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csshedu-my.sharepoint.com/personal/kelly_dupuis_csssh_gouv_qc_ca/Documents/Bureau/"/>
    </mc:Choice>
  </mc:AlternateContent>
  <xr:revisionPtr revIDLastSave="73" documentId="8_{B2A3332A-8303-47B7-B702-19605402E8F1}" xr6:coauthVersionLast="47" xr6:coauthVersionMax="47" xr10:uidLastSave="{3F0C7AF7-6650-440A-AB1D-B4C2AC5231C8}"/>
  <bookViews>
    <workbookView xWindow="-120" yWindow="-120" windowWidth="20730" windowHeight="11160" firstSheet="2" activeTab="2" xr2:uid="{83C1B60B-98E4-4A38-9EC9-B530FAEF7680}"/>
  </bookViews>
  <sheets>
    <sheet name="HEURES" sheetId="14" r:id="rId1"/>
    <sheet name="Calendrier" sheetId="7" r:id="rId2"/>
    <sheet name="Horaire" sheetId="3" r:id="rId3"/>
    <sheet name="COULEURS" sheetId="15" r:id="rId4"/>
    <sheet name="Jour 1" sheetId="5" r:id="rId5"/>
    <sheet name="Jour 4" sheetId="4" r:id="rId6"/>
    <sheet name="Jour 2" sheetId="8" r:id="rId7"/>
    <sheet name="Jour 3" sheetId="2" r:id="rId8"/>
    <sheet name="Jour 5" sheetId="9" r:id="rId9"/>
    <sheet name="Jour 6" sheetId="10" r:id="rId10"/>
    <sheet name="Jour 7" sheetId="11" r:id="rId11"/>
    <sheet name="Jour 8" sheetId="12" r:id="rId12"/>
    <sheet name="Jour 9" sheetId="13" r:id="rId13"/>
  </sheets>
  <definedNames>
    <definedName name="_xlnm._FilterDatabase" localSheetId="2" hidden="1">Horaire!$AP$2:$AP$43</definedName>
    <definedName name="Erreur">'Jour 1'!$A$1:$G$11</definedName>
    <definedName name="Jour1">'Jour 1'!$A$1:$G$11</definedName>
    <definedName name="Jour11">'Jour 1'!$A$1:$G$11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V61" i="3" l="1"/>
  <c r="AU61" i="3"/>
  <c r="AT61" i="3"/>
  <c r="AS61" i="3"/>
  <c r="AR61" i="3"/>
  <c r="AV47" i="3"/>
  <c r="AU47" i="3"/>
  <c r="AT47" i="3"/>
  <c r="AS47" i="3"/>
  <c r="AR47" i="3"/>
  <c r="AV33" i="3"/>
  <c r="AU33" i="3"/>
  <c r="AT33" i="3"/>
  <c r="AS33" i="3"/>
  <c r="AR33" i="3"/>
  <c r="A17" i="3"/>
  <c r="C17" i="3" s="1"/>
  <c r="AV19" i="3"/>
  <c r="AU19" i="3"/>
  <c r="AT19" i="3"/>
  <c r="AS19" i="3"/>
  <c r="AR19" i="3"/>
  <c r="AV607" i="3"/>
  <c r="AU607" i="3"/>
  <c r="AT607" i="3"/>
  <c r="AS607" i="3"/>
  <c r="AR607" i="3"/>
  <c r="AV593" i="3"/>
  <c r="AU593" i="3"/>
  <c r="AT593" i="3"/>
  <c r="AS593" i="3"/>
  <c r="AR593" i="3"/>
  <c r="AV579" i="3"/>
  <c r="AU579" i="3"/>
  <c r="AT579" i="3"/>
  <c r="AS579" i="3"/>
  <c r="AR579" i="3"/>
  <c r="AV565" i="3"/>
  <c r="AU565" i="3"/>
  <c r="AT565" i="3"/>
  <c r="AS565" i="3"/>
  <c r="AR565" i="3"/>
  <c r="AV551" i="3"/>
  <c r="AU551" i="3"/>
  <c r="AT551" i="3"/>
  <c r="AS551" i="3"/>
  <c r="AR551" i="3"/>
  <c r="AV537" i="3"/>
  <c r="AU537" i="3"/>
  <c r="AT537" i="3"/>
  <c r="AS537" i="3"/>
  <c r="AR537" i="3"/>
  <c r="AV523" i="3"/>
  <c r="AU523" i="3"/>
  <c r="AT523" i="3"/>
  <c r="AS523" i="3"/>
  <c r="AR523" i="3"/>
  <c r="AV509" i="3"/>
  <c r="AU509" i="3"/>
  <c r="AT509" i="3"/>
  <c r="AS509" i="3"/>
  <c r="AR509" i="3"/>
  <c r="AV495" i="3"/>
  <c r="AU495" i="3"/>
  <c r="AT495" i="3"/>
  <c r="AS495" i="3"/>
  <c r="AR495" i="3"/>
  <c r="AV481" i="3"/>
  <c r="AU481" i="3"/>
  <c r="AT481" i="3"/>
  <c r="AS481" i="3"/>
  <c r="AR481" i="3"/>
  <c r="AV467" i="3"/>
  <c r="AU467" i="3"/>
  <c r="AT467" i="3"/>
  <c r="AS467" i="3"/>
  <c r="AR467" i="3"/>
  <c r="AV453" i="3"/>
  <c r="AU453" i="3"/>
  <c r="AT453" i="3"/>
  <c r="AS453" i="3"/>
  <c r="AR453" i="3"/>
  <c r="AV439" i="3"/>
  <c r="AU439" i="3"/>
  <c r="AT439" i="3"/>
  <c r="AS439" i="3"/>
  <c r="AR439" i="3"/>
  <c r="AV425" i="3"/>
  <c r="AU425" i="3"/>
  <c r="AT425" i="3"/>
  <c r="AS425" i="3"/>
  <c r="AR425" i="3"/>
  <c r="AV411" i="3"/>
  <c r="AU411" i="3"/>
  <c r="AT411" i="3"/>
  <c r="AS411" i="3"/>
  <c r="AR411" i="3"/>
  <c r="AV397" i="3"/>
  <c r="AU397" i="3"/>
  <c r="AT397" i="3"/>
  <c r="AS397" i="3"/>
  <c r="AR397" i="3"/>
  <c r="AV383" i="3"/>
  <c r="AU383" i="3"/>
  <c r="AT383" i="3"/>
  <c r="AS383" i="3"/>
  <c r="AR383" i="3"/>
  <c r="AV369" i="3"/>
  <c r="AU369" i="3"/>
  <c r="AT369" i="3"/>
  <c r="AS369" i="3"/>
  <c r="AR369" i="3"/>
  <c r="AV355" i="3"/>
  <c r="AU355" i="3"/>
  <c r="AT355" i="3"/>
  <c r="AS355" i="3"/>
  <c r="AR355" i="3"/>
  <c r="AV341" i="3"/>
  <c r="AU341" i="3"/>
  <c r="AT341" i="3"/>
  <c r="AS341" i="3"/>
  <c r="AR341" i="3"/>
  <c r="AV327" i="3"/>
  <c r="AU327" i="3"/>
  <c r="AT327" i="3"/>
  <c r="AS327" i="3"/>
  <c r="AR327" i="3"/>
  <c r="AV313" i="3"/>
  <c r="AU313" i="3"/>
  <c r="AT313" i="3"/>
  <c r="AS313" i="3"/>
  <c r="AR313" i="3"/>
  <c r="AV299" i="3"/>
  <c r="AU299" i="3"/>
  <c r="AT299" i="3"/>
  <c r="AS299" i="3"/>
  <c r="AR299" i="3"/>
  <c r="AV285" i="3"/>
  <c r="AU285" i="3"/>
  <c r="AT285" i="3"/>
  <c r="AS285" i="3"/>
  <c r="AR285" i="3"/>
  <c r="AV271" i="3"/>
  <c r="AU271" i="3"/>
  <c r="AT271" i="3"/>
  <c r="AS271" i="3"/>
  <c r="AR271" i="3"/>
  <c r="AV257" i="3"/>
  <c r="AU257" i="3"/>
  <c r="AT257" i="3"/>
  <c r="AS257" i="3"/>
  <c r="AR257" i="3"/>
  <c r="AV243" i="3"/>
  <c r="AU243" i="3"/>
  <c r="AT243" i="3"/>
  <c r="AS243" i="3"/>
  <c r="AR243" i="3"/>
  <c r="AV229" i="3"/>
  <c r="AU229" i="3"/>
  <c r="AT229" i="3"/>
  <c r="AS229" i="3"/>
  <c r="AR229" i="3"/>
  <c r="AV215" i="3"/>
  <c r="AU215" i="3"/>
  <c r="AT215" i="3"/>
  <c r="AS215" i="3"/>
  <c r="AR215" i="3"/>
  <c r="AV201" i="3"/>
  <c r="AU201" i="3"/>
  <c r="AT201" i="3"/>
  <c r="AS201" i="3"/>
  <c r="AR201" i="3"/>
  <c r="AV187" i="3"/>
  <c r="AU187" i="3"/>
  <c r="AT187" i="3"/>
  <c r="AS187" i="3"/>
  <c r="AR187" i="3"/>
  <c r="AV173" i="3"/>
  <c r="AU173" i="3"/>
  <c r="AT173" i="3"/>
  <c r="AS173" i="3"/>
  <c r="AR173" i="3"/>
  <c r="AV159" i="3"/>
  <c r="AU159" i="3"/>
  <c r="AT159" i="3"/>
  <c r="AS159" i="3"/>
  <c r="AR159" i="3"/>
  <c r="AV145" i="3"/>
  <c r="AU145" i="3"/>
  <c r="AT145" i="3"/>
  <c r="AS145" i="3"/>
  <c r="AR145" i="3"/>
  <c r="AV131" i="3"/>
  <c r="AU131" i="3"/>
  <c r="AT131" i="3"/>
  <c r="AS131" i="3"/>
  <c r="AR131" i="3"/>
  <c r="AV117" i="3"/>
  <c r="AU117" i="3"/>
  <c r="AT117" i="3"/>
  <c r="AS117" i="3"/>
  <c r="AR117" i="3"/>
  <c r="AV103" i="3"/>
  <c r="AU103" i="3"/>
  <c r="AT103" i="3"/>
  <c r="AS103" i="3"/>
  <c r="AR103" i="3"/>
  <c r="AV89" i="3"/>
  <c r="AU89" i="3"/>
  <c r="AT89" i="3"/>
  <c r="AS89" i="3"/>
  <c r="AR89" i="3"/>
  <c r="AV75" i="3"/>
  <c r="AU75" i="3"/>
  <c r="AT75" i="3"/>
  <c r="AS75" i="3"/>
  <c r="AR75" i="3"/>
  <c r="AR5" i="3"/>
  <c r="AS5" i="3"/>
  <c r="AT5" i="3"/>
  <c r="AU5" i="3"/>
  <c r="AV5" i="3"/>
  <c r="E133" i="7"/>
  <c r="F133" i="7" s="1"/>
  <c r="G133" i="7" s="1"/>
  <c r="C135" i="7" s="1"/>
  <c r="D135" i="7" s="1"/>
  <c r="E135" i="7" s="1"/>
  <c r="F135" i="7" s="1"/>
  <c r="G135" i="7" s="1"/>
  <c r="F125" i="7"/>
  <c r="G125" i="7" s="1"/>
  <c r="C131" i="7" s="1"/>
  <c r="D131" i="7" s="1"/>
  <c r="E131" i="7" s="1"/>
  <c r="F131" i="7" s="1"/>
  <c r="C133" i="7" s="1"/>
  <c r="E125" i="7"/>
  <c r="G123" i="7"/>
  <c r="C125" i="7" s="1"/>
  <c r="D121" i="7"/>
  <c r="E121" i="7" s="1"/>
  <c r="F121" i="7" s="1"/>
  <c r="D123" i="7" s="1"/>
  <c r="E123" i="7" s="1"/>
  <c r="F123" i="7" s="1"/>
  <c r="G114" i="7"/>
  <c r="H114" i="7" s="1"/>
  <c r="B120" i="7" s="1"/>
  <c r="F114" i="7"/>
  <c r="D113" i="7"/>
  <c r="E113" i="7" s="1"/>
  <c r="F113" i="7" s="1"/>
  <c r="C119" i="7" s="1"/>
  <c r="D119" i="7" s="1"/>
  <c r="E119" i="7" s="1"/>
  <c r="F119" i="7" s="1"/>
  <c r="G119" i="7" s="1"/>
  <c r="E109" i="7"/>
  <c r="F109" i="7" s="1"/>
  <c r="C111" i="7" s="1"/>
  <c r="D111" i="7" s="1"/>
  <c r="E111" i="7" s="1"/>
  <c r="F111" i="7" s="1"/>
  <c r="G111" i="7" s="1"/>
  <c r="D109" i="7"/>
  <c r="D106" i="7"/>
  <c r="E106" i="7" s="1"/>
  <c r="F106" i="7" s="1"/>
  <c r="G106" i="7" s="1"/>
  <c r="H106" i="7" s="1"/>
  <c r="B108" i="7" s="1"/>
  <c r="E105" i="7"/>
  <c r="F105" i="7" s="1"/>
  <c r="G105" i="7" s="1"/>
  <c r="C107" i="7" s="1"/>
  <c r="D107" i="7" s="1"/>
  <c r="E107" i="7" s="1"/>
  <c r="F107" i="7" s="1"/>
  <c r="G107" i="7" s="1"/>
  <c r="C99" i="7"/>
  <c r="D99" i="7" s="1"/>
  <c r="E99" i="7" s="1"/>
  <c r="F99" i="7" s="1"/>
  <c r="E97" i="7"/>
  <c r="F97" i="7" s="1"/>
  <c r="G97" i="7" s="1"/>
  <c r="D97" i="7"/>
  <c r="E95" i="7"/>
  <c r="F95" i="7" s="1"/>
  <c r="H88" i="7"/>
  <c r="B94" i="7" s="1"/>
  <c r="D87" i="7"/>
  <c r="E87" i="7" s="1"/>
  <c r="F87" i="7" s="1"/>
  <c r="G87" i="7" s="1"/>
  <c r="C95" i="7" s="1"/>
  <c r="D95" i="7" s="1"/>
  <c r="F83" i="7"/>
  <c r="G83" i="7" s="1"/>
  <c r="C85" i="7" s="1"/>
  <c r="D85" i="7" s="1"/>
  <c r="E85" i="7" s="1"/>
  <c r="F85" i="7" s="1"/>
  <c r="G85" i="7" s="1"/>
  <c r="E83" i="7"/>
  <c r="H76" i="7"/>
  <c r="B82" i="7" s="1"/>
  <c r="G76" i="7"/>
  <c r="E75" i="7"/>
  <c r="F75" i="7" s="1"/>
  <c r="G75" i="7" s="1"/>
  <c r="C81" i="7" s="1"/>
  <c r="D81" i="7" s="1"/>
  <c r="E81" i="7" s="1"/>
  <c r="F81" i="7" s="1"/>
  <c r="G81" i="7" s="1"/>
  <c r="E71" i="7"/>
  <c r="F71" i="7" s="1"/>
  <c r="G71" i="7" s="1"/>
  <c r="C73" i="7" s="1"/>
  <c r="D73" i="7" s="1"/>
  <c r="E73" i="7" s="1"/>
  <c r="F73" i="7" s="1"/>
  <c r="C75" i="7" s="1"/>
  <c r="E69" i="7"/>
  <c r="F69" i="7" s="1"/>
  <c r="G69" i="7" s="1"/>
  <c r="C71" i="7" s="1"/>
  <c r="D68" i="7"/>
  <c r="E68" i="7" s="1"/>
  <c r="F68" i="7" s="1"/>
  <c r="G68" i="7" s="1"/>
  <c r="H68" i="7" s="1"/>
  <c r="B70" i="7" s="1"/>
  <c r="E59" i="7"/>
  <c r="F59" i="7" s="1"/>
  <c r="G59" i="7" s="1"/>
  <c r="D57" i="7"/>
  <c r="E57" i="7" s="1"/>
  <c r="F57" i="7" s="1"/>
  <c r="G57" i="7" s="1"/>
  <c r="C59" i="7" s="1"/>
  <c r="E55" i="7"/>
  <c r="F55" i="7" s="1"/>
  <c r="H50" i="7"/>
  <c r="B56" i="7" s="1"/>
  <c r="D49" i="7"/>
  <c r="E49" i="7" s="1"/>
  <c r="F49" i="7" s="1"/>
  <c r="F47" i="7"/>
  <c r="G47" i="7" s="1"/>
  <c r="F43" i="7"/>
  <c r="G43" i="7" s="1"/>
  <c r="C45" i="7" s="1"/>
  <c r="D45" i="7" s="1"/>
  <c r="E45" i="7" s="1"/>
  <c r="F45" i="7" s="1"/>
  <c r="E43" i="7"/>
  <c r="F37" i="7"/>
  <c r="G37" i="7" s="1"/>
  <c r="H37" i="7" s="1"/>
  <c r="B44" i="7" s="1"/>
  <c r="F36" i="7"/>
  <c r="G36" i="7" s="1"/>
  <c r="D36" i="7"/>
  <c r="E34" i="7"/>
  <c r="F34" i="7" s="1"/>
  <c r="G30" i="7"/>
  <c r="C32" i="7" s="1"/>
  <c r="D32" i="7" s="1"/>
  <c r="E32" i="7" s="1"/>
  <c r="F32" i="7" s="1"/>
  <c r="G32" i="7" s="1"/>
  <c r="C34" i="7" s="1"/>
  <c r="F30" i="7"/>
  <c r="E29" i="7"/>
  <c r="F29" i="7" s="1"/>
  <c r="G29" i="7" s="1"/>
  <c r="H29" i="7" s="1"/>
  <c r="B31" i="7" s="1"/>
  <c r="C29" i="7"/>
  <c r="D29" i="7" s="1"/>
  <c r="F28" i="7"/>
  <c r="G28" i="7" s="1"/>
  <c r="E28" i="7"/>
  <c r="D28" i="7"/>
  <c r="G23" i="7"/>
  <c r="F23" i="7"/>
  <c r="D23" i="7"/>
  <c r="G19" i="7"/>
  <c r="C21" i="7" s="1"/>
  <c r="D21" i="7" s="1"/>
  <c r="E21" i="7" s="1"/>
  <c r="F21" i="7" s="1"/>
  <c r="F19" i="7"/>
  <c r="C19" i="7"/>
  <c r="D19" i="7" s="1"/>
  <c r="E17" i="7"/>
  <c r="F17" i="7" s="1"/>
  <c r="G17" i="7" s="1"/>
  <c r="H12" i="7"/>
  <c r="B18" i="7" s="1"/>
  <c r="F11" i="7"/>
  <c r="J4" i="7"/>
  <c r="J5" i="7" s="1"/>
  <c r="J6" i="7" s="1"/>
  <c r="E4" i="7"/>
  <c r="F4" i="7" s="1"/>
  <c r="G4" i="7" s="1"/>
  <c r="H4" i="7" s="1"/>
  <c r="B6" i="7" s="1"/>
  <c r="C6" i="7" s="1"/>
  <c r="D6" i="7" s="1"/>
  <c r="E6" i="7" s="1"/>
  <c r="F6" i="7" s="1"/>
  <c r="G6" i="7" s="1"/>
  <c r="H6" i="7" s="1"/>
  <c r="B8" i="7" s="1"/>
  <c r="C8" i="7" s="1"/>
  <c r="D8" i="7" s="1"/>
  <c r="E8" i="7" s="1"/>
  <c r="F8" i="7" s="1"/>
  <c r="G8" i="7" s="1"/>
  <c r="H8" i="7" s="1"/>
  <c r="B10" i="7" s="1"/>
  <c r="Q3" i="3"/>
  <c r="AG3" i="3"/>
  <c r="AP2" i="3" s="1"/>
  <c r="Y3" i="3"/>
  <c r="I3" i="3"/>
  <c r="G2" i="3" a="1"/>
  <c r="G2" i="3" s="1"/>
  <c r="B6" i="3" s="1"/>
  <c r="I3" i="14"/>
  <c r="I6" i="14" s="1"/>
  <c r="I20" i="14" s="1"/>
  <c r="C20" i="14"/>
  <c r="C6" i="14"/>
  <c r="C3" i="14"/>
  <c r="I17" i="3" l="1"/>
  <c r="K17" i="3" s="1"/>
  <c r="AS20" i="3" s="1"/>
  <c r="Y17" i="3"/>
  <c r="AA17" i="3" s="1"/>
  <c r="AU20" i="3" s="1"/>
  <c r="G16" i="3" a="1"/>
  <c r="G16" i="3" s="1"/>
  <c r="B27" i="3" s="1"/>
  <c r="AG17" i="3"/>
  <c r="AM16" i="3" s="1" a="1"/>
  <c r="AM16" i="3" s="1"/>
  <c r="AI27" i="3" s="1"/>
  <c r="A31" i="3"/>
  <c r="I31" i="3" s="1"/>
  <c r="Q17" i="3"/>
  <c r="AR20" i="3"/>
  <c r="C10" i="7"/>
  <c r="D10" i="7" s="1"/>
  <c r="E10" i="7" s="1"/>
  <c r="F10" i="7" s="1"/>
  <c r="G10" i="7" s="1"/>
  <c r="H10" i="7" s="1"/>
  <c r="B12" i="7" s="1"/>
  <c r="C120" i="7"/>
  <c r="D120" i="7" s="1"/>
  <c r="E120" i="7" s="1"/>
  <c r="F120" i="7" s="1"/>
  <c r="G120" i="7" s="1"/>
  <c r="H120" i="7" s="1"/>
  <c r="B122" i="7" s="1"/>
  <c r="K120" i="7"/>
  <c r="C108" i="7"/>
  <c r="D108" i="7" s="1"/>
  <c r="E108" i="7" s="1"/>
  <c r="F108" i="7" s="1"/>
  <c r="G108" i="7" s="1"/>
  <c r="H108" i="7" s="1"/>
  <c r="B110" i="7" s="1"/>
  <c r="K108" i="7"/>
  <c r="J108" i="7"/>
  <c r="C44" i="7"/>
  <c r="D44" i="7" s="1"/>
  <c r="E44" i="7" s="1"/>
  <c r="F44" i="7" s="1"/>
  <c r="G44" i="7" s="1"/>
  <c r="H44" i="7" s="1"/>
  <c r="B46" i="7" s="1"/>
  <c r="C70" i="7"/>
  <c r="D70" i="7" s="1"/>
  <c r="E70" i="7" s="1"/>
  <c r="F70" i="7" s="1"/>
  <c r="G70" i="7" s="1"/>
  <c r="H70" i="7" s="1"/>
  <c r="B72" i="7" s="1"/>
  <c r="K70" i="7"/>
  <c r="J70" i="7"/>
  <c r="J29" i="7"/>
  <c r="C94" i="7"/>
  <c r="D94" i="7" s="1"/>
  <c r="E94" i="7" s="1"/>
  <c r="F94" i="7" s="1"/>
  <c r="G94" i="7" s="1"/>
  <c r="H94" i="7" s="1"/>
  <c r="B96" i="7" s="1"/>
  <c r="K94" i="7"/>
  <c r="C56" i="7"/>
  <c r="D56" i="7" s="1"/>
  <c r="E56" i="7" s="1"/>
  <c r="F56" i="7" s="1"/>
  <c r="G56" i="7" s="1"/>
  <c r="H56" i="7" s="1"/>
  <c r="B58" i="7" s="1"/>
  <c r="K56" i="7"/>
  <c r="J56" i="7"/>
  <c r="C82" i="7"/>
  <c r="D82" i="7" s="1"/>
  <c r="E82" i="7" s="1"/>
  <c r="F82" i="7" s="1"/>
  <c r="G82" i="7" s="1"/>
  <c r="H82" i="7" s="1"/>
  <c r="B84" i="7" s="1"/>
  <c r="K82" i="7"/>
  <c r="J82" i="7"/>
  <c r="C31" i="7"/>
  <c r="D31" i="7" s="1"/>
  <c r="E31" i="7" s="1"/>
  <c r="F31" i="7" s="1"/>
  <c r="G31" i="7" s="1"/>
  <c r="H31" i="7" s="1"/>
  <c r="B33" i="7" s="1"/>
  <c r="K31" i="7"/>
  <c r="C18" i="7"/>
  <c r="D18" i="7" s="1"/>
  <c r="E18" i="7" s="1"/>
  <c r="F18" i="7" s="1"/>
  <c r="G18" i="7" s="1"/>
  <c r="H18" i="7" s="1"/>
  <c r="B20" i="7" s="1"/>
  <c r="K29" i="7"/>
  <c r="O2" i="3" a="1"/>
  <c r="O2" i="3" s="1"/>
  <c r="M11" i="3" s="1"/>
  <c r="C6" i="3"/>
  <c r="F8" i="3"/>
  <c r="AE2" i="3" a="1"/>
  <c r="AE2" i="3" s="1"/>
  <c r="AB11" i="3" s="1"/>
  <c r="AM2" i="3" a="1"/>
  <c r="AM2" i="3" s="1"/>
  <c r="AJ11" i="3" s="1"/>
  <c r="W2" i="3" a="1"/>
  <c r="W2" i="3" s="1"/>
  <c r="U11" i="3" s="1"/>
  <c r="G13" i="3"/>
  <c r="F13" i="3"/>
  <c r="E13" i="3"/>
  <c r="D13" i="3"/>
  <c r="C13" i="3"/>
  <c r="B13" i="3"/>
  <c r="G11" i="3"/>
  <c r="F11" i="3"/>
  <c r="E11" i="3"/>
  <c r="D11" i="3"/>
  <c r="C11" i="3"/>
  <c r="B11" i="3"/>
  <c r="G8" i="3"/>
  <c r="E8" i="3"/>
  <c r="D8" i="3"/>
  <c r="C8" i="3"/>
  <c r="B8" i="3"/>
  <c r="G6" i="3"/>
  <c r="F6" i="3"/>
  <c r="E6" i="3"/>
  <c r="D6" i="3"/>
  <c r="C31" i="3" l="1"/>
  <c r="AR34" i="3" s="1"/>
  <c r="O16" i="3" a="1"/>
  <c r="O16" i="3" s="1"/>
  <c r="J27" i="3" s="1"/>
  <c r="AE16" i="3" a="1"/>
  <c r="AE16" i="3" s="1"/>
  <c r="AE27" i="3" s="1"/>
  <c r="AI25" i="3"/>
  <c r="AM25" i="3"/>
  <c r="AL20" i="3"/>
  <c r="AL27" i="3"/>
  <c r="AM20" i="3"/>
  <c r="AM27" i="3"/>
  <c r="C20" i="3"/>
  <c r="D27" i="3"/>
  <c r="AH22" i="3"/>
  <c r="E20" i="3"/>
  <c r="E27" i="3"/>
  <c r="AJ22" i="3"/>
  <c r="G20" i="3"/>
  <c r="G27" i="3"/>
  <c r="D25" i="3"/>
  <c r="E22" i="3"/>
  <c r="AJ25" i="3"/>
  <c r="G22" i="3"/>
  <c r="AK25" i="3"/>
  <c r="B25" i="3"/>
  <c r="B20" i="3"/>
  <c r="C27" i="3"/>
  <c r="AI22" i="3"/>
  <c r="AL25" i="3"/>
  <c r="F20" i="3"/>
  <c r="C25" i="3"/>
  <c r="F27" i="3"/>
  <c r="AH20" i="3"/>
  <c r="AK22" i="3"/>
  <c r="AH27" i="3"/>
  <c r="B22" i="3"/>
  <c r="E25" i="3"/>
  <c r="AI20" i="3"/>
  <c r="AL22" i="3"/>
  <c r="AJ27" i="3"/>
  <c r="C22" i="3"/>
  <c r="F25" i="3"/>
  <c r="AJ20" i="3"/>
  <c r="AH25" i="3"/>
  <c r="AK27" i="3"/>
  <c r="D22" i="3"/>
  <c r="G25" i="3"/>
  <c r="A45" i="3"/>
  <c r="G30" i="3" a="1"/>
  <c r="G30" i="3" s="1"/>
  <c r="S17" i="3"/>
  <c r="AT20" i="3" s="1"/>
  <c r="W16" i="3" a="1"/>
  <c r="W16" i="3" s="1"/>
  <c r="AK20" i="3"/>
  <c r="AM22" i="3"/>
  <c r="D20" i="3"/>
  <c r="F22" i="3"/>
  <c r="Q31" i="3"/>
  <c r="S31" i="3" s="1"/>
  <c r="AT34" i="3" s="1"/>
  <c r="AI17" i="3"/>
  <c r="AV20" i="3" s="1"/>
  <c r="AP16" i="3"/>
  <c r="Y31" i="3"/>
  <c r="AE30" i="3" s="1" a="1"/>
  <c r="AE30" i="3" s="1"/>
  <c r="AG31" i="3"/>
  <c r="AI31" i="3" s="1"/>
  <c r="AV34" i="3" s="1"/>
  <c r="K31" i="3"/>
  <c r="AS34" i="3" s="1"/>
  <c r="O30" i="3" a="1"/>
  <c r="O30" i="3" s="1"/>
  <c r="C33" i="7"/>
  <c r="L70" i="7"/>
  <c r="N70" i="7"/>
  <c r="M70" i="7"/>
  <c r="C110" i="7"/>
  <c r="D110" i="7" s="1"/>
  <c r="E110" i="7" s="1"/>
  <c r="F110" i="7" s="1"/>
  <c r="G110" i="7" s="1"/>
  <c r="H110" i="7" s="1"/>
  <c r="B112" i="7" s="1"/>
  <c r="N82" i="7"/>
  <c r="M82" i="7"/>
  <c r="L82" i="7"/>
  <c r="J94" i="7"/>
  <c r="M29" i="7"/>
  <c r="L29" i="7"/>
  <c r="N29" i="7"/>
  <c r="J18" i="7"/>
  <c r="K72" i="7"/>
  <c r="C72" i="7"/>
  <c r="D72" i="7" s="1"/>
  <c r="E72" i="7" s="1"/>
  <c r="F72" i="7" s="1"/>
  <c r="G72" i="7" s="1"/>
  <c r="H72" i="7" s="1"/>
  <c r="B74" i="7" s="1"/>
  <c r="J122" i="7"/>
  <c r="C122" i="7"/>
  <c r="D122" i="7" s="1"/>
  <c r="E122" i="7" s="1"/>
  <c r="F122" i="7" s="1"/>
  <c r="G122" i="7" s="1"/>
  <c r="H122" i="7" s="1"/>
  <c r="B124" i="7" s="1"/>
  <c r="K122" i="7"/>
  <c r="C84" i="7"/>
  <c r="D84" i="7" s="1"/>
  <c r="E84" i="7" s="1"/>
  <c r="F84" i="7" s="1"/>
  <c r="G84" i="7" s="1"/>
  <c r="H84" i="7" s="1"/>
  <c r="B86" i="7" s="1"/>
  <c r="K18" i="7"/>
  <c r="J44" i="7"/>
  <c r="J120" i="7"/>
  <c r="C20" i="7"/>
  <c r="D20" i="7" s="1"/>
  <c r="E20" i="7" s="1"/>
  <c r="F20" i="7" s="1"/>
  <c r="G20" i="7" s="1"/>
  <c r="H20" i="7" s="1"/>
  <c r="B22" i="7" s="1"/>
  <c r="K20" i="7"/>
  <c r="J20" i="7"/>
  <c r="N56" i="7"/>
  <c r="M56" i="7"/>
  <c r="L56" i="7"/>
  <c r="K44" i="7"/>
  <c r="K10" i="7"/>
  <c r="C46" i="7"/>
  <c r="D46" i="7" s="1"/>
  <c r="E46" i="7" s="1"/>
  <c r="F46" i="7" s="1"/>
  <c r="G46" i="7" s="1"/>
  <c r="H46" i="7" s="1"/>
  <c r="B48" i="7" s="1"/>
  <c r="K46" i="7"/>
  <c r="J46" i="7"/>
  <c r="C12" i="7"/>
  <c r="D12" i="7" s="1"/>
  <c r="E12" i="7" s="1"/>
  <c r="F12" i="7" s="1"/>
  <c r="J31" i="7"/>
  <c r="C58" i="7"/>
  <c r="D58" i="7" s="1"/>
  <c r="E58" i="7" s="1"/>
  <c r="F58" i="7" s="1"/>
  <c r="G58" i="7" s="1"/>
  <c r="H58" i="7" s="1"/>
  <c r="B60" i="7" s="1"/>
  <c r="C96" i="7"/>
  <c r="D96" i="7" s="1"/>
  <c r="E96" i="7" s="1"/>
  <c r="F96" i="7" s="1"/>
  <c r="G96" i="7" s="1"/>
  <c r="H96" i="7" s="1"/>
  <c r="B98" i="7" s="1"/>
  <c r="J96" i="7"/>
  <c r="M108" i="7"/>
  <c r="L108" i="7"/>
  <c r="N108" i="7"/>
  <c r="J10" i="7"/>
  <c r="L6" i="3"/>
  <c r="O8" i="3"/>
  <c r="K11" i="3"/>
  <c r="M13" i="3"/>
  <c r="N6" i="3"/>
  <c r="L8" i="3"/>
  <c r="M8" i="3"/>
  <c r="O11" i="3"/>
  <c r="J8" i="3"/>
  <c r="J11" i="3"/>
  <c r="J6" i="3"/>
  <c r="L13" i="3"/>
  <c r="L11" i="3"/>
  <c r="J13" i="3"/>
  <c r="K8" i="3"/>
  <c r="N11" i="3"/>
  <c r="M6" i="3"/>
  <c r="O13" i="3"/>
  <c r="AE8" i="3"/>
  <c r="AA13" i="3"/>
  <c r="Z6" i="3"/>
  <c r="AA6" i="3"/>
  <c r="Z8" i="3"/>
  <c r="AD13" i="3"/>
  <c r="AC8" i="3"/>
  <c r="Z11" i="3"/>
  <c r="AC11" i="3"/>
  <c r="AM11" i="3"/>
  <c r="AE11" i="3"/>
  <c r="AB13" i="3"/>
  <c r="AB6" i="3"/>
  <c r="AE6" i="3"/>
  <c r="AL8" i="3"/>
  <c r="AD8" i="3"/>
  <c r="AC13" i="3"/>
  <c r="AH11" i="3"/>
  <c r="AA8" i="3"/>
  <c r="Z13" i="3"/>
  <c r="AB8" i="3"/>
  <c r="AI8" i="3"/>
  <c r="AI6" i="3"/>
  <c r="AK8" i="3"/>
  <c r="AL6" i="3"/>
  <c r="AK11" i="3"/>
  <c r="T6" i="3"/>
  <c r="R13" i="3"/>
  <c r="AI13" i="3"/>
  <c r="AI11" i="3"/>
  <c r="AM8" i="3"/>
  <c r="AJ13" i="3"/>
  <c r="S13" i="3"/>
  <c r="AH6" i="3"/>
  <c r="AK13" i="3"/>
  <c r="AL11" i="3"/>
  <c r="AH8" i="3"/>
  <c r="AJ6" i="3"/>
  <c r="AL13" i="3"/>
  <c r="K6" i="3"/>
  <c r="N8" i="3"/>
  <c r="O6" i="3"/>
  <c r="AC6" i="3"/>
  <c r="AA11" i="3"/>
  <c r="AE13" i="3"/>
  <c r="AJ8" i="3"/>
  <c r="AM6" i="3"/>
  <c r="AM13" i="3"/>
  <c r="N13" i="3"/>
  <c r="K13" i="3"/>
  <c r="AD11" i="3"/>
  <c r="AD6" i="3"/>
  <c r="AK6" i="3"/>
  <c r="AH13" i="3"/>
  <c r="R8" i="3"/>
  <c r="W6" i="3"/>
  <c r="V13" i="3"/>
  <c r="T11" i="3"/>
  <c r="V6" i="3"/>
  <c r="S6" i="3"/>
  <c r="S8" i="3"/>
  <c r="W11" i="3"/>
  <c r="W13" i="3"/>
  <c r="S11" i="3"/>
  <c r="V8" i="3"/>
  <c r="V11" i="3"/>
  <c r="R6" i="3"/>
  <c r="U6" i="3"/>
  <c r="R11" i="3"/>
  <c r="T8" i="3"/>
  <c r="W8" i="3"/>
  <c r="T13" i="3"/>
  <c r="U8" i="3"/>
  <c r="U13" i="3"/>
  <c r="AA31" i="3" l="1"/>
  <c r="AU34" i="3" s="1"/>
  <c r="L20" i="3"/>
  <c r="N22" i="3"/>
  <c r="M25" i="3"/>
  <c r="L22" i="3"/>
  <c r="O27" i="3"/>
  <c r="N27" i="3"/>
  <c r="M27" i="3"/>
  <c r="L25" i="3"/>
  <c r="K25" i="3"/>
  <c r="J25" i="3"/>
  <c r="K27" i="3"/>
  <c r="O25" i="3"/>
  <c r="O20" i="3"/>
  <c r="N20" i="3"/>
  <c r="M20" i="3"/>
  <c r="M22" i="3"/>
  <c r="O22" i="3"/>
  <c r="K22" i="3"/>
  <c r="L27" i="3"/>
  <c r="J20" i="3"/>
  <c r="J22" i="3"/>
  <c r="N25" i="3"/>
  <c r="K20" i="3"/>
  <c r="AA25" i="3"/>
  <c r="AA27" i="3"/>
  <c r="AC25" i="3"/>
  <c r="AC20" i="3"/>
  <c r="AB20" i="3"/>
  <c r="AA22" i="3"/>
  <c r="AD27" i="3"/>
  <c r="Z25" i="3"/>
  <c r="AC22" i="3"/>
  <c r="AD22" i="3"/>
  <c r="AA20" i="3"/>
  <c r="AB22" i="3"/>
  <c r="AD25" i="3"/>
  <c r="Z20" i="3"/>
  <c r="AD20" i="3"/>
  <c r="AE25" i="3"/>
  <c r="AB25" i="3"/>
  <c r="Z27" i="3"/>
  <c r="Z22" i="3"/>
  <c r="AC27" i="3"/>
  <c r="AE22" i="3"/>
  <c r="AE20" i="3"/>
  <c r="AB27" i="3"/>
  <c r="AM30" i="3" a="1"/>
  <c r="AM30" i="3" s="1"/>
  <c r="AL39" i="3" s="1"/>
  <c r="AP30" i="3"/>
  <c r="T27" i="3"/>
  <c r="R25" i="3"/>
  <c r="V20" i="3"/>
  <c r="V27" i="3"/>
  <c r="R22" i="3"/>
  <c r="S27" i="3"/>
  <c r="W22" i="3"/>
  <c r="U20" i="3"/>
  <c r="T25" i="3"/>
  <c r="S25" i="3"/>
  <c r="R27" i="3"/>
  <c r="V22" i="3"/>
  <c r="T20" i="3"/>
  <c r="W25" i="3"/>
  <c r="U22" i="3"/>
  <c r="S20" i="3"/>
  <c r="U25" i="3"/>
  <c r="U27" i="3"/>
  <c r="W20" i="3"/>
  <c r="V25" i="3"/>
  <c r="T22" i="3"/>
  <c r="R20" i="3"/>
  <c r="W27" i="3"/>
  <c r="S22" i="3"/>
  <c r="W30" i="3" a="1"/>
  <c r="W30" i="3" s="1"/>
  <c r="T36" i="3" s="1"/>
  <c r="G41" i="3"/>
  <c r="E39" i="3"/>
  <c r="C36" i="3"/>
  <c r="D36" i="3"/>
  <c r="F41" i="3"/>
  <c r="D39" i="3"/>
  <c r="B36" i="3"/>
  <c r="G39" i="3"/>
  <c r="E41" i="3"/>
  <c r="C39" i="3"/>
  <c r="G34" i="3"/>
  <c r="B41" i="3"/>
  <c r="D34" i="3"/>
  <c r="D41" i="3"/>
  <c r="B39" i="3"/>
  <c r="F34" i="3"/>
  <c r="F36" i="3"/>
  <c r="C34" i="3"/>
  <c r="B34" i="3"/>
  <c r="C41" i="3"/>
  <c r="G36" i="3"/>
  <c r="E34" i="3"/>
  <c r="E36" i="3"/>
  <c r="F39" i="3"/>
  <c r="A59" i="3"/>
  <c r="I45" i="3"/>
  <c r="G44" i="3" a="1"/>
  <c r="G44" i="3" s="1"/>
  <c r="C45" i="3"/>
  <c r="AR48" i="3" s="1"/>
  <c r="AG45" i="3"/>
  <c r="Q45" i="3"/>
  <c r="Y45" i="3"/>
  <c r="AE41" i="3"/>
  <c r="AD41" i="3"/>
  <c r="AC41" i="3"/>
  <c r="AB41" i="3"/>
  <c r="AA41" i="3"/>
  <c r="Z41" i="3"/>
  <c r="AE39" i="3"/>
  <c r="AD39" i="3"/>
  <c r="AC39" i="3"/>
  <c r="AB39" i="3"/>
  <c r="AA39" i="3"/>
  <c r="Z39" i="3"/>
  <c r="AE36" i="3"/>
  <c r="AD36" i="3"/>
  <c r="AC36" i="3"/>
  <c r="AB36" i="3"/>
  <c r="AA36" i="3"/>
  <c r="Z36" i="3"/>
  <c r="AE34" i="3"/>
  <c r="AD34" i="3"/>
  <c r="AC34" i="3"/>
  <c r="AB34" i="3"/>
  <c r="AA34" i="3"/>
  <c r="Z34" i="3"/>
  <c r="O41" i="3"/>
  <c r="N41" i="3"/>
  <c r="M41" i="3"/>
  <c r="L41" i="3"/>
  <c r="K41" i="3"/>
  <c r="J41" i="3"/>
  <c r="O39" i="3"/>
  <c r="N39" i="3"/>
  <c r="M39" i="3"/>
  <c r="L39" i="3"/>
  <c r="K39" i="3"/>
  <c r="J39" i="3"/>
  <c r="O36" i="3"/>
  <c r="N36" i="3"/>
  <c r="M36" i="3"/>
  <c r="L36" i="3"/>
  <c r="K36" i="3"/>
  <c r="J36" i="3"/>
  <c r="O34" i="3"/>
  <c r="N34" i="3"/>
  <c r="M34" i="3"/>
  <c r="L34" i="3"/>
  <c r="K34" i="3"/>
  <c r="J34" i="3"/>
  <c r="O29" i="7"/>
  <c r="O108" i="7"/>
  <c r="N31" i="7"/>
  <c r="M31" i="7"/>
  <c r="L31" i="7"/>
  <c r="C48" i="7"/>
  <c r="D48" i="7" s="1"/>
  <c r="E48" i="7" s="1"/>
  <c r="F48" i="7" s="1"/>
  <c r="G48" i="7" s="1"/>
  <c r="H48" i="7" s="1"/>
  <c r="B50" i="7" s="1"/>
  <c r="J48" i="7"/>
  <c r="C22" i="7"/>
  <c r="D22" i="7" s="1"/>
  <c r="E22" i="7" s="1"/>
  <c r="F22" i="7" s="1"/>
  <c r="G22" i="7" s="1"/>
  <c r="H22" i="7" s="1"/>
  <c r="B24" i="7" s="1"/>
  <c r="K22" i="7"/>
  <c r="C124" i="7"/>
  <c r="D124" i="7" s="1"/>
  <c r="E124" i="7" s="1"/>
  <c r="F124" i="7" s="1"/>
  <c r="G124" i="7" s="1"/>
  <c r="H124" i="7" s="1"/>
  <c r="B126" i="7" s="1"/>
  <c r="K124" i="7"/>
  <c r="J124" i="7"/>
  <c r="C60" i="7"/>
  <c r="D60" i="7" s="1"/>
  <c r="E60" i="7" s="1"/>
  <c r="F60" i="7" s="1"/>
  <c r="G60" i="7" s="1"/>
  <c r="H60" i="7" s="1"/>
  <c r="B62" i="7" s="1"/>
  <c r="K60" i="7"/>
  <c r="J60" i="7"/>
  <c r="K112" i="7"/>
  <c r="J112" i="7"/>
  <c r="C112" i="7"/>
  <c r="D112" i="7" s="1"/>
  <c r="E112" i="7" s="1"/>
  <c r="F112" i="7" s="1"/>
  <c r="G112" i="7" s="1"/>
  <c r="H112" i="7" s="1"/>
  <c r="B114" i="7" s="1"/>
  <c r="N120" i="7"/>
  <c r="M120" i="7"/>
  <c r="L120" i="7"/>
  <c r="N122" i="7"/>
  <c r="M122" i="7"/>
  <c r="L122" i="7"/>
  <c r="N94" i="7"/>
  <c r="M94" i="7"/>
  <c r="L94" i="7"/>
  <c r="M44" i="7"/>
  <c r="L44" i="7"/>
  <c r="N44" i="7"/>
  <c r="C74" i="7"/>
  <c r="D74" i="7" s="1"/>
  <c r="E74" i="7" s="1"/>
  <c r="F74" i="7" s="1"/>
  <c r="G74" i="7" s="1"/>
  <c r="H74" i="7" s="1"/>
  <c r="B76" i="7" s="1"/>
  <c r="O82" i="7"/>
  <c r="O70" i="7"/>
  <c r="K96" i="7"/>
  <c r="N96" i="7" s="1"/>
  <c r="K12" i="7"/>
  <c r="O56" i="7"/>
  <c r="J72" i="7"/>
  <c r="C98" i="7"/>
  <c r="D98" i="7" s="1"/>
  <c r="E98" i="7" s="1"/>
  <c r="F98" i="7" s="1"/>
  <c r="G98" i="7" s="1"/>
  <c r="H98" i="7" s="1"/>
  <c r="B100" i="7" s="1"/>
  <c r="J98" i="7"/>
  <c r="J84" i="7"/>
  <c r="J58" i="7"/>
  <c r="J12" i="7"/>
  <c r="K84" i="7"/>
  <c r="N18" i="7"/>
  <c r="M18" i="7"/>
  <c r="L18" i="7"/>
  <c r="J110" i="7"/>
  <c r="D33" i="7"/>
  <c r="C3" i="3"/>
  <c r="M10" i="7"/>
  <c r="N10" i="7"/>
  <c r="L10" i="7"/>
  <c r="K58" i="7"/>
  <c r="L46" i="7"/>
  <c r="N46" i="7"/>
  <c r="M46" i="7"/>
  <c r="N20" i="7"/>
  <c r="M20" i="7"/>
  <c r="L20" i="7"/>
  <c r="C86" i="7"/>
  <c r="D86" i="7" s="1"/>
  <c r="E86" i="7" s="1"/>
  <c r="F86" i="7" s="1"/>
  <c r="G86" i="7" s="1"/>
  <c r="H86" i="7" s="1"/>
  <c r="B88" i="7" s="1"/>
  <c r="K110" i="7"/>
  <c r="AI34" i="3" l="1"/>
  <c r="AH39" i="3"/>
  <c r="AJ34" i="3"/>
  <c r="AJ39" i="3"/>
  <c r="AK34" i="3"/>
  <c r="AM39" i="3"/>
  <c r="AL34" i="3"/>
  <c r="AH41" i="3"/>
  <c r="AM36" i="3"/>
  <c r="AH36" i="3"/>
  <c r="AI41" i="3"/>
  <c r="AK36" i="3"/>
  <c r="AJ41" i="3"/>
  <c r="AL36" i="3"/>
  <c r="AM34" i="3"/>
  <c r="AI39" i="3"/>
  <c r="AK41" i="3"/>
  <c r="AL41" i="3"/>
  <c r="AI36" i="3"/>
  <c r="AK39" i="3"/>
  <c r="AM41" i="3"/>
  <c r="AH34" i="3"/>
  <c r="AJ36" i="3"/>
  <c r="S36" i="3"/>
  <c r="T34" i="3"/>
  <c r="V36" i="3"/>
  <c r="R41" i="3"/>
  <c r="U39" i="3"/>
  <c r="W41" i="3"/>
  <c r="S34" i="3"/>
  <c r="U36" i="3"/>
  <c r="W39" i="3"/>
  <c r="U34" i="3"/>
  <c r="W36" i="3"/>
  <c r="S41" i="3"/>
  <c r="R34" i="3"/>
  <c r="V39" i="3"/>
  <c r="V34" i="3"/>
  <c r="R39" i="3"/>
  <c r="T41" i="3"/>
  <c r="W34" i="3"/>
  <c r="S39" i="3"/>
  <c r="U41" i="3"/>
  <c r="R36" i="3"/>
  <c r="T39" i="3"/>
  <c r="V41" i="3"/>
  <c r="AI45" i="3"/>
  <c r="AV48" i="3" s="1"/>
  <c r="AP44" i="3"/>
  <c r="AM44" i="3" a="1"/>
  <c r="AM44" i="3" s="1"/>
  <c r="B55" i="3"/>
  <c r="C50" i="3"/>
  <c r="D55" i="3"/>
  <c r="E50" i="3"/>
  <c r="F55" i="3"/>
  <c r="G48" i="3"/>
  <c r="G53" i="3"/>
  <c r="E48" i="3"/>
  <c r="C53" i="3"/>
  <c r="D48" i="3"/>
  <c r="G55" i="3"/>
  <c r="E55" i="3"/>
  <c r="F50" i="3"/>
  <c r="C48" i="3"/>
  <c r="G50" i="3"/>
  <c r="B50" i="3"/>
  <c r="B48" i="3"/>
  <c r="E53" i="3"/>
  <c r="D50" i="3"/>
  <c r="D53" i="3"/>
  <c r="F48" i="3"/>
  <c r="F53" i="3"/>
  <c r="C55" i="3"/>
  <c r="B53" i="3"/>
  <c r="W44" i="3" a="1"/>
  <c r="W44" i="3" s="1"/>
  <c r="S45" i="3"/>
  <c r="AT48" i="3" s="1"/>
  <c r="G58" i="3" a="1"/>
  <c r="G58" i="3" s="1"/>
  <c r="Q59" i="3"/>
  <c r="Y59" i="3"/>
  <c r="I59" i="3"/>
  <c r="C59" i="3"/>
  <c r="AR62" i="3" s="1"/>
  <c r="AG59" i="3"/>
  <c r="A73" i="3"/>
  <c r="K45" i="3"/>
  <c r="AS48" i="3" s="1"/>
  <c r="O44" i="3" a="1"/>
  <c r="O44" i="3" s="1"/>
  <c r="AR6" i="3"/>
  <c r="AA45" i="3"/>
  <c r="AU48" i="3" s="1"/>
  <c r="AE44" i="3" a="1"/>
  <c r="AE44" i="3" s="1"/>
  <c r="O122" i="7"/>
  <c r="O44" i="7"/>
  <c r="M110" i="7"/>
  <c r="L110" i="7"/>
  <c r="N110" i="7"/>
  <c r="L96" i="7"/>
  <c r="N48" i="7"/>
  <c r="J86" i="7"/>
  <c r="O46" i="7"/>
  <c r="O18" i="7"/>
  <c r="K98" i="7"/>
  <c r="M96" i="7"/>
  <c r="O120" i="7"/>
  <c r="C62" i="7"/>
  <c r="D62" i="7" s="1"/>
  <c r="E62" i="7" s="1"/>
  <c r="F62" i="7" s="1"/>
  <c r="G62" i="7" s="1"/>
  <c r="H62" i="7" s="1"/>
  <c r="B68" i="7" s="1"/>
  <c r="K62" i="7"/>
  <c r="J62" i="7"/>
  <c r="K48" i="7"/>
  <c r="M48" i="7" s="1"/>
  <c r="N98" i="7"/>
  <c r="M98" i="7"/>
  <c r="L98" i="7"/>
  <c r="K86" i="7"/>
  <c r="C100" i="7"/>
  <c r="D100" i="7" s="1"/>
  <c r="E100" i="7" s="1"/>
  <c r="F100" i="7" s="1"/>
  <c r="G100" i="7" s="1"/>
  <c r="H100" i="7" s="1"/>
  <c r="B106" i="7" s="1"/>
  <c r="K100" i="7"/>
  <c r="J100" i="7"/>
  <c r="K74" i="7"/>
  <c r="N124" i="7"/>
  <c r="M124" i="7"/>
  <c r="L124" i="7"/>
  <c r="C50" i="7"/>
  <c r="D50" i="7" s="1"/>
  <c r="E50" i="7" s="1"/>
  <c r="F50" i="7" s="1"/>
  <c r="J50" i="7"/>
  <c r="C88" i="7"/>
  <c r="D88" i="7" s="1"/>
  <c r="E88" i="7" s="1"/>
  <c r="F88" i="7" s="1"/>
  <c r="K88" i="7"/>
  <c r="J88" i="7"/>
  <c r="O10" i="7"/>
  <c r="C76" i="7"/>
  <c r="D76" i="7" s="1"/>
  <c r="E76" i="7" s="1"/>
  <c r="O94" i="7"/>
  <c r="O31" i="7"/>
  <c r="O20" i="7"/>
  <c r="N72" i="7"/>
  <c r="M72" i="7"/>
  <c r="L72" i="7"/>
  <c r="J74" i="7"/>
  <c r="J114" i="7"/>
  <c r="C114" i="7"/>
  <c r="D114" i="7" s="1"/>
  <c r="C126" i="7"/>
  <c r="D126" i="7" s="1"/>
  <c r="E126" i="7" s="1"/>
  <c r="F126" i="7" s="1"/>
  <c r="G126" i="7" s="1"/>
  <c r="H126" i="7" s="1"/>
  <c r="B132" i="7" s="1"/>
  <c r="K126" i="7"/>
  <c r="N12" i="7"/>
  <c r="M12" i="7"/>
  <c r="L12" i="7"/>
  <c r="N112" i="7"/>
  <c r="M112" i="7"/>
  <c r="L112" i="7"/>
  <c r="J22" i="7"/>
  <c r="N58" i="7"/>
  <c r="M58" i="7"/>
  <c r="L58" i="7"/>
  <c r="E33" i="7"/>
  <c r="K3" i="3"/>
  <c r="N84" i="7"/>
  <c r="M84" i="7"/>
  <c r="L84" i="7"/>
  <c r="M60" i="7"/>
  <c r="L60" i="7"/>
  <c r="N60" i="7"/>
  <c r="C24" i="7"/>
  <c r="D24" i="7" s="1"/>
  <c r="E24" i="7" s="1"/>
  <c r="F24" i="7" s="1"/>
  <c r="G24" i="7" s="1"/>
  <c r="H24" i="7" s="1"/>
  <c r="K24" i="7"/>
  <c r="J24" i="7"/>
  <c r="AA59" i="3" l="1"/>
  <c r="AU62" i="3" s="1"/>
  <c r="AE58" i="3" a="1"/>
  <c r="AE58" i="3" s="1"/>
  <c r="AD53" i="3"/>
  <c r="AB50" i="3"/>
  <c r="Z48" i="3"/>
  <c r="AE48" i="3"/>
  <c r="AC50" i="3"/>
  <c r="AE55" i="3"/>
  <c r="AC53" i="3"/>
  <c r="AA50" i="3"/>
  <c r="AA53" i="3"/>
  <c r="AD55" i="3"/>
  <c r="AB53" i="3"/>
  <c r="Z50" i="3"/>
  <c r="AC55" i="3"/>
  <c r="AA48" i="3"/>
  <c r="AB55" i="3"/>
  <c r="Z53" i="3"/>
  <c r="AD48" i="3"/>
  <c r="Z55" i="3"/>
  <c r="AB48" i="3"/>
  <c r="AE53" i="3"/>
  <c r="AA55" i="3"/>
  <c r="AE50" i="3"/>
  <c r="AC48" i="3"/>
  <c r="AD50" i="3"/>
  <c r="S59" i="3"/>
  <c r="AT62" i="3" s="1"/>
  <c r="W58" i="3" a="1"/>
  <c r="W58" i="3" s="1"/>
  <c r="E69" i="3"/>
  <c r="C67" i="3"/>
  <c r="G62" i="3"/>
  <c r="E67" i="3"/>
  <c r="D69" i="3"/>
  <c r="B67" i="3"/>
  <c r="F62" i="3"/>
  <c r="F69" i="3"/>
  <c r="B64" i="3"/>
  <c r="C69" i="3"/>
  <c r="G64" i="3"/>
  <c r="E62" i="3"/>
  <c r="B62" i="3"/>
  <c r="B69" i="3"/>
  <c r="F64" i="3"/>
  <c r="D62" i="3"/>
  <c r="D64" i="3"/>
  <c r="C64" i="3"/>
  <c r="D67" i="3"/>
  <c r="G67" i="3"/>
  <c r="E64" i="3"/>
  <c r="C62" i="3"/>
  <c r="F67" i="3"/>
  <c r="G69" i="3"/>
  <c r="Y73" i="3"/>
  <c r="A87" i="3"/>
  <c r="AG73" i="3"/>
  <c r="G72" i="3" a="1"/>
  <c r="G72" i="3" s="1"/>
  <c r="Q73" i="3"/>
  <c r="C73" i="3"/>
  <c r="AR76" i="3" s="1"/>
  <c r="I73" i="3"/>
  <c r="V53" i="3"/>
  <c r="T50" i="3"/>
  <c r="R48" i="3"/>
  <c r="W48" i="3"/>
  <c r="W55" i="3"/>
  <c r="U53" i="3"/>
  <c r="S50" i="3"/>
  <c r="U55" i="3"/>
  <c r="V50" i="3"/>
  <c r="S48" i="3"/>
  <c r="V55" i="3"/>
  <c r="T53" i="3"/>
  <c r="R50" i="3"/>
  <c r="S53" i="3"/>
  <c r="W53" i="3"/>
  <c r="T55" i="3"/>
  <c r="R53" i="3"/>
  <c r="V48" i="3"/>
  <c r="S55" i="3"/>
  <c r="W50" i="3"/>
  <c r="U48" i="3"/>
  <c r="R55" i="3"/>
  <c r="T48" i="3"/>
  <c r="U50" i="3"/>
  <c r="AI59" i="3"/>
  <c r="AV62" i="3" s="1"/>
  <c r="AP58" i="3"/>
  <c r="AM58" i="3" a="1"/>
  <c r="AM58" i="3" s="1"/>
  <c r="AL53" i="3"/>
  <c r="AJ50" i="3"/>
  <c r="AH48" i="3"/>
  <c r="AM48" i="3"/>
  <c r="AM55" i="3"/>
  <c r="AK53" i="3"/>
  <c r="AI50" i="3"/>
  <c r="AI53" i="3"/>
  <c r="AM53" i="3"/>
  <c r="AL55" i="3"/>
  <c r="AJ53" i="3"/>
  <c r="AH50" i="3"/>
  <c r="AK55" i="3"/>
  <c r="AJ55" i="3"/>
  <c r="AH53" i="3"/>
  <c r="AL48" i="3"/>
  <c r="AL50" i="3"/>
  <c r="AK50" i="3"/>
  <c r="AI55" i="3"/>
  <c r="AM50" i="3"/>
  <c r="AK48" i="3"/>
  <c r="AH55" i="3"/>
  <c r="AJ48" i="3"/>
  <c r="AI48" i="3"/>
  <c r="N53" i="3"/>
  <c r="L50" i="3"/>
  <c r="J48" i="3"/>
  <c r="O48" i="3"/>
  <c r="J55" i="3"/>
  <c r="K48" i="3"/>
  <c r="O55" i="3"/>
  <c r="M53" i="3"/>
  <c r="K50" i="3"/>
  <c r="M55" i="3"/>
  <c r="N55" i="3"/>
  <c r="L53" i="3"/>
  <c r="J50" i="3"/>
  <c r="K53" i="3"/>
  <c r="L55" i="3"/>
  <c r="J53" i="3"/>
  <c r="N48" i="3"/>
  <c r="N50" i="3"/>
  <c r="O53" i="3"/>
  <c r="K55" i="3"/>
  <c r="O50" i="3"/>
  <c r="M48" i="3"/>
  <c r="L48" i="3"/>
  <c r="M50" i="3"/>
  <c r="AS6" i="3"/>
  <c r="K59" i="3"/>
  <c r="AS62" i="3" s="1"/>
  <c r="O58" i="3" a="1"/>
  <c r="O58" i="3" s="1"/>
  <c r="O110" i="7"/>
  <c r="O58" i="7"/>
  <c r="F33" i="7"/>
  <c r="S3" i="3"/>
  <c r="O12" i="7"/>
  <c r="K114" i="7"/>
  <c r="K76" i="7"/>
  <c r="K50" i="7"/>
  <c r="K106" i="7"/>
  <c r="J106" i="7"/>
  <c r="K68" i="7"/>
  <c r="J68" i="7"/>
  <c r="L48" i="7"/>
  <c r="O48" i="7" s="1"/>
  <c r="L114" i="7"/>
  <c r="N114" i="7"/>
  <c r="M114" i="7"/>
  <c r="N74" i="7"/>
  <c r="M74" i="7"/>
  <c r="L74" i="7"/>
  <c r="O60" i="7"/>
  <c r="O72" i="7"/>
  <c r="J76" i="7"/>
  <c r="O124" i="7"/>
  <c r="O98" i="7"/>
  <c r="O96" i="7"/>
  <c r="N50" i="7"/>
  <c r="M50" i="7"/>
  <c r="L50" i="7"/>
  <c r="J126" i="7"/>
  <c r="O84" i="7"/>
  <c r="M22" i="7"/>
  <c r="L22" i="7"/>
  <c r="N22" i="7"/>
  <c r="N88" i="7"/>
  <c r="M88" i="7"/>
  <c r="L88" i="7"/>
  <c r="O112" i="7"/>
  <c r="C132" i="7"/>
  <c r="D132" i="7" s="1"/>
  <c r="E132" i="7" s="1"/>
  <c r="F132" i="7" s="1"/>
  <c r="G132" i="7" s="1"/>
  <c r="H132" i="7" s="1"/>
  <c r="B134" i="7" s="1"/>
  <c r="K132" i="7"/>
  <c r="J132" i="7"/>
  <c r="M24" i="7"/>
  <c r="L24" i="7"/>
  <c r="N24" i="7"/>
  <c r="N100" i="7"/>
  <c r="M100" i="7"/>
  <c r="L100" i="7"/>
  <c r="N62" i="7"/>
  <c r="M62" i="7"/>
  <c r="L62" i="7"/>
  <c r="N86" i="7"/>
  <c r="M86" i="7"/>
  <c r="L86" i="7"/>
  <c r="AT6" i="3" l="1"/>
  <c r="E81" i="3"/>
  <c r="E83" i="3"/>
  <c r="C83" i="3"/>
  <c r="C78" i="3"/>
  <c r="C81" i="3"/>
  <c r="G78" i="3"/>
  <c r="F83" i="3"/>
  <c r="D83" i="3"/>
  <c r="D81" i="3"/>
  <c r="B81" i="3"/>
  <c r="F78" i="3"/>
  <c r="F76" i="3"/>
  <c r="D76" i="3"/>
  <c r="B76" i="3"/>
  <c r="B83" i="3"/>
  <c r="F81" i="3"/>
  <c r="G76" i="3"/>
  <c r="D78" i="3"/>
  <c r="B78" i="3"/>
  <c r="C76" i="3"/>
  <c r="G81" i="3"/>
  <c r="G83" i="3"/>
  <c r="E76" i="3"/>
  <c r="E78" i="3"/>
  <c r="N67" i="3"/>
  <c r="L64" i="3"/>
  <c r="J62" i="3"/>
  <c r="O62" i="3"/>
  <c r="K62" i="3"/>
  <c r="O69" i="3"/>
  <c r="M67" i="3"/>
  <c r="K64" i="3"/>
  <c r="K67" i="3"/>
  <c r="N69" i="3"/>
  <c r="L67" i="3"/>
  <c r="J64" i="3"/>
  <c r="M69" i="3"/>
  <c r="O67" i="3"/>
  <c r="L69" i="3"/>
  <c r="J67" i="3"/>
  <c r="N62" i="3"/>
  <c r="J69" i="3"/>
  <c r="L62" i="3"/>
  <c r="K69" i="3"/>
  <c r="O64" i="3"/>
  <c r="M62" i="3"/>
  <c r="N64" i="3"/>
  <c r="M64" i="3"/>
  <c r="AP72" i="3"/>
  <c r="AM72" i="3" a="1"/>
  <c r="AM72" i="3" s="1"/>
  <c r="AI73" i="3"/>
  <c r="AV76" i="3" s="1"/>
  <c r="AL67" i="3"/>
  <c r="AJ64" i="3"/>
  <c r="AH62" i="3"/>
  <c r="AM67" i="3"/>
  <c r="AK64" i="3"/>
  <c r="AM69" i="3"/>
  <c r="AK67" i="3"/>
  <c r="AI64" i="3"/>
  <c r="AK69" i="3"/>
  <c r="AI67" i="3"/>
  <c r="AM62" i="3"/>
  <c r="AJ62" i="3"/>
  <c r="AL69" i="3"/>
  <c r="AJ67" i="3"/>
  <c r="AH64" i="3"/>
  <c r="AJ69" i="3"/>
  <c r="AH67" i="3"/>
  <c r="AL62" i="3"/>
  <c r="AI62" i="3"/>
  <c r="AI69" i="3"/>
  <c r="AM64" i="3"/>
  <c r="AK62" i="3"/>
  <c r="AH69" i="3"/>
  <c r="AL64" i="3"/>
  <c r="A101" i="3"/>
  <c r="AG87" i="3"/>
  <c r="Y87" i="3"/>
  <c r="I87" i="3"/>
  <c r="Q87" i="3"/>
  <c r="C87" i="3"/>
  <c r="AR90" i="3" s="1"/>
  <c r="G86" i="3" a="1"/>
  <c r="G86" i="3" s="1"/>
  <c r="AE72" i="3" a="1"/>
  <c r="AE72" i="3" s="1"/>
  <c r="AA73" i="3"/>
  <c r="AU76" i="3" s="1"/>
  <c r="V67" i="3"/>
  <c r="T64" i="3"/>
  <c r="R62" i="3"/>
  <c r="W62" i="3"/>
  <c r="W67" i="3"/>
  <c r="W69" i="3"/>
  <c r="U67" i="3"/>
  <c r="S64" i="3"/>
  <c r="U69" i="3"/>
  <c r="S67" i="3"/>
  <c r="V69" i="3"/>
  <c r="T67" i="3"/>
  <c r="R64" i="3"/>
  <c r="R69" i="3"/>
  <c r="U64" i="3"/>
  <c r="T69" i="3"/>
  <c r="R67" i="3"/>
  <c r="V62" i="3"/>
  <c r="V64" i="3"/>
  <c r="S62" i="3"/>
  <c r="S69" i="3"/>
  <c r="W64" i="3"/>
  <c r="U62" i="3"/>
  <c r="T62" i="3"/>
  <c r="K73" i="3"/>
  <c r="AS76" i="3" s="1"/>
  <c r="O72" i="3" a="1"/>
  <c r="O72" i="3" s="1"/>
  <c r="AD67" i="3"/>
  <c r="AB64" i="3"/>
  <c r="Z62" i="3"/>
  <c r="AA67" i="3"/>
  <c r="Z69" i="3"/>
  <c r="AE67" i="3"/>
  <c r="AE69" i="3"/>
  <c r="AC67" i="3"/>
  <c r="AA64" i="3"/>
  <c r="AC69" i="3"/>
  <c r="AA62" i="3"/>
  <c r="AD69" i="3"/>
  <c r="AB67" i="3"/>
  <c r="Z64" i="3"/>
  <c r="AE62" i="3"/>
  <c r="AB69" i="3"/>
  <c r="Z67" i="3"/>
  <c r="AD62" i="3"/>
  <c r="AD64" i="3"/>
  <c r="AA69" i="3"/>
  <c r="AE64" i="3"/>
  <c r="AC62" i="3"/>
  <c r="AB62" i="3"/>
  <c r="AC64" i="3"/>
  <c r="W72" i="3" a="1"/>
  <c r="W72" i="3" s="1"/>
  <c r="S73" i="3"/>
  <c r="AT76" i="3" s="1"/>
  <c r="O62" i="7"/>
  <c r="N106" i="7"/>
  <c r="M106" i="7"/>
  <c r="L106" i="7"/>
  <c r="N132" i="7"/>
  <c r="M132" i="7"/>
  <c r="L132" i="7"/>
  <c r="O22" i="7"/>
  <c r="O100" i="7"/>
  <c r="C134" i="7"/>
  <c r="D134" i="7" s="1"/>
  <c r="E134" i="7" s="1"/>
  <c r="F134" i="7" s="1"/>
  <c r="G134" i="7" s="1"/>
  <c r="H134" i="7" s="1"/>
  <c r="B136" i="7" s="1"/>
  <c r="N76" i="7"/>
  <c r="M76" i="7"/>
  <c r="L76" i="7"/>
  <c r="O114" i="7"/>
  <c r="O86" i="7"/>
  <c r="O88" i="7"/>
  <c r="N126" i="7"/>
  <c r="M126" i="7"/>
  <c r="L126" i="7"/>
  <c r="O50" i="7"/>
  <c r="L68" i="7"/>
  <c r="N68" i="7"/>
  <c r="M68" i="7"/>
  <c r="O24" i="7"/>
  <c r="O74" i="7"/>
  <c r="G33" i="7"/>
  <c r="AA3" i="3"/>
  <c r="AU6" i="3" l="1"/>
  <c r="W78" i="3"/>
  <c r="U78" i="3"/>
  <c r="U81" i="3"/>
  <c r="R76" i="3"/>
  <c r="S78" i="3"/>
  <c r="V81" i="3"/>
  <c r="T83" i="3"/>
  <c r="T78" i="3"/>
  <c r="V76" i="3"/>
  <c r="R81" i="3"/>
  <c r="W76" i="3"/>
  <c r="V83" i="3"/>
  <c r="R83" i="3"/>
  <c r="R78" i="3"/>
  <c r="W81" i="3"/>
  <c r="S76" i="3"/>
  <c r="U83" i="3"/>
  <c r="T81" i="3"/>
  <c r="S81" i="3"/>
  <c r="S83" i="3"/>
  <c r="V78" i="3"/>
  <c r="T76" i="3"/>
  <c r="U76" i="3"/>
  <c r="W83" i="3"/>
  <c r="O86" i="3" a="1"/>
  <c r="O86" i="3" s="1"/>
  <c r="K87" i="3"/>
  <c r="AS90" i="3" s="1"/>
  <c r="M78" i="3"/>
  <c r="J83" i="3"/>
  <c r="K81" i="3"/>
  <c r="N78" i="3"/>
  <c r="N81" i="3"/>
  <c r="L76" i="3"/>
  <c r="L78" i="3"/>
  <c r="N83" i="3"/>
  <c r="L83" i="3"/>
  <c r="L81" i="3"/>
  <c r="M81" i="3"/>
  <c r="O81" i="3"/>
  <c r="O76" i="3"/>
  <c r="J81" i="3"/>
  <c r="K83" i="3"/>
  <c r="M83" i="3"/>
  <c r="O83" i="3"/>
  <c r="J78" i="3"/>
  <c r="K76" i="3"/>
  <c r="M76" i="3"/>
  <c r="N76" i="3"/>
  <c r="K78" i="3"/>
  <c r="O78" i="3"/>
  <c r="J76" i="3"/>
  <c r="AA87" i="3"/>
  <c r="AU90" i="3" s="1"/>
  <c r="AE86" i="3" a="1"/>
  <c r="AE86" i="3" s="1"/>
  <c r="AI87" i="3"/>
  <c r="AV90" i="3" s="1"/>
  <c r="AP86" i="3"/>
  <c r="AM86" i="3" a="1"/>
  <c r="AM86" i="3" s="1"/>
  <c r="A115" i="3"/>
  <c r="AG101" i="3"/>
  <c r="Y101" i="3"/>
  <c r="Q101" i="3"/>
  <c r="C101" i="3"/>
  <c r="AR104" i="3" s="1"/>
  <c r="I101" i="3"/>
  <c r="G100" i="3" a="1"/>
  <c r="G100" i="3" s="1"/>
  <c r="AC76" i="3"/>
  <c r="AB76" i="3"/>
  <c r="AD76" i="3"/>
  <c r="AE76" i="3"/>
  <c r="AA83" i="3"/>
  <c r="AC78" i="3"/>
  <c r="AB83" i="3"/>
  <c r="Z76" i="3"/>
  <c r="AA76" i="3"/>
  <c r="Z81" i="3"/>
  <c r="AB78" i="3"/>
  <c r="AA81" i="3"/>
  <c r="AC81" i="3"/>
  <c r="Z78" i="3"/>
  <c r="AE83" i="3"/>
  <c r="AA78" i="3"/>
  <c r="AB81" i="3"/>
  <c r="AE81" i="3"/>
  <c r="AD78" i="3"/>
  <c r="AE78" i="3"/>
  <c r="AD81" i="3"/>
  <c r="AC83" i="3"/>
  <c r="Z83" i="3"/>
  <c r="AD83" i="3"/>
  <c r="S87" i="3"/>
  <c r="AT90" i="3" s="1"/>
  <c r="W86" i="3" a="1"/>
  <c r="W86" i="3" s="1"/>
  <c r="E95" i="3"/>
  <c r="C95" i="3"/>
  <c r="E92" i="3"/>
  <c r="B97" i="3"/>
  <c r="C92" i="3"/>
  <c r="D90" i="3"/>
  <c r="F90" i="3"/>
  <c r="D97" i="3"/>
  <c r="F92" i="3"/>
  <c r="F97" i="3"/>
  <c r="B95" i="3"/>
  <c r="F95" i="3"/>
  <c r="B92" i="3"/>
  <c r="C97" i="3"/>
  <c r="G90" i="3"/>
  <c r="G97" i="3"/>
  <c r="B90" i="3"/>
  <c r="D95" i="3"/>
  <c r="C90" i="3"/>
  <c r="D92" i="3"/>
  <c r="E97" i="3"/>
  <c r="E90" i="3"/>
  <c r="G92" i="3"/>
  <c r="G95" i="3"/>
  <c r="AJ81" i="3"/>
  <c r="AL83" i="3"/>
  <c r="AI81" i="3"/>
  <c r="AH81" i="3"/>
  <c r="AL76" i="3"/>
  <c r="AH76" i="3"/>
  <c r="AL78" i="3"/>
  <c r="AJ78" i="3"/>
  <c r="AK78" i="3"/>
  <c r="AI76" i="3"/>
  <c r="AM76" i="3"/>
  <c r="AK83" i="3"/>
  <c r="AM83" i="3"/>
  <c r="AJ76" i="3"/>
  <c r="AM81" i="3"/>
  <c r="AJ83" i="3"/>
  <c r="AH78" i="3"/>
  <c r="AM78" i="3"/>
  <c r="AI78" i="3"/>
  <c r="AK81" i="3"/>
  <c r="AI83" i="3"/>
  <c r="AH83" i="3"/>
  <c r="AL81" i="3"/>
  <c r="AK76" i="3"/>
  <c r="O76" i="7"/>
  <c r="O132" i="7"/>
  <c r="O126" i="7"/>
  <c r="J134" i="7"/>
  <c r="O106" i="7"/>
  <c r="H33" i="7"/>
  <c r="AI3" i="3"/>
  <c r="K134" i="7"/>
  <c r="O68" i="7"/>
  <c r="C136" i="7"/>
  <c r="D136" i="7" s="1"/>
  <c r="E136" i="7" s="1"/>
  <c r="F136" i="7" s="1"/>
  <c r="G136" i="7" s="1"/>
  <c r="H136" i="7" s="1"/>
  <c r="B138" i="7" s="1"/>
  <c r="K136" i="7"/>
  <c r="J136" i="7"/>
  <c r="AV6" i="3" l="1"/>
  <c r="G111" i="3"/>
  <c r="F109" i="3"/>
  <c r="C111" i="3"/>
  <c r="D109" i="3"/>
  <c r="G104" i="3"/>
  <c r="E109" i="3"/>
  <c r="D106" i="3"/>
  <c r="G106" i="3"/>
  <c r="C106" i="3"/>
  <c r="E111" i="3"/>
  <c r="B104" i="3"/>
  <c r="D111" i="3"/>
  <c r="E104" i="3"/>
  <c r="F104" i="3"/>
  <c r="C109" i="3"/>
  <c r="B111" i="3"/>
  <c r="E106" i="3"/>
  <c r="F111" i="3"/>
  <c r="D104" i="3"/>
  <c r="F106" i="3"/>
  <c r="C104" i="3"/>
  <c r="B106" i="3"/>
  <c r="B109" i="3"/>
  <c r="G109" i="3"/>
  <c r="A129" i="3"/>
  <c r="I115" i="3"/>
  <c r="AG115" i="3"/>
  <c r="G114" i="3" a="1"/>
  <c r="G114" i="3" s="1"/>
  <c r="Y115" i="3"/>
  <c r="Q115" i="3"/>
  <c r="C115" i="3"/>
  <c r="AR118" i="3" s="1"/>
  <c r="AM97" i="3"/>
  <c r="AH92" i="3"/>
  <c r="AI95" i="3"/>
  <c r="AJ92" i="3"/>
  <c r="AL95" i="3"/>
  <c r="AI92" i="3"/>
  <c r="AJ90" i="3"/>
  <c r="AI90" i="3"/>
  <c r="AH95" i="3"/>
  <c r="AH90" i="3"/>
  <c r="AL90" i="3"/>
  <c r="AJ97" i="3"/>
  <c r="AJ95" i="3"/>
  <c r="AL97" i="3"/>
  <c r="AK97" i="3"/>
  <c r="AH97" i="3"/>
  <c r="AL92" i="3"/>
  <c r="AM95" i="3"/>
  <c r="AK95" i="3"/>
  <c r="AI97" i="3"/>
  <c r="AK90" i="3"/>
  <c r="AM90" i="3"/>
  <c r="AK92" i="3"/>
  <c r="AM92" i="3"/>
  <c r="K101" i="3"/>
  <c r="AS104" i="3" s="1"/>
  <c r="O100" i="3" a="1"/>
  <c r="O100" i="3" s="1"/>
  <c r="AC97" i="3"/>
  <c r="AA97" i="3"/>
  <c r="AC92" i="3"/>
  <c r="AA95" i="3"/>
  <c r="AE92" i="3"/>
  <c r="AD95" i="3"/>
  <c r="AB95" i="3"/>
  <c r="AA90" i="3"/>
  <c r="AB90" i="3"/>
  <c r="Z90" i="3"/>
  <c r="AB92" i="3"/>
  <c r="Z97" i="3"/>
  <c r="AC90" i="3"/>
  <c r="AE97" i="3"/>
  <c r="AA92" i="3"/>
  <c r="AE90" i="3"/>
  <c r="AB97" i="3"/>
  <c r="AC95" i="3"/>
  <c r="AD90" i="3"/>
  <c r="AD97" i="3"/>
  <c r="AE95" i="3"/>
  <c r="Z95" i="3"/>
  <c r="AD92" i="3"/>
  <c r="Z92" i="3"/>
  <c r="W100" i="3" a="1"/>
  <c r="W100" i="3" s="1"/>
  <c r="S101" i="3"/>
  <c r="AT104" i="3" s="1"/>
  <c r="AE100" i="3" a="1"/>
  <c r="AE100" i="3" s="1"/>
  <c r="AA101" i="3"/>
  <c r="AU104" i="3" s="1"/>
  <c r="S97" i="3"/>
  <c r="R90" i="3"/>
  <c r="T97" i="3"/>
  <c r="S90" i="3"/>
  <c r="R92" i="3"/>
  <c r="W97" i="3"/>
  <c r="W92" i="3"/>
  <c r="W90" i="3"/>
  <c r="U92" i="3"/>
  <c r="S92" i="3"/>
  <c r="V92" i="3"/>
  <c r="R97" i="3"/>
  <c r="U97" i="3"/>
  <c r="U95" i="3"/>
  <c r="T95" i="3"/>
  <c r="R95" i="3"/>
  <c r="U90" i="3"/>
  <c r="T92" i="3"/>
  <c r="V90" i="3"/>
  <c r="V95" i="3"/>
  <c r="S95" i="3"/>
  <c r="W95" i="3"/>
  <c r="T90" i="3"/>
  <c r="V97" i="3"/>
  <c r="AP100" i="3"/>
  <c r="AM100" i="3" a="1"/>
  <c r="AM100" i="3" s="1"/>
  <c r="AI101" i="3"/>
  <c r="AV104" i="3" s="1"/>
  <c r="O95" i="3"/>
  <c r="N90" i="3"/>
  <c r="L97" i="3"/>
  <c r="M92" i="3"/>
  <c r="N97" i="3"/>
  <c r="J95" i="3"/>
  <c r="N92" i="3"/>
  <c r="L90" i="3"/>
  <c r="N95" i="3"/>
  <c r="L95" i="3"/>
  <c r="K90" i="3"/>
  <c r="M97" i="3"/>
  <c r="K92" i="3"/>
  <c r="L92" i="3"/>
  <c r="J92" i="3"/>
  <c r="J90" i="3"/>
  <c r="O97" i="3"/>
  <c r="O90" i="3"/>
  <c r="M90" i="3"/>
  <c r="J97" i="3"/>
  <c r="O92" i="3"/>
  <c r="M95" i="3"/>
  <c r="K95" i="3"/>
  <c r="K97" i="3"/>
  <c r="N134" i="7"/>
  <c r="M134" i="7"/>
  <c r="L134" i="7"/>
  <c r="L136" i="7"/>
  <c r="N136" i="7"/>
  <c r="M136" i="7"/>
  <c r="C138" i="7"/>
  <c r="D138" i="7" s="1"/>
  <c r="E138" i="7" s="1"/>
  <c r="F138" i="7" s="1"/>
  <c r="G138" i="7" s="1"/>
  <c r="H138" i="7" s="1"/>
  <c r="J138" i="7"/>
  <c r="B35" i="7"/>
  <c r="J33" i="7"/>
  <c r="K33" i="7"/>
  <c r="W114" i="3" l="1" a="1"/>
  <c r="W114" i="3" s="1"/>
  <c r="S115" i="3"/>
  <c r="AT118" i="3" s="1"/>
  <c r="AI106" i="3"/>
  <c r="AM106" i="3"/>
  <c r="AK106" i="3"/>
  <c r="AL106" i="3"/>
  <c r="AJ109" i="3"/>
  <c r="AJ104" i="3"/>
  <c r="AL111" i="3"/>
  <c r="AI109" i="3"/>
  <c r="AH111" i="3"/>
  <c r="AI111" i="3"/>
  <c r="AK109" i="3"/>
  <c r="AL109" i="3"/>
  <c r="AH109" i="3"/>
  <c r="AK111" i="3"/>
  <c r="AK104" i="3"/>
  <c r="AH104" i="3"/>
  <c r="AL104" i="3"/>
  <c r="AH106" i="3"/>
  <c r="AI104" i="3"/>
  <c r="AJ111" i="3"/>
  <c r="AM111" i="3"/>
  <c r="AM109" i="3"/>
  <c r="AJ106" i="3"/>
  <c r="AM104" i="3"/>
  <c r="AA115" i="3"/>
  <c r="AU118" i="3" s="1"/>
  <c r="AE114" i="3" a="1"/>
  <c r="AE114" i="3" s="1"/>
  <c r="AB104" i="3"/>
  <c r="AC111" i="3"/>
  <c r="AE106" i="3"/>
  <c r="AD104" i="3"/>
  <c r="AA106" i="3"/>
  <c r="AC106" i="3"/>
  <c r="AB106" i="3"/>
  <c r="Z109" i="3"/>
  <c r="AE111" i="3"/>
  <c r="AC104" i="3"/>
  <c r="AA111" i="3"/>
  <c r="Z104" i="3"/>
  <c r="AD106" i="3"/>
  <c r="Z111" i="3"/>
  <c r="AC109" i="3"/>
  <c r="AB109" i="3"/>
  <c r="AE109" i="3"/>
  <c r="Z106" i="3"/>
  <c r="AD109" i="3"/>
  <c r="AD111" i="3"/>
  <c r="AA104" i="3"/>
  <c r="AB111" i="3"/>
  <c r="AA109" i="3"/>
  <c r="AE104" i="3"/>
  <c r="G125" i="3"/>
  <c r="E125" i="3"/>
  <c r="B118" i="3"/>
  <c r="E123" i="3"/>
  <c r="C123" i="3"/>
  <c r="B125" i="3"/>
  <c r="D125" i="3"/>
  <c r="C120" i="3"/>
  <c r="D118" i="3"/>
  <c r="F120" i="3"/>
  <c r="F123" i="3"/>
  <c r="B120" i="3"/>
  <c r="G123" i="3"/>
  <c r="F118" i="3"/>
  <c r="E118" i="3"/>
  <c r="G120" i="3"/>
  <c r="F125" i="3"/>
  <c r="B123" i="3"/>
  <c r="D120" i="3"/>
  <c r="E120" i="3"/>
  <c r="D123" i="3"/>
  <c r="C118" i="3"/>
  <c r="G118" i="3"/>
  <c r="C125" i="3"/>
  <c r="AI115" i="3"/>
  <c r="AV118" i="3" s="1"/>
  <c r="AM114" i="3" a="1"/>
  <c r="AM114" i="3" s="1"/>
  <c r="AP114" i="3"/>
  <c r="S111" i="3"/>
  <c r="V109" i="3"/>
  <c r="T109" i="3"/>
  <c r="V104" i="3"/>
  <c r="W106" i="3"/>
  <c r="T106" i="3"/>
  <c r="R106" i="3"/>
  <c r="R109" i="3"/>
  <c r="W109" i="3"/>
  <c r="V111" i="3"/>
  <c r="R104" i="3"/>
  <c r="W104" i="3"/>
  <c r="U104" i="3"/>
  <c r="W111" i="3"/>
  <c r="U106" i="3"/>
  <c r="R111" i="3"/>
  <c r="T104" i="3"/>
  <c r="V106" i="3"/>
  <c r="U109" i="3"/>
  <c r="U111" i="3"/>
  <c r="T111" i="3"/>
  <c r="S106" i="3"/>
  <c r="S109" i="3"/>
  <c r="S104" i="3"/>
  <c r="K115" i="3"/>
  <c r="AS118" i="3" s="1"/>
  <c r="O114" i="3" a="1"/>
  <c r="O114" i="3" s="1"/>
  <c r="O109" i="3"/>
  <c r="N104" i="3"/>
  <c r="L111" i="3"/>
  <c r="M106" i="3"/>
  <c r="N111" i="3"/>
  <c r="J109" i="3"/>
  <c r="L106" i="3"/>
  <c r="K111" i="3"/>
  <c r="J111" i="3"/>
  <c r="N109" i="3"/>
  <c r="L109" i="3"/>
  <c r="K104" i="3"/>
  <c r="J106" i="3"/>
  <c r="M109" i="3"/>
  <c r="N106" i="3"/>
  <c r="L104" i="3"/>
  <c r="O104" i="3"/>
  <c r="M104" i="3"/>
  <c r="O106" i="3"/>
  <c r="K106" i="3"/>
  <c r="O111" i="3"/>
  <c r="M111" i="3"/>
  <c r="J104" i="3"/>
  <c r="K109" i="3"/>
  <c r="A143" i="3"/>
  <c r="Y129" i="3"/>
  <c r="AG129" i="3"/>
  <c r="G128" i="3" a="1"/>
  <c r="G128" i="3" s="1"/>
  <c r="Q129" i="3"/>
  <c r="I129" i="3"/>
  <c r="C129" i="3"/>
  <c r="AR132" i="3" s="1"/>
  <c r="O136" i="7"/>
  <c r="O134" i="7"/>
  <c r="K138" i="7"/>
  <c r="N138" i="7" s="1"/>
  <c r="L33" i="7"/>
  <c r="N33" i="7"/>
  <c r="M33" i="7"/>
  <c r="C35" i="7"/>
  <c r="K129" i="3" l="1"/>
  <c r="AS132" i="3" s="1"/>
  <c r="O128" i="3" a="1"/>
  <c r="O128" i="3" s="1"/>
  <c r="AL118" i="3"/>
  <c r="AM125" i="3"/>
  <c r="AK120" i="3"/>
  <c r="AI120" i="3"/>
  <c r="AJ118" i="3"/>
  <c r="AM120" i="3"/>
  <c r="AI118" i="3"/>
  <c r="AJ123" i="3"/>
  <c r="AK125" i="3"/>
  <c r="AJ125" i="3"/>
  <c r="AH120" i="3"/>
  <c r="AI123" i="3"/>
  <c r="AH125" i="3"/>
  <c r="AM123" i="3"/>
  <c r="AL125" i="3"/>
  <c r="AH123" i="3"/>
  <c r="AL123" i="3"/>
  <c r="AK123" i="3"/>
  <c r="AI125" i="3"/>
  <c r="AL120" i="3"/>
  <c r="AM118" i="3"/>
  <c r="AH118" i="3"/>
  <c r="AK118" i="3"/>
  <c r="AJ120" i="3"/>
  <c r="AM128" i="3" a="1"/>
  <c r="AM128" i="3" s="1"/>
  <c r="AP128" i="3"/>
  <c r="AI129" i="3"/>
  <c r="AV132" i="3" s="1"/>
  <c r="AB125" i="3"/>
  <c r="Z120" i="3"/>
  <c r="AA118" i="3"/>
  <c r="AC120" i="3"/>
  <c r="AD120" i="3"/>
  <c r="AE118" i="3"/>
  <c r="AC123" i="3"/>
  <c r="AE125" i="3"/>
  <c r="AB123" i="3"/>
  <c r="AE120" i="3"/>
  <c r="AB118" i="3"/>
  <c r="Z125" i="3"/>
  <c r="AB120" i="3"/>
  <c r="AD118" i="3"/>
  <c r="AC118" i="3"/>
  <c r="Z118" i="3"/>
  <c r="AD125" i="3"/>
  <c r="AA120" i="3"/>
  <c r="AA123" i="3"/>
  <c r="Z123" i="3"/>
  <c r="AC125" i="3"/>
  <c r="AD123" i="3"/>
  <c r="AE123" i="3"/>
  <c r="AA125" i="3"/>
  <c r="AA129" i="3"/>
  <c r="AU132" i="3" s="1"/>
  <c r="AE128" i="3" a="1"/>
  <c r="AE128" i="3" s="1"/>
  <c r="Q143" i="3"/>
  <c r="A157" i="3"/>
  <c r="I143" i="3"/>
  <c r="AG143" i="3"/>
  <c r="Y143" i="3"/>
  <c r="C143" i="3"/>
  <c r="AR146" i="3" s="1"/>
  <c r="G142" i="3" a="1"/>
  <c r="G142" i="3" s="1"/>
  <c r="S129" i="3"/>
  <c r="AT132" i="3" s="1"/>
  <c r="W128" i="3" a="1"/>
  <c r="W128" i="3" s="1"/>
  <c r="G137" i="3"/>
  <c r="B134" i="3"/>
  <c r="D134" i="3"/>
  <c r="B139" i="3"/>
  <c r="F132" i="3"/>
  <c r="C139" i="3"/>
  <c r="C137" i="3"/>
  <c r="E137" i="3"/>
  <c r="D132" i="3"/>
  <c r="G134" i="3"/>
  <c r="E139" i="3"/>
  <c r="G139" i="3"/>
  <c r="B132" i="3"/>
  <c r="C134" i="3"/>
  <c r="F134" i="3"/>
  <c r="D137" i="3"/>
  <c r="B137" i="3"/>
  <c r="D139" i="3"/>
  <c r="E132" i="3"/>
  <c r="E134" i="3"/>
  <c r="F139" i="3"/>
  <c r="G132" i="3"/>
  <c r="C132" i="3"/>
  <c r="F137" i="3"/>
  <c r="O123" i="3"/>
  <c r="N118" i="3"/>
  <c r="N120" i="3"/>
  <c r="O118" i="3"/>
  <c r="M120" i="3"/>
  <c r="N125" i="3"/>
  <c r="L125" i="3"/>
  <c r="M125" i="3"/>
  <c r="N123" i="3"/>
  <c r="L123" i="3"/>
  <c r="J123" i="3"/>
  <c r="L120" i="3"/>
  <c r="J120" i="3"/>
  <c r="K118" i="3"/>
  <c r="M118" i="3"/>
  <c r="O125" i="3"/>
  <c r="M123" i="3"/>
  <c r="K123" i="3"/>
  <c r="J118" i="3"/>
  <c r="O120" i="3"/>
  <c r="K120" i="3"/>
  <c r="L118" i="3"/>
  <c r="J125" i="3"/>
  <c r="K125" i="3"/>
  <c r="S125" i="3"/>
  <c r="T120" i="3"/>
  <c r="R120" i="3"/>
  <c r="V118" i="3"/>
  <c r="W120" i="3"/>
  <c r="W118" i="3"/>
  <c r="U118" i="3"/>
  <c r="S123" i="3"/>
  <c r="W123" i="3"/>
  <c r="R118" i="3"/>
  <c r="W125" i="3"/>
  <c r="U125" i="3"/>
  <c r="R125" i="3"/>
  <c r="S120" i="3"/>
  <c r="U123" i="3"/>
  <c r="V120" i="3"/>
  <c r="U120" i="3"/>
  <c r="V125" i="3"/>
  <c r="R123" i="3"/>
  <c r="T118" i="3"/>
  <c r="V123" i="3"/>
  <c r="T123" i="3"/>
  <c r="S118" i="3"/>
  <c r="T125" i="3"/>
  <c r="O33" i="7"/>
  <c r="L138" i="7"/>
  <c r="M138" i="7"/>
  <c r="D35" i="7"/>
  <c r="AE139" i="3" l="1"/>
  <c r="AA132" i="3"/>
  <c r="AB134" i="3"/>
  <c r="AC132" i="3"/>
  <c r="AD132" i="3"/>
  <c r="AC137" i="3"/>
  <c r="AC139" i="3"/>
  <c r="AB139" i="3"/>
  <c r="AA134" i="3"/>
  <c r="AA139" i="3"/>
  <c r="AC134" i="3"/>
  <c r="AD139" i="3"/>
  <c r="AB137" i="3"/>
  <c r="AA137" i="3"/>
  <c r="Z139" i="3"/>
  <c r="Z132" i="3"/>
  <c r="AE137" i="3"/>
  <c r="AE132" i="3"/>
  <c r="AD137" i="3"/>
  <c r="Z137" i="3"/>
  <c r="AE134" i="3"/>
  <c r="AB132" i="3"/>
  <c r="AD134" i="3"/>
  <c r="Z134" i="3"/>
  <c r="W142" i="3" a="1"/>
  <c r="W142" i="3" s="1"/>
  <c r="S143" i="3"/>
  <c r="AT146" i="3" s="1"/>
  <c r="E148" i="3"/>
  <c r="E146" i="3"/>
  <c r="F146" i="3"/>
  <c r="F153" i="3"/>
  <c r="C148" i="3"/>
  <c r="E153" i="3"/>
  <c r="E151" i="3"/>
  <c r="C153" i="3"/>
  <c r="G153" i="3"/>
  <c r="B146" i="3"/>
  <c r="F151" i="3"/>
  <c r="D153" i="3"/>
  <c r="F148" i="3"/>
  <c r="C151" i="3"/>
  <c r="B151" i="3"/>
  <c r="B153" i="3"/>
  <c r="G148" i="3"/>
  <c r="D146" i="3"/>
  <c r="G146" i="3"/>
  <c r="D148" i="3"/>
  <c r="D151" i="3"/>
  <c r="C146" i="3"/>
  <c r="G151" i="3"/>
  <c r="B148" i="3"/>
  <c r="AE142" i="3" a="1"/>
  <c r="AE142" i="3" s="1"/>
  <c r="AA143" i="3"/>
  <c r="AU146" i="3" s="1"/>
  <c r="AP142" i="3"/>
  <c r="AI143" i="3"/>
  <c r="AV146" i="3" s="1"/>
  <c r="AM142" i="3" a="1"/>
  <c r="AM142" i="3" s="1"/>
  <c r="AK139" i="3"/>
  <c r="AL139" i="3"/>
  <c r="AK134" i="3"/>
  <c r="AJ137" i="3"/>
  <c r="AH137" i="3"/>
  <c r="AM134" i="3"/>
  <c r="AK137" i="3"/>
  <c r="AI137" i="3"/>
  <c r="AL132" i="3"/>
  <c r="AM137" i="3"/>
  <c r="AJ139" i="3"/>
  <c r="AM139" i="3"/>
  <c r="AJ132" i="3"/>
  <c r="AI134" i="3"/>
  <c r="AI132" i="3"/>
  <c r="AH132" i="3"/>
  <c r="AL134" i="3"/>
  <c r="AK132" i="3"/>
  <c r="AH134" i="3"/>
  <c r="AM132" i="3"/>
  <c r="AL137" i="3"/>
  <c r="AI139" i="3"/>
  <c r="AJ134" i="3"/>
  <c r="AH139" i="3"/>
  <c r="K143" i="3"/>
  <c r="AS146" i="3" s="1"/>
  <c r="O142" i="3" a="1"/>
  <c r="O142" i="3" s="1"/>
  <c r="K139" i="3"/>
  <c r="M134" i="3"/>
  <c r="N134" i="3"/>
  <c r="N132" i="3"/>
  <c r="J139" i="3"/>
  <c r="O134" i="3"/>
  <c r="J137" i="3"/>
  <c r="M132" i="3"/>
  <c r="K132" i="3"/>
  <c r="N137" i="3"/>
  <c r="L134" i="3"/>
  <c r="L139" i="3"/>
  <c r="M139" i="3"/>
  <c r="K134" i="3"/>
  <c r="N139" i="3"/>
  <c r="O137" i="3"/>
  <c r="K137" i="3"/>
  <c r="M137" i="3"/>
  <c r="O139" i="3"/>
  <c r="L132" i="3"/>
  <c r="O132" i="3"/>
  <c r="L137" i="3"/>
  <c r="J132" i="3"/>
  <c r="J134" i="3"/>
  <c r="U139" i="3"/>
  <c r="R132" i="3"/>
  <c r="R137" i="3"/>
  <c r="S137" i="3"/>
  <c r="V139" i="3"/>
  <c r="W132" i="3"/>
  <c r="W139" i="3"/>
  <c r="W137" i="3"/>
  <c r="R139" i="3"/>
  <c r="U132" i="3"/>
  <c r="T139" i="3"/>
  <c r="T137" i="3"/>
  <c r="S134" i="3"/>
  <c r="V132" i="3"/>
  <c r="U137" i="3"/>
  <c r="R134" i="3"/>
  <c r="S139" i="3"/>
  <c r="W134" i="3"/>
  <c r="S132" i="3"/>
  <c r="V134" i="3"/>
  <c r="V137" i="3"/>
  <c r="U134" i="3"/>
  <c r="T132" i="3"/>
  <c r="T134" i="3"/>
  <c r="A171" i="3"/>
  <c r="Q157" i="3"/>
  <c r="I157" i="3"/>
  <c r="AG157" i="3"/>
  <c r="Y157" i="3"/>
  <c r="G156" i="3" a="1"/>
  <c r="G156" i="3" s="1"/>
  <c r="C157" i="3"/>
  <c r="AR160" i="3" s="1"/>
  <c r="E35" i="7"/>
  <c r="O138" i="7"/>
  <c r="E167" i="3" l="1"/>
  <c r="B167" i="3"/>
  <c r="C162" i="3"/>
  <c r="C165" i="3"/>
  <c r="E165" i="3"/>
  <c r="B160" i="3"/>
  <c r="G165" i="3"/>
  <c r="B165" i="3"/>
  <c r="G162" i="3"/>
  <c r="D167" i="3"/>
  <c r="D162" i="3"/>
  <c r="F167" i="3"/>
  <c r="E162" i="3"/>
  <c r="F160" i="3"/>
  <c r="D165" i="3"/>
  <c r="B162" i="3"/>
  <c r="D160" i="3"/>
  <c r="E160" i="3"/>
  <c r="G167" i="3"/>
  <c r="C167" i="3"/>
  <c r="F165" i="3"/>
  <c r="C160" i="3"/>
  <c r="F162" i="3"/>
  <c r="G160" i="3"/>
  <c r="AL151" i="3"/>
  <c r="AI146" i="3"/>
  <c r="AJ151" i="3"/>
  <c r="AM153" i="3"/>
  <c r="AL148" i="3"/>
  <c r="AH148" i="3"/>
  <c r="AM148" i="3"/>
  <c r="AI148" i="3"/>
  <c r="AJ148" i="3"/>
  <c r="AH151" i="3"/>
  <c r="AK146" i="3"/>
  <c r="AK148" i="3"/>
  <c r="AL153" i="3"/>
  <c r="AK151" i="3"/>
  <c r="AM146" i="3"/>
  <c r="AK153" i="3"/>
  <c r="AL146" i="3"/>
  <c r="AI153" i="3"/>
  <c r="AI151" i="3"/>
  <c r="AJ146" i="3"/>
  <c r="AJ153" i="3"/>
  <c r="AH146" i="3"/>
  <c r="AM151" i="3"/>
  <c r="AH153" i="3"/>
  <c r="AE156" i="3" a="1"/>
  <c r="AE156" i="3" s="1"/>
  <c r="AA157" i="3"/>
  <c r="AU160" i="3" s="1"/>
  <c r="AM156" i="3" a="1"/>
  <c r="AM156" i="3" s="1"/>
  <c r="AI157" i="3"/>
  <c r="AV160" i="3" s="1"/>
  <c r="AP156" i="3"/>
  <c r="K157" i="3"/>
  <c r="AS160" i="3" s="1"/>
  <c r="O156" i="3" a="1"/>
  <c r="O156" i="3" s="1"/>
  <c r="S157" i="3"/>
  <c r="AT160" i="3" s="1"/>
  <c r="W156" i="3" a="1"/>
  <c r="W156" i="3" s="1"/>
  <c r="AE151" i="3"/>
  <c r="AD151" i="3"/>
  <c r="Z153" i="3"/>
  <c r="AD153" i="3"/>
  <c r="Z146" i="3"/>
  <c r="AA153" i="3"/>
  <c r="AB146" i="3"/>
  <c r="AC148" i="3"/>
  <c r="AC146" i="3"/>
  <c r="Z148" i="3"/>
  <c r="AB153" i="3"/>
  <c r="AC151" i="3"/>
  <c r="AD146" i="3"/>
  <c r="AB148" i="3"/>
  <c r="AA148" i="3"/>
  <c r="AE146" i="3"/>
  <c r="AC153" i="3"/>
  <c r="AA146" i="3"/>
  <c r="AD148" i="3"/>
  <c r="Z151" i="3"/>
  <c r="AE148" i="3"/>
  <c r="AB151" i="3"/>
  <c r="AE153" i="3"/>
  <c r="AA151" i="3"/>
  <c r="I171" i="3"/>
  <c r="A185" i="3"/>
  <c r="AG171" i="3"/>
  <c r="Y171" i="3"/>
  <c r="G170" i="3" a="1"/>
  <c r="G170" i="3" s="1"/>
  <c r="Q171" i="3"/>
  <c r="C171" i="3"/>
  <c r="AR174" i="3" s="1"/>
  <c r="O151" i="3"/>
  <c r="K151" i="3"/>
  <c r="N146" i="3"/>
  <c r="L153" i="3"/>
  <c r="M146" i="3"/>
  <c r="L146" i="3"/>
  <c r="J148" i="3"/>
  <c r="O148" i="3"/>
  <c r="J151" i="3"/>
  <c r="N151" i="3"/>
  <c r="N153" i="3"/>
  <c r="L151" i="3"/>
  <c r="L148" i="3"/>
  <c r="J153" i="3"/>
  <c r="K146" i="3"/>
  <c r="M148" i="3"/>
  <c r="K148" i="3"/>
  <c r="O146" i="3"/>
  <c r="O153" i="3"/>
  <c r="K153" i="3"/>
  <c r="M151" i="3"/>
  <c r="J146" i="3"/>
  <c r="M153" i="3"/>
  <c r="N148" i="3"/>
  <c r="U153" i="3"/>
  <c r="W153" i="3"/>
  <c r="S146" i="3"/>
  <c r="V148" i="3"/>
  <c r="T146" i="3"/>
  <c r="U151" i="3"/>
  <c r="W148" i="3"/>
  <c r="R146" i="3"/>
  <c r="V153" i="3"/>
  <c r="S148" i="3"/>
  <c r="R151" i="3"/>
  <c r="W146" i="3"/>
  <c r="U148" i="3"/>
  <c r="S151" i="3"/>
  <c r="V146" i="3"/>
  <c r="U146" i="3"/>
  <c r="S153" i="3"/>
  <c r="R148" i="3"/>
  <c r="R153" i="3"/>
  <c r="T151" i="3"/>
  <c r="T148" i="3"/>
  <c r="T153" i="3"/>
  <c r="W151" i="3"/>
  <c r="V151" i="3"/>
  <c r="F35" i="7"/>
  <c r="O167" i="3" l="1"/>
  <c r="N167" i="3"/>
  <c r="J165" i="3"/>
  <c r="M165" i="3"/>
  <c r="L162" i="3"/>
  <c r="M167" i="3"/>
  <c r="M162" i="3"/>
  <c r="J162" i="3"/>
  <c r="O165" i="3"/>
  <c r="K162" i="3"/>
  <c r="K165" i="3"/>
  <c r="N160" i="3"/>
  <c r="K167" i="3"/>
  <c r="O162" i="3"/>
  <c r="L167" i="3"/>
  <c r="L160" i="3"/>
  <c r="M160" i="3"/>
  <c r="L165" i="3"/>
  <c r="N165" i="3"/>
  <c r="O160" i="3"/>
  <c r="K160" i="3"/>
  <c r="J167" i="3"/>
  <c r="J160" i="3"/>
  <c r="N162" i="3"/>
  <c r="F176" i="3"/>
  <c r="E179" i="3"/>
  <c r="B181" i="3"/>
  <c r="D181" i="3"/>
  <c r="G181" i="3"/>
  <c r="C179" i="3"/>
  <c r="C176" i="3"/>
  <c r="D179" i="3"/>
  <c r="E174" i="3"/>
  <c r="G174" i="3"/>
  <c r="B179" i="3"/>
  <c r="F174" i="3"/>
  <c r="G176" i="3"/>
  <c r="E176" i="3"/>
  <c r="C174" i="3"/>
  <c r="G179" i="3"/>
  <c r="D176" i="3"/>
  <c r="D174" i="3"/>
  <c r="F181" i="3"/>
  <c r="E181" i="3"/>
  <c r="C181" i="3"/>
  <c r="B174" i="3"/>
  <c r="F179" i="3"/>
  <c r="B176" i="3"/>
  <c r="AA171" i="3"/>
  <c r="AU174" i="3" s="1"/>
  <c r="AE170" i="3" a="1"/>
  <c r="AE170" i="3" s="1"/>
  <c r="S171" i="3"/>
  <c r="AT174" i="3" s="1"/>
  <c r="W170" i="3" a="1"/>
  <c r="W170" i="3" s="1"/>
  <c r="Y185" i="3"/>
  <c r="G184" i="3" a="1"/>
  <c r="G184" i="3" s="1"/>
  <c r="A199" i="3"/>
  <c r="AG185" i="3"/>
  <c r="Q185" i="3"/>
  <c r="C185" i="3"/>
  <c r="AR188" i="3" s="1"/>
  <c r="I185" i="3"/>
  <c r="AK167" i="3"/>
  <c r="AM167" i="3"/>
  <c r="AH165" i="3"/>
  <c r="AL167" i="3"/>
  <c r="AH162" i="3"/>
  <c r="AI165" i="3"/>
  <c r="AI162" i="3"/>
  <c r="AJ162" i="3"/>
  <c r="AM165" i="3"/>
  <c r="AJ160" i="3"/>
  <c r="AK160" i="3"/>
  <c r="AI167" i="3"/>
  <c r="AM162" i="3"/>
  <c r="AL165" i="3"/>
  <c r="AJ165" i="3"/>
  <c r="AL160" i="3"/>
  <c r="AJ167" i="3"/>
  <c r="AH160" i="3"/>
  <c r="AM160" i="3"/>
  <c r="AK162" i="3"/>
  <c r="AH167" i="3"/>
  <c r="AI160" i="3"/>
  <c r="AK165" i="3"/>
  <c r="AL162" i="3"/>
  <c r="AI171" i="3"/>
  <c r="AV174" i="3" s="1"/>
  <c r="AP170" i="3"/>
  <c r="AM170" i="3" a="1"/>
  <c r="AM170" i="3" s="1"/>
  <c r="K171" i="3"/>
  <c r="AS174" i="3" s="1"/>
  <c r="O170" i="3" a="1"/>
  <c r="O170" i="3" s="1"/>
  <c r="R167" i="3"/>
  <c r="W165" i="3"/>
  <c r="R165" i="3"/>
  <c r="U162" i="3"/>
  <c r="T165" i="3"/>
  <c r="S160" i="3"/>
  <c r="W167" i="3"/>
  <c r="R160" i="3"/>
  <c r="T160" i="3"/>
  <c r="V165" i="3"/>
  <c r="T162" i="3"/>
  <c r="T167" i="3"/>
  <c r="V167" i="3"/>
  <c r="R162" i="3"/>
  <c r="S162" i="3"/>
  <c r="U167" i="3"/>
  <c r="V160" i="3"/>
  <c r="U165" i="3"/>
  <c r="S167" i="3"/>
  <c r="W162" i="3"/>
  <c r="W160" i="3"/>
  <c r="S165" i="3"/>
  <c r="V162" i="3"/>
  <c r="U160" i="3"/>
  <c r="AD167" i="3"/>
  <c r="AA162" i="3"/>
  <c r="AB167" i="3"/>
  <c r="AB165" i="3"/>
  <c r="AD165" i="3"/>
  <c r="AA167" i="3"/>
  <c r="AE167" i="3"/>
  <c r="Z162" i="3"/>
  <c r="AE162" i="3"/>
  <c r="AC167" i="3"/>
  <c r="AE165" i="3"/>
  <c r="Z165" i="3"/>
  <c r="AE160" i="3"/>
  <c r="Z167" i="3"/>
  <c r="AB162" i="3"/>
  <c r="Z160" i="3"/>
  <c r="AC165" i="3"/>
  <c r="AA165" i="3"/>
  <c r="AA160" i="3"/>
  <c r="AD162" i="3"/>
  <c r="AC160" i="3"/>
  <c r="AD160" i="3"/>
  <c r="AC162" i="3"/>
  <c r="AB160" i="3"/>
  <c r="G35" i="7"/>
  <c r="L176" i="3" l="1"/>
  <c r="M179" i="3"/>
  <c r="M181" i="3"/>
  <c r="N176" i="3"/>
  <c r="O174" i="3"/>
  <c r="J179" i="3"/>
  <c r="O179" i="3"/>
  <c r="J181" i="3"/>
  <c r="N179" i="3"/>
  <c r="L179" i="3"/>
  <c r="O181" i="3"/>
  <c r="O176" i="3"/>
  <c r="N174" i="3"/>
  <c r="M176" i="3"/>
  <c r="L181" i="3"/>
  <c r="J174" i="3"/>
  <c r="N181" i="3"/>
  <c r="J176" i="3"/>
  <c r="K174" i="3"/>
  <c r="K181" i="3"/>
  <c r="K176" i="3"/>
  <c r="M174" i="3"/>
  <c r="K179" i="3"/>
  <c r="L174" i="3"/>
  <c r="AM181" i="3"/>
  <c r="AK181" i="3"/>
  <c r="AJ181" i="3"/>
  <c r="AL181" i="3"/>
  <c r="AI174" i="3"/>
  <c r="AK179" i="3"/>
  <c r="AH181" i="3"/>
  <c r="AI181" i="3"/>
  <c r="AI176" i="3"/>
  <c r="AJ179" i="3"/>
  <c r="AL179" i="3"/>
  <c r="AI179" i="3"/>
  <c r="AM179" i="3"/>
  <c r="AL174" i="3"/>
  <c r="AM176" i="3"/>
  <c r="AL176" i="3"/>
  <c r="AH176" i="3"/>
  <c r="AK176" i="3"/>
  <c r="AJ174" i="3"/>
  <c r="AJ176" i="3"/>
  <c r="AK174" i="3"/>
  <c r="AM174" i="3"/>
  <c r="AH174" i="3"/>
  <c r="AH179" i="3"/>
  <c r="C190" i="3"/>
  <c r="G190" i="3"/>
  <c r="B193" i="3"/>
  <c r="F188" i="3"/>
  <c r="G195" i="3"/>
  <c r="B188" i="3"/>
  <c r="E188" i="3"/>
  <c r="D188" i="3"/>
  <c r="G188" i="3"/>
  <c r="E195" i="3"/>
  <c r="D195" i="3"/>
  <c r="B195" i="3"/>
  <c r="F190" i="3"/>
  <c r="G193" i="3"/>
  <c r="D190" i="3"/>
  <c r="F193" i="3"/>
  <c r="E193" i="3"/>
  <c r="C188" i="3"/>
  <c r="F195" i="3"/>
  <c r="E190" i="3"/>
  <c r="C193" i="3"/>
  <c r="D193" i="3"/>
  <c r="B190" i="3"/>
  <c r="C195" i="3"/>
  <c r="AM184" i="3" a="1"/>
  <c r="AM184" i="3" s="1"/>
  <c r="AI185" i="3"/>
  <c r="AV188" i="3" s="1"/>
  <c r="AP184" i="3"/>
  <c r="A213" i="3"/>
  <c r="I199" i="3"/>
  <c r="AG199" i="3"/>
  <c r="Y199" i="3"/>
  <c r="C199" i="3"/>
  <c r="AR202" i="3" s="1"/>
  <c r="Q199" i="3"/>
  <c r="G198" i="3" a="1"/>
  <c r="G198" i="3" s="1"/>
  <c r="AA185" i="3"/>
  <c r="AU188" i="3" s="1"/>
  <c r="AE184" i="3" a="1"/>
  <c r="AE184" i="3" s="1"/>
  <c r="S174" i="3"/>
  <c r="S176" i="3"/>
  <c r="T181" i="3"/>
  <c r="W174" i="3"/>
  <c r="R179" i="3"/>
  <c r="T174" i="3"/>
  <c r="W179" i="3"/>
  <c r="S179" i="3"/>
  <c r="U181" i="3"/>
  <c r="W181" i="3"/>
  <c r="W176" i="3"/>
  <c r="U176" i="3"/>
  <c r="V176" i="3"/>
  <c r="S181" i="3"/>
  <c r="R181" i="3"/>
  <c r="V174" i="3"/>
  <c r="R176" i="3"/>
  <c r="V181" i="3"/>
  <c r="T179" i="3"/>
  <c r="U179" i="3"/>
  <c r="T176" i="3"/>
  <c r="R174" i="3"/>
  <c r="U174" i="3"/>
  <c r="V179" i="3"/>
  <c r="O184" i="3" a="1"/>
  <c r="O184" i="3" s="1"/>
  <c r="K185" i="3"/>
  <c r="AS188" i="3" s="1"/>
  <c r="Z176" i="3"/>
  <c r="AB174" i="3"/>
  <c r="AE176" i="3"/>
  <c r="AC174" i="3"/>
  <c r="AD176" i="3"/>
  <c r="AB181" i="3"/>
  <c r="AD174" i="3"/>
  <c r="AA174" i="3"/>
  <c r="AE179" i="3"/>
  <c r="AA181" i="3"/>
  <c r="AE174" i="3"/>
  <c r="AC181" i="3"/>
  <c r="AB176" i="3"/>
  <c r="AB179" i="3"/>
  <c r="Z174" i="3"/>
  <c r="AD181" i="3"/>
  <c r="Z181" i="3"/>
  <c r="AC179" i="3"/>
  <c r="AC176" i="3"/>
  <c r="Z179" i="3"/>
  <c r="AD179" i="3"/>
  <c r="AE181" i="3"/>
  <c r="AA176" i="3"/>
  <c r="AA179" i="3"/>
  <c r="S185" i="3"/>
  <c r="AT188" i="3" s="1"/>
  <c r="W184" i="3" a="1"/>
  <c r="W184" i="3" s="1"/>
  <c r="J35" i="7"/>
  <c r="H35" i="7"/>
  <c r="B37" i="7" s="1"/>
  <c r="K35" i="7"/>
  <c r="AM198" i="3" l="1" a="1"/>
  <c r="AM198" i="3" s="1"/>
  <c r="AP198" i="3"/>
  <c r="AI199" i="3"/>
  <c r="AV202" i="3" s="1"/>
  <c r="K195" i="3"/>
  <c r="N188" i="3"/>
  <c r="N190" i="3"/>
  <c r="O190" i="3"/>
  <c r="L195" i="3"/>
  <c r="N193" i="3"/>
  <c r="K190" i="3"/>
  <c r="J190" i="3"/>
  <c r="M188" i="3"/>
  <c r="O193" i="3"/>
  <c r="O195" i="3"/>
  <c r="K193" i="3"/>
  <c r="M190" i="3"/>
  <c r="M193" i="3"/>
  <c r="J188" i="3"/>
  <c r="J195" i="3"/>
  <c r="N195" i="3"/>
  <c r="M195" i="3"/>
  <c r="J193" i="3"/>
  <c r="L193" i="3"/>
  <c r="O188" i="3"/>
  <c r="K188" i="3"/>
  <c r="L188" i="3"/>
  <c r="L190" i="3"/>
  <c r="K199" i="3"/>
  <c r="AS202" i="3" s="1"/>
  <c r="O198" i="3" a="1"/>
  <c r="O198" i="3" s="1"/>
  <c r="AC195" i="3"/>
  <c r="AB190" i="3"/>
  <c r="AB195" i="3"/>
  <c r="AD190" i="3"/>
  <c r="AB193" i="3"/>
  <c r="AE193" i="3"/>
  <c r="AE190" i="3"/>
  <c r="AA188" i="3"/>
  <c r="AA195" i="3"/>
  <c r="AC188" i="3"/>
  <c r="AD195" i="3"/>
  <c r="Z188" i="3"/>
  <c r="AC190" i="3"/>
  <c r="AD188" i="3"/>
  <c r="AD193" i="3"/>
  <c r="AE195" i="3"/>
  <c r="Z195" i="3"/>
  <c r="Z190" i="3"/>
  <c r="AB188" i="3"/>
  <c r="AA193" i="3"/>
  <c r="Z193" i="3"/>
  <c r="AE188" i="3"/>
  <c r="AC193" i="3"/>
  <c r="AA190" i="3"/>
  <c r="A227" i="3"/>
  <c r="Y213" i="3"/>
  <c r="AG213" i="3"/>
  <c r="G212" i="3" a="1"/>
  <c r="G212" i="3" s="1"/>
  <c r="Q213" i="3"/>
  <c r="I213" i="3"/>
  <c r="C213" i="3"/>
  <c r="AR216" i="3" s="1"/>
  <c r="U195" i="3"/>
  <c r="U190" i="3"/>
  <c r="V188" i="3"/>
  <c r="S193" i="3"/>
  <c r="W195" i="3"/>
  <c r="R190" i="3"/>
  <c r="T190" i="3"/>
  <c r="T193" i="3"/>
  <c r="W193" i="3"/>
  <c r="T188" i="3"/>
  <c r="V193" i="3"/>
  <c r="W188" i="3"/>
  <c r="R193" i="3"/>
  <c r="R188" i="3"/>
  <c r="V190" i="3"/>
  <c r="S195" i="3"/>
  <c r="V195" i="3"/>
  <c r="U188" i="3"/>
  <c r="S188" i="3"/>
  <c r="W190" i="3"/>
  <c r="U193" i="3"/>
  <c r="S190" i="3"/>
  <c r="T195" i="3"/>
  <c r="R195" i="3"/>
  <c r="AA199" i="3"/>
  <c r="AU202" i="3" s="1"/>
  <c r="AE198" i="3" a="1"/>
  <c r="AE198" i="3" s="1"/>
  <c r="D207" i="3"/>
  <c r="C207" i="3"/>
  <c r="F202" i="3"/>
  <c r="B204" i="3"/>
  <c r="D202" i="3"/>
  <c r="F209" i="3"/>
  <c r="B207" i="3"/>
  <c r="D204" i="3"/>
  <c r="C209" i="3"/>
  <c r="D209" i="3"/>
  <c r="G207" i="3"/>
  <c r="G204" i="3"/>
  <c r="E209" i="3"/>
  <c r="C204" i="3"/>
  <c r="B209" i="3"/>
  <c r="G202" i="3"/>
  <c r="B202" i="3"/>
  <c r="C202" i="3"/>
  <c r="E202" i="3"/>
  <c r="G209" i="3"/>
  <c r="F204" i="3"/>
  <c r="E204" i="3"/>
  <c r="F207" i="3"/>
  <c r="E207" i="3"/>
  <c r="S199" i="3"/>
  <c r="AT202" i="3" s="1"/>
  <c r="W198" i="3" a="1"/>
  <c r="W198" i="3" s="1"/>
  <c r="AJ195" i="3"/>
  <c r="AM190" i="3"/>
  <c r="AH195" i="3"/>
  <c r="AI190" i="3"/>
  <c r="AM188" i="3"/>
  <c r="AL195" i="3"/>
  <c r="AJ190" i="3"/>
  <c r="AK188" i="3"/>
  <c r="AL190" i="3"/>
  <c r="AH193" i="3"/>
  <c r="AK195" i="3"/>
  <c r="AM195" i="3"/>
  <c r="AL188" i="3"/>
  <c r="AI193" i="3"/>
  <c r="AM193" i="3"/>
  <c r="AI195" i="3"/>
  <c r="AK190" i="3"/>
  <c r="AH190" i="3"/>
  <c r="AJ193" i="3"/>
  <c r="AI188" i="3"/>
  <c r="AL193" i="3"/>
  <c r="AH188" i="3"/>
  <c r="AK193" i="3"/>
  <c r="AJ188" i="3"/>
  <c r="C37" i="7"/>
  <c r="L35" i="7"/>
  <c r="N35" i="7"/>
  <c r="M35" i="7"/>
  <c r="W207" i="3" l="1"/>
  <c r="T202" i="3"/>
  <c r="V204" i="3"/>
  <c r="U204" i="3"/>
  <c r="W202" i="3"/>
  <c r="S207" i="3"/>
  <c r="T209" i="3"/>
  <c r="R202" i="3"/>
  <c r="U209" i="3"/>
  <c r="W209" i="3"/>
  <c r="S209" i="3"/>
  <c r="U202" i="3"/>
  <c r="S202" i="3"/>
  <c r="U207" i="3"/>
  <c r="R209" i="3"/>
  <c r="S204" i="3"/>
  <c r="V207" i="3"/>
  <c r="R204" i="3"/>
  <c r="W204" i="3"/>
  <c r="V209" i="3"/>
  <c r="T207" i="3"/>
  <c r="V202" i="3"/>
  <c r="T204" i="3"/>
  <c r="R207" i="3"/>
  <c r="AM212" i="3" a="1"/>
  <c r="AM212" i="3" s="1"/>
  <c r="AP212" i="3"/>
  <c r="AI213" i="3"/>
  <c r="AV216" i="3" s="1"/>
  <c r="AA209" i="3"/>
  <c r="AA204" i="3"/>
  <c r="AD207" i="3"/>
  <c r="AD202" i="3"/>
  <c r="AC209" i="3"/>
  <c r="AE204" i="3"/>
  <c r="AD209" i="3"/>
  <c r="Z202" i="3"/>
  <c r="AB209" i="3"/>
  <c r="AB207" i="3"/>
  <c r="Z207" i="3"/>
  <c r="AE202" i="3"/>
  <c r="AA202" i="3"/>
  <c r="AE207" i="3"/>
  <c r="AB202" i="3"/>
  <c r="AC207" i="3"/>
  <c r="AC204" i="3"/>
  <c r="Z204" i="3"/>
  <c r="AA207" i="3"/>
  <c r="AD204" i="3"/>
  <c r="AB204" i="3"/>
  <c r="AC202" i="3"/>
  <c r="Z209" i="3"/>
  <c r="AE209" i="3"/>
  <c r="A241" i="3"/>
  <c r="AG227" i="3"/>
  <c r="C227" i="3"/>
  <c r="AR230" i="3" s="1"/>
  <c r="G226" i="3" a="1"/>
  <c r="G226" i="3" s="1"/>
  <c r="Y227" i="3"/>
  <c r="Q227" i="3"/>
  <c r="I227" i="3"/>
  <c r="J209" i="3"/>
  <c r="N202" i="3"/>
  <c r="M202" i="3"/>
  <c r="M209" i="3"/>
  <c r="N207" i="3"/>
  <c r="K204" i="3"/>
  <c r="J204" i="3"/>
  <c r="K202" i="3"/>
  <c r="L207" i="3"/>
  <c r="J207" i="3"/>
  <c r="J202" i="3"/>
  <c r="K207" i="3"/>
  <c r="L209" i="3"/>
  <c r="K209" i="3"/>
  <c r="M207" i="3"/>
  <c r="O202" i="3"/>
  <c r="L202" i="3"/>
  <c r="M204" i="3"/>
  <c r="N209" i="3"/>
  <c r="O204" i="3"/>
  <c r="N204" i="3"/>
  <c r="O209" i="3"/>
  <c r="L204" i="3"/>
  <c r="O207" i="3"/>
  <c r="K213" i="3"/>
  <c r="AS216" i="3" s="1"/>
  <c r="O212" i="3" a="1"/>
  <c r="O212" i="3" s="1"/>
  <c r="S213" i="3"/>
  <c r="AT216" i="3" s="1"/>
  <c r="W212" i="3" a="1"/>
  <c r="W212" i="3" s="1"/>
  <c r="AA213" i="3"/>
  <c r="AU216" i="3" s="1"/>
  <c r="AE212" i="3" a="1"/>
  <c r="AE212" i="3" s="1"/>
  <c r="D218" i="3"/>
  <c r="D216" i="3"/>
  <c r="F218" i="3"/>
  <c r="D223" i="3"/>
  <c r="B218" i="3"/>
  <c r="E216" i="3"/>
  <c r="F223" i="3"/>
  <c r="G216" i="3"/>
  <c r="G223" i="3"/>
  <c r="B221" i="3"/>
  <c r="G221" i="3"/>
  <c r="E221" i="3"/>
  <c r="C216" i="3"/>
  <c r="F221" i="3"/>
  <c r="E223" i="3"/>
  <c r="G218" i="3"/>
  <c r="C218" i="3"/>
  <c r="C223" i="3"/>
  <c r="D221" i="3"/>
  <c r="C221" i="3"/>
  <c r="F216" i="3"/>
  <c r="B216" i="3"/>
  <c r="E218" i="3"/>
  <c r="B223" i="3"/>
  <c r="AJ207" i="3"/>
  <c r="AH204" i="3"/>
  <c r="AK207" i="3"/>
  <c r="AJ209" i="3"/>
  <c r="AM207" i="3"/>
  <c r="AM202" i="3"/>
  <c r="AI202" i="3"/>
  <c r="AI209" i="3"/>
  <c r="AI207" i="3"/>
  <c r="AL207" i="3"/>
  <c r="AL202" i="3"/>
  <c r="AL209" i="3"/>
  <c r="AK204" i="3"/>
  <c r="AH202" i="3"/>
  <c r="AH207" i="3"/>
  <c r="AJ202" i="3"/>
  <c r="AM209" i="3"/>
  <c r="AM204" i="3"/>
  <c r="AI204" i="3"/>
  <c r="AJ204" i="3"/>
  <c r="AK209" i="3"/>
  <c r="AL204" i="3"/>
  <c r="AK202" i="3"/>
  <c r="AH209" i="3"/>
  <c r="O35" i="7"/>
  <c r="D37" i="7"/>
  <c r="D235" i="3" l="1"/>
  <c r="C232" i="3"/>
  <c r="C237" i="3"/>
  <c r="G237" i="3"/>
  <c r="E230" i="3"/>
  <c r="E237" i="3"/>
  <c r="F230" i="3"/>
  <c r="B237" i="3"/>
  <c r="B232" i="3"/>
  <c r="C230" i="3"/>
  <c r="C235" i="3"/>
  <c r="F232" i="3"/>
  <c r="F235" i="3"/>
  <c r="E235" i="3"/>
  <c r="D237" i="3"/>
  <c r="D230" i="3"/>
  <c r="B230" i="3"/>
  <c r="G230" i="3"/>
  <c r="G235" i="3"/>
  <c r="D232" i="3"/>
  <c r="B235" i="3"/>
  <c r="E232" i="3"/>
  <c r="F237" i="3"/>
  <c r="G232" i="3"/>
  <c r="S221" i="3"/>
  <c r="S216" i="3"/>
  <c r="W218" i="3"/>
  <c r="R218" i="3"/>
  <c r="T221" i="3"/>
  <c r="V216" i="3"/>
  <c r="R216" i="3"/>
  <c r="V223" i="3"/>
  <c r="W221" i="3"/>
  <c r="R221" i="3"/>
  <c r="T223" i="3"/>
  <c r="U221" i="3"/>
  <c r="V221" i="3"/>
  <c r="U216" i="3"/>
  <c r="W216" i="3"/>
  <c r="U218" i="3"/>
  <c r="S223" i="3"/>
  <c r="U223" i="3"/>
  <c r="W223" i="3"/>
  <c r="V218" i="3"/>
  <c r="S218" i="3"/>
  <c r="T218" i="3"/>
  <c r="T216" i="3"/>
  <c r="R223" i="3"/>
  <c r="AP226" i="3"/>
  <c r="AI227" i="3"/>
  <c r="AV230" i="3" s="1"/>
  <c r="AM226" i="3" a="1"/>
  <c r="AM226" i="3" s="1"/>
  <c r="O218" i="3"/>
  <c r="K218" i="3"/>
  <c r="J218" i="3"/>
  <c r="N218" i="3"/>
  <c r="O223" i="3"/>
  <c r="J223" i="3"/>
  <c r="N216" i="3"/>
  <c r="M216" i="3"/>
  <c r="M223" i="3"/>
  <c r="K216" i="3"/>
  <c r="K223" i="3"/>
  <c r="M221" i="3"/>
  <c r="J216" i="3"/>
  <c r="N221" i="3"/>
  <c r="K221" i="3"/>
  <c r="J221" i="3"/>
  <c r="O221" i="3"/>
  <c r="L218" i="3"/>
  <c r="L216" i="3"/>
  <c r="M218" i="3"/>
  <c r="O216" i="3"/>
  <c r="L221" i="3"/>
  <c r="L223" i="3"/>
  <c r="N223" i="3"/>
  <c r="A255" i="3"/>
  <c r="C241" i="3"/>
  <c r="AR244" i="3" s="1"/>
  <c r="AG241" i="3"/>
  <c r="Y241" i="3"/>
  <c r="G240" i="3" a="1"/>
  <c r="G240" i="3" s="1"/>
  <c r="Q241" i="3"/>
  <c r="I241" i="3"/>
  <c r="AD218" i="3"/>
  <c r="Z216" i="3"/>
  <c r="AD223" i="3"/>
  <c r="AA223" i="3"/>
  <c r="AE221" i="3"/>
  <c r="AD221" i="3"/>
  <c r="AB221" i="3"/>
  <c r="AC218" i="3"/>
  <c r="AE218" i="3"/>
  <c r="AB218" i="3"/>
  <c r="Z218" i="3"/>
  <c r="AD216" i="3"/>
  <c r="AC223" i="3"/>
  <c r="AE216" i="3"/>
  <c r="AC216" i="3"/>
  <c r="AA216" i="3"/>
  <c r="AA221" i="3"/>
  <c r="AE223" i="3"/>
  <c r="AB223" i="3"/>
  <c r="AB216" i="3"/>
  <c r="Z221" i="3"/>
  <c r="Z223" i="3"/>
  <c r="AC221" i="3"/>
  <c r="AA218" i="3"/>
  <c r="K227" i="3"/>
  <c r="AS230" i="3" s="1"/>
  <c r="O226" i="3" a="1"/>
  <c r="O226" i="3" s="1"/>
  <c r="AE226" i="3" a="1"/>
  <c r="AE226" i="3" s="1"/>
  <c r="AA227" i="3"/>
  <c r="AU230" i="3" s="1"/>
  <c r="S227" i="3"/>
  <c r="AT230" i="3" s="1"/>
  <c r="W226" i="3" a="1"/>
  <c r="W226" i="3" s="1"/>
  <c r="AM223" i="3"/>
  <c r="AM218" i="3"/>
  <c r="AJ223" i="3"/>
  <c r="AM216" i="3"/>
  <c r="AK221" i="3"/>
  <c r="AL218" i="3"/>
  <c r="AJ221" i="3"/>
  <c r="AH218" i="3"/>
  <c r="AH223" i="3"/>
  <c r="AI218" i="3"/>
  <c r="AM221" i="3"/>
  <c r="AI223" i="3"/>
  <c r="AL223" i="3"/>
  <c r="AL216" i="3"/>
  <c r="AK218" i="3"/>
  <c r="AH221" i="3"/>
  <c r="AK223" i="3"/>
  <c r="AL221" i="3"/>
  <c r="AK216" i="3"/>
  <c r="AI221" i="3"/>
  <c r="AJ218" i="3"/>
  <c r="AH216" i="3"/>
  <c r="AI216" i="3"/>
  <c r="AJ216" i="3"/>
  <c r="K37" i="7"/>
  <c r="J37" i="7"/>
  <c r="G251" i="3" l="1"/>
  <c r="E251" i="3"/>
  <c r="B244" i="3"/>
  <c r="E249" i="3"/>
  <c r="C249" i="3"/>
  <c r="B251" i="3"/>
  <c r="C246" i="3"/>
  <c r="F246" i="3"/>
  <c r="D244" i="3"/>
  <c r="B246" i="3"/>
  <c r="D246" i="3"/>
  <c r="F244" i="3"/>
  <c r="D251" i="3"/>
  <c r="G249" i="3"/>
  <c r="C251" i="3"/>
  <c r="F251" i="3"/>
  <c r="B249" i="3"/>
  <c r="E246" i="3"/>
  <c r="D249" i="3"/>
  <c r="C244" i="3"/>
  <c r="F249" i="3"/>
  <c r="E244" i="3"/>
  <c r="G246" i="3"/>
  <c r="G244" i="3"/>
  <c r="AD237" i="3"/>
  <c r="AC237" i="3"/>
  <c r="AB235" i="3"/>
  <c r="Z232" i="3"/>
  <c r="AA237" i="3"/>
  <c r="AA235" i="3"/>
  <c r="AC230" i="3"/>
  <c r="AE232" i="3"/>
  <c r="Z235" i="3"/>
  <c r="AB232" i="3"/>
  <c r="AD230" i="3"/>
  <c r="AB230" i="3"/>
  <c r="AE235" i="3"/>
  <c r="AD235" i="3"/>
  <c r="Z230" i="3"/>
  <c r="AB237" i="3"/>
  <c r="AD232" i="3"/>
  <c r="AC232" i="3"/>
  <c r="AA232" i="3"/>
  <c r="AE237" i="3"/>
  <c r="Z237" i="3"/>
  <c r="AA230" i="3"/>
  <c r="AC235" i="3"/>
  <c r="AE230" i="3"/>
  <c r="J232" i="3"/>
  <c r="O235" i="3"/>
  <c r="K235" i="3"/>
  <c r="M230" i="3"/>
  <c r="O237" i="3"/>
  <c r="M232" i="3"/>
  <c r="L230" i="3"/>
  <c r="M235" i="3"/>
  <c r="J235" i="3"/>
  <c r="N232" i="3"/>
  <c r="O230" i="3"/>
  <c r="O232" i="3"/>
  <c r="J230" i="3"/>
  <c r="L237" i="3"/>
  <c r="J237" i="3"/>
  <c r="K237" i="3"/>
  <c r="K232" i="3"/>
  <c r="N230" i="3"/>
  <c r="N235" i="3"/>
  <c r="K230" i="3"/>
  <c r="L232" i="3"/>
  <c r="L235" i="3"/>
  <c r="M237" i="3"/>
  <c r="N237" i="3"/>
  <c r="A269" i="3"/>
  <c r="AG255" i="3"/>
  <c r="Y255" i="3"/>
  <c r="C255" i="3"/>
  <c r="AR258" i="3" s="1"/>
  <c r="G254" i="3" a="1"/>
  <c r="G254" i="3" s="1"/>
  <c r="Q255" i="3"/>
  <c r="I255" i="3"/>
  <c r="T232" i="3"/>
  <c r="W230" i="3"/>
  <c r="S235" i="3"/>
  <c r="V230" i="3"/>
  <c r="R237" i="3"/>
  <c r="T230" i="3"/>
  <c r="V235" i="3"/>
  <c r="S237" i="3"/>
  <c r="W232" i="3"/>
  <c r="W235" i="3"/>
  <c r="S232" i="3"/>
  <c r="V232" i="3"/>
  <c r="W237" i="3"/>
  <c r="R232" i="3"/>
  <c r="U232" i="3"/>
  <c r="T237" i="3"/>
  <c r="U230" i="3"/>
  <c r="V237" i="3"/>
  <c r="R230" i="3"/>
  <c r="S230" i="3"/>
  <c r="U235" i="3"/>
  <c r="R235" i="3"/>
  <c r="T235" i="3"/>
  <c r="U237" i="3"/>
  <c r="AA241" i="3"/>
  <c r="AU244" i="3" s="1"/>
  <c r="AE240" i="3" a="1"/>
  <c r="AE240" i="3" s="1"/>
  <c r="AK237" i="3"/>
  <c r="AL230" i="3"/>
  <c r="AH232" i="3"/>
  <c r="AI232" i="3"/>
  <c r="AI235" i="3"/>
  <c r="AH235" i="3"/>
  <c r="AJ237" i="3"/>
  <c r="AJ230" i="3"/>
  <c r="AI237" i="3"/>
  <c r="AJ232" i="3"/>
  <c r="AM232" i="3"/>
  <c r="AH237" i="3"/>
  <c r="AM235" i="3"/>
  <c r="AI230" i="3"/>
  <c r="AM230" i="3"/>
  <c r="AK232" i="3"/>
  <c r="AL232" i="3"/>
  <c r="AK230" i="3"/>
  <c r="AM237" i="3"/>
  <c r="AH230" i="3"/>
  <c r="AK235" i="3"/>
  <c r="AL237" i="3"/>
  <c r="AL235" i="3"/>
  <c r="AJ235" i="3"/>
  <c r="K241" i="3"/>
  <c r="AS244" i="3" s="1"/>
  <c r="O240" i="3" a="1"/>
  <c r="O240" i="3" s="1"/>
  <c r="AM240" i="3" a="1"/>
  <c r="AM240" i="3" s="1"/>
  <c r="AI241" i="3"/>
  <c r="AV244" i="3" s="1"/>
  <c r="AP240" i="3"/>
  <c r="W240" i="3" a="1"/>
  <c r="W240" i="3" s="1"/>
  <c r="S241" i="3"/>
  <c r="AT244" i="3" s="1"/>
  <c r="M37" i="7"/>
  <c r="L37" i="7"/>
  <c r="N37" i="7"/>
  <c r="W254" i="3" l="1" a="1"/>
  <c r="W254" i="3" s="1"/>
  <c r="S255" i="3"/>
  <c r="AT258" i="3" s="1"/>
  <c r="K255" i="3"/>
  <c r="AS258" i="3" s="1"/>
  <c r="O254" i="3" a="1"/>
  <c r="O254" i="3" s="1"/>
  <c r="F263" i="3"/>
  <c r="D263" i="3"/>
  <c r="C258" i="3"/>
  <c r="B263" i="3"/>
  <c r="D260" i="3"/>
  <c r="B260" i="3"/>
  <c r="G263" i="3"/>
  <c r="B258" i="3"/>
  <c r="F265" i="3"/>
  <c r="C265" i="3"/>
  <c r="G258" i="3"/>
  <c r="E258" i="3"/>
  <c r="D258" i="3"/>
  <c r="B265" i="3"/>
  <c r="G265" i="3"/>
  <c r="E265" i="3"/>
  <c r="G260" i="3"/>
  <c r="C260" i="3"/>
  <c r="E260" i="3"/>
  <c r="D265" i="3"/>
  <c r="E263" i="3"/>
  <c r="C263" i="3"/>
  <c r="F260" i="3"/>
  <c r="F258" i="3"/>
  <c r="S251" i="3"/>
  <c r="T246" i="3"/>
  <c r="R246" i="3"/>
  <c r="W246" i="3"/>
  <c r="U244" i="3"/>
  <c r="R244" i="3"/>
  <c r="T244" i="3"/>
  <c r="W249" i="3"/>
  <c r="S244" i="3"/>
  <c r="W244" i="3"/>
  <c r="U251" i="3"/>
  <c r="S249" i="3"/>
  <c r="S246" i="3"/>
  <c r="T249" i="3"/>
  <c r="W251" i="3"/>
  <c r="R251" i="3"/>
  <c r="T251" i="3"/>
  <c r="R249" i="3"/>
  <c r="U249" i="3"/>
  <c r="V244" i="3"/>
  <c r="V251" i="3"/>
  <c r="V249" i="3"/>
  <c r="V246" i="3"/>
  <c r="U246" i="3"/>
  <c r="AM251" i="3"/>
  <c r="AK251" i="3"/>
  <c r="AH244" i="3"/>
  <c r="AH251" i="3"/>
  <c r="AJ251" i="3"/>
  <c r="AI244" i="3"/>
  <c r="AK244" i="3"/>
  <c r="AK249" i="3"/>
  <c r="AI249" i="3"/>
  <c r="AI246" i="3"/>
  <c r="AL246" i="3"/>
  <c r="AM249" i="3"/>
  <c r="AM244" i="3"/>
  <c r="AJ244" i="3"/>
  <c r="AL244" i="3"/>
  <c r="AJ249" i="3"/>
  <c r="AL249" i="3"/>
  <c r="AI251" i="3"/>
  <c r="AH246" i="3"/>
  <c r="AJ246" i="3"/>
  <c r="AL251" i="3"/>
  <c r="AH249" i="3"/>
  <c r="AK246" i="3"/>
  <c r="AM246" i="3"/>
  <c r="O251" i="3"/>
  <c r="J249" i="3"/>
  <c r="N246" i="3"/>
  <c r="N251" i="3"/>
  <c r="J251" i="3"/>
  <c r="M244" i="3"/>
  <c r="K249" i="3"/>
  <c r="O246" i="3"/>
  <c r="O249" i="3"/>
  <c r="J244" i="3"/>
  <c r="M251" i="3"/>
  <c r="O244" i="3"/>
  <c r="K246" i="3"/>
  <c r="K251" i="3"/>
  <c r="M246" i="3"/>
  <c r="L251" i="3"/>
  <c r="K244" i="3"/>
  <c r="L244" i="3"/>
  <c r="M249" i="3"/>
  <c r="L246" i="3"/>
  <c r="N249" i="3"/>
  <c r="N244" i="3"/>
  <c r="L249" i="3"/>
  <c r="J246" i="3"/>
  <c r="AA255" i="3"/>
  <c r="AU258" i="3" s="1"/>
  <c r="AE254" i="3" a="1"/>
  <c r="AE254" i="3" s="1"/>
  <c r="AM254" i="3" a="1"/>
  <c r="AM254" i="3" s="1"/>
  <c r="AP254" i="3"/>
  <c r="AI255" i="3"/>
  <c r="AV258" i="3" s="1"/>
  <c r="Z249" i="3"/>
  <c r="AC249" i="3"/>
  <c r="AB246" i="3"/>
  <c r="Z251" i="3"/>
  <c r="AD246" i="3"/>
  <c r="AD249" i="3"/>
  <c r="AC251" i="3"/>
  <c r="AD251" i="3"/>
  <c r="AB251" i="3"/>
  <c r="Z246" i="3"/>
  <c r="AA246" i="3"/>
  <c r="AA251" i="3"/>
  <c r="AB249" i="3"/>
  <c r="AE251" i="3"/>
  <c r="AC244" i="3"/>
  <c r="AC246" i="3"/>
  <c r="AA249" i="3"/>
  <c r="AE244" i="3"/>
  <c r="AE249" i="3"/>
  <c r="AB244" i="3"/>
  <c r="AD244" i="3"/>
  <c r="AE246" i="3"/>
  <c r="Z244" i="3"/>
  <c r="AA244" i="3"/>
  <c r="AG269" i="3"/>
  <c r="A283" i="3"/>
  <c r="C269" i="3"/>
  <c r="AR272" i="3" s="1"/>
  <c r="G268" i="3" a="1"/>
  <c r="G268" i="3" s="1"/>
  <c r="Y269" i="3"/>
  <c r="I269" i="3"/>
  <c r="Q269" i="3"/>
  <c r="O37" i="7"/>
  <c r="O6" i="7" s="1"/>
  <c r="O5" i="7" s="1"/>
  <c r="O4" i="7" s="1"/>
  <c r="AA269" i="3" l="1"/>
  <c r="AU272" i="3" s="1"/>
  <c r="AE268" i="3" a="1"/>
  <c r="AE268" i="3" s="1"/>
  <c r="AE265" i="3"/>
  <c r="AC265" i="3"/>
  <c r="Z258" i="3"/>
  <c r="AD263" i="3"/>
  <c r="AC258" i="3"/>
  <c r="AB260" i="3"/>
  <c r="AA263" i="3"/>
  <c r="Z265" i="3"/>
  <c r="Z260" i="3"/>
  <c r="AE263" i="3"/>
  <c r="AC260" i="3"/>
  <c r="AB258" i="3"/>
  <c r="AD260" i="3"/>
  <c r="AA260" i="3"/>
  <c r="AD258" i="3"/>
  <c r="AE260" i="3"/>
  <c r="AB265" i="3"/>
  <c r="AD265" i="3"/>
  <c r="Z263" i="3"/>
  <c r="AC263" i="3"/>
  <c r="AB263" i="3"/>
  <c r="AA258" i="3"/>
  <c r="AE258" i="3"/>
  <c r="AA265" i="3"/>
  <c r="C279" i="3"/>
  <c r="G277" i="3"/>
  <c r="F272" i="3"/>
  <c r="B279" i="3"/>
  <c r="E277" i="3"/>
  <c r="C277" i="3"/>
  <c r="E274" i="3"/>
  <c r="F279" i="3"/>
  <c r="E279" i="3"/>
  <c r="F274" i="3"/>
  <c r="D272" i="3"/>
  <c r="F277" i="3"/>
  <c r="D277" i="3"/>
  <c r="B272" i="3"/>
  <c r="D274" i="3"/>
  <c r="B274" i="3"/>
  <c r="C274" i="3"/>
  <c r="G274" i="3"/>
  <c r="C272" i="3"/>
  <c r="G272" i="3"/>
  <c r="E272" i="3"/>
  <c r="B277" i="3"/>
  <c r="G279" i="3"/>
  <c r="D279" i="3"/>
  <c r="S269" i="3"/>
  <c r="AT272" i="3" s="1"/>
  <c r="W268" i="3" a="1"/>
  <c r="W268" i="3" s="1"/>
  <c r="AL263" i="3"/>
  <c r="AJ263" i="3"/>
  <c r="AI258" i="3"/>
  <c r="AL260" i="3"/>
  <c r="AJ265" i="3"/>
  <c r="AJ260" i="3"/>
  <c r="AH260" i="3"/>
  <c r="AH258" i="3"/>
  <c r="AH263" i="3"/>
  <c r="AM258" i="3"/>
  <c r="AK258" i="3"/>
  <c r="AM260" i="3"/>
  <c r="AM265" i="3"/>
  <c r="AL265" i="3"/>
  <c r="AK265" i="3"/>
  <c r="AM263" i="3"/>
  <c r="AK263" i="3"/>
  <c r="AI263" i="3"/>
  <c r="AH265" i="3"/>
  <c r="AI265" i="3"/>
  <c r="AI260" i="3"/>
  <c r="AJ258" i="3"/>
  <c r="AK260" i="3"/>
  <c r="AL258" i="3"/>
  <c r="J265" i="3"/>
  <c r="M263" i="3"/>
  <c r="K258" i="3"/>
  <c r="O260" i="3"/>
  <c r="N265" i="3"/>
  <c r="L263" i="3"/>
  <c r="M258" i="3"/>
  <c r="L258" i="3"/>
  <c r="N260" i="3"/>
  <c r="K260" i="3"/>
  <c r="J258" i="3"/>
  <c r="K263" i="3"/>
  <c r="O263" i="3"/>
  <c r="N258" i="3"/>
  <c r="M260" i="3"/>
  <c r="L265" i="3"/>
  <c r="J263" i="3"/>
  <c r="M265" i="3"/>
  <c r="O265" i="3"/>
  <c r="N263" i="3"/>
  <c r="L260" i="3"/>
  <c r="J260" i="3"/>
  <c r="K265" i="3"/>
  <c r="O258" i="3"/>
  <c r="A297" i="3"/>
  <c r="AG283" i="3"/>
  <c r="C283" i="3"/>
  <c r="AR286" i="3" s="1"/>
  <c r="Y283" i="3"/>
  <c r="G282" i="3" a="1"/>
  <c r="G282" i="3" s="1"/>
  <c r="Q283" i="3"/>
  <c r="I283" i="3"/>
  <c r="O268" i="3" a="1"/>
  <c r="O268" i="3" s="1"/>
  <c r="K269" i="3"/>
  <c r="AS272" i="3" s="1"/>
  <c r="AP268" i="3"/>
  <c r="AM268" i="3" a="1"/>
  <c r="AM268" i="3" s="1"/>
  <c r="AI269" i="3"/>
  <c r="AV272" i="3" s="1"/>
  <c r="W265" i="3"/>
  <c r="R263" i="3"/>
  <c r="U260" i="3"/>
  <c r="W260" i="3"/>
  <c r="S260" i="3"/>
  <c r="S258" i="3"/>
  <c r="V263" i="3"/>
  <c r="S265" i="3"/>
  <c r="W258" i="3"/>
  <c r="U265" i="3"/>
  <c r="V265" i="3"/>
  <c r="S263" i="3"/>
  <c r="T260" i="3"/>
  <c r="R260" i="3"/>
  <c r="W263" i="3"/>
  <c r="T258" i="3"/>
  <c r="T265" i="3"/>
  <c r="T263" i="3"/>
  <c r="R258" i="3"/>
  <c r="V258" i="3"/>
  <c r="V260" i="3"/>
  <c r="U258" i="3"/>
  <c r="R265" i="3"/>
  <c r="U263" i="3"/>
  <c r="AM274" i="3" l="1"/>
  <c r="AL274" i="3"/>
  <c r="AI274" i="3"/>
  <c r="AH277" i="3"/>
  <c r="AM277" i="3"/>
  <c r="AL272" i="3"/>
  <c r="AI279" i="3"/>
  <c r="AJ277" i="3"/>
  <c r="AM279" i="3"/>
  <c r="AH279" i="3"/>
  <c r="AI277" i="3"/>
  <c r="AK274" i="3"/>
  <c r="AL279" i="3"/>
  <c r="AL277" i="3"/>
  <c r="AJ272" i="3"/>
  <c r="AI272" i="3"/>
  <c r="AJ274" i="3"/>
  <c r="AH274" i="3"/>
  <c r="AH272" i="3"/>
  <c r="AK279" i="3"/>
  <c r="AJ279" i="3"/>
  <c r="AM272" i="3"/>
  <c r="AK272" i="3"/>
  <c r="AK277" i="3"/>
  <c r="AA283" i="3"/>
  <c r="AU286" i="3" s="1"/>
  <c r="AE282" i="3" a="1"/>
  <c r="AE282" i="3" s="1"/>
  <c r="A311" i="3"/>
  <c r="Y297" i="3"/>
  <c r="AG297" i="3"/>
  <c r="G296" i="3" a="1"/>
  <c r="G296" i="3" s="1"/>
  <c r="Q297" i="3"/>
  <c r="C297" i="3"/>
  <c r="AR300" i="3" s="1"/>
  <c r="I297" i="3"/>
  <c r="AP282" i="3"/>
  <c r="AM282" i="3" a="1"/>
  <c r="AM282" i="3" s="1"/>
  <c r="AI283" i="3"/>
  <c r="AV286" i="3" s="1"/>
  <c r="L279" i="3"/>
  <c r="O277" i="3"/>
  <c r="N272" i="3"/>
  <c r="M277" i="3"/>
  <c r="J277" i="3"/>
  <c r="M274" i="3"/>
  <c r="L272" i="3"/>
  <c r="M272" i="3"/>
  <c r="O272" i="3"/>
  <c r="J279" i="3"/>
  <c r="K272" i="3"/>
  <c r="N277" i="3"/>
  <c r="L277" i="3"/>
  <c r="K279" i="3"/>
  <c r="N279" i="3"/>
  <c r="J274" i="3"/>
  <c r="L274" i="3"/>
  <c r="O274" i="3"/>
  <c r="O279" i="3"/>
  <c r="K277" i="3"/>
  <c r="N274" i="3"/>
  <c r="J272" i="3"/>
  <c r="M279" i="3"/>
  <c r="K274" i="3"/>
  <c r="V279" i="3"/>
  <c r="R277" i="3"/>
  <c r="W272" i="3"/>
  <c r="T277" i="3"/>
  <c r="S272" i="3"/>
  <c r="S274" i="3"/>
  <c r="W274" i="3"/>
  <c r="V272" i="3"/>
  <c r="U279" i="3"/>
  <c r="V274" i="3"/>
  <c r="W277" i="3"/>
  <c r="R274" i="3"/>
  <c r="S279" i="3"/>
  <c r="U277" i="3"/>
  <c r="U272" i="3"/>
  <c r="T274" i="3"/>
  <c r="T272" i="3"/>
  <c r="T279" i="3"/>
  <c r="R272" i="3"/>
  <c r="S277" i="3"/>
  <c r="R279" i="3"/>
  <c r="W279" i="3"/>
  <c r="U274" i="3"/>
  <c r="V277" i="3"/>
  <c r="O282" i="3" a="1"/>
  <c r="O282" i="3" s="1"/>
  <c r="K283" i="3"/>
  <c r="AS286" i="3" s="1"/>
  <c r="W282" i="3" a="1"/>
  <c r="W282" i="3" s="1"/>
  <c r="S283" i="3"/>
  <c r="AT286" i="3" s="1"/>
  <c r="AE274" i="3"/>
  <c r="AB274" i="3"/>
  <c r="Z274" i="3"/>
  <c r="Z279" i="3"/>
  <c r="AE272" i="3"/>
  <c r="AC272" i="3"/>
  <c r="AA277" i="3"/>
  <c r="AD279" i="3"/>
  <c r="AB277" i="3"/>
  <c r="Z272" i="3"/>
  <c r="AE279" i="3"/>
  <c r="AC279" i="3"/>
  <c r="AE277" i="3"/>
  <c r="AB272" i="3"/>
  <c r="AD277" i="3"/>
  <c r="AC277" i="3"/>
  <c r="AA279" i="3"/>
  <c r="AA274" i="3"/>
  <c r="Z277" i="3"/>
  <c r="AA272" i="3"/>
  <c r="AC274" i="3"/>
  <c r="AD272" i="3"/>
  <c r="AB279" i="3"/>
  <c r="AD274" i="3"/>
  <c r="G291" i="3"/>
  <c r="C286" i="3"/>
  <c r="E286" i="3"/>
  <c r="D288" i="3"/>
  <c r="G293" i="3"/>
  <c r="C293" i="3"/>
  <c r="E293" i="3"/>
  <c r="B293" i="3"/>
  <c r="D293" i="3"/>
  <c r="G286" i="3"/>
  <c r="E291" i="3"/>
  <c r="B286" i="3"/>
  <c r="C288" i="3"/>
  <c r="B288" i="3"/>
  <c r="C291" i="3"/>
  <c r="F286" i="3"/>
  <c r="G288" i="3"/>
  <c r="D291" i="3"/>
  <c r="B291" i="3"/>
  <c r="F288" i="3"/>
  <c r="D286" i="3"/>
  <c r="F293" i="3"/>
  <c r="F291" i="3"/>
  <c r="E288" i="3"/>
  <c r="J286" i="3" l="1"/>
  <c r="J288" i="3"/>
  <c r="O286" i="3"/>
  <c r="L291" i="3"/>
  <c r="L293" i="3"/>
  <c r="M286" i="3"/>
  <c r="M293" i="3"/>
  <c r="M291" i="3"/>
  <c r="J291" i="3"/>
  <c r="O293" i="3"/>
  <c r="O288" i="3"/>
  <c r="K291" i="3"/>
  <c r="N288" i="3"/>
  <c r="K293" i="3"/>
  <c r="L286" i="3"/>
  <c r="M288" i="3"/>
  <c r="K288" i="3"/>
  <c r="O291" i="3"/>
  <c r="J293" i="3"/>
  <c r="N286" i="3"/>
  <c r="N293" i="3"/>
  <c r="N291" i="3"/>
  <c r="K286" i="3"/>
  <c r="L288" i="3"/>
  <c r="AP296" i="3"/>
  <c r="AI297" i="3"/>
  <c r="AV300" i="3" s="1"/>
  <c r="AM296" i="3" a="1"/>
  <c r="AM296" i="3" s="1"/>
  <c r="AE296" i="3" a="1"/>
  <c r="AE296" i="3" s="1"/>
  <c r="AA297" i="3"/>
  <c r="AU300" i="3" s="1"/>
  <c r="W296" i="3" a="1"/>
  <c r="W296" i="3" s="1"/>
  <c r="S297" i="3"/>
  <c r="AT300" i="3" s="1"/>
  <c r="AL286" i="3"/>
  <c r="AI291" i="3"/>
  <c r="AM288" i="3"/>
  <c r="AK293" i="3"/>
  <c r="AM293" i="3"/>
  <c r="AJ286" i="3"/>
  <c r="AL288" i="3"/>
  <c r="AK291" i="3"/>
  <c r="AK286" i="3"/>
  <c r="AJ293" i="3"/>
  <c r="AM291" i="3"/>
  <c r="AL291" i="3"/>
  <c r="AI288" i="3"/>
  <c r="AH293" i="3"/>
  <c r="AH291" i="3"/>
  <c r="AK288" i="3"/>
  <c r="AJ291" i="3"/>
  <c r="AJ288" i="3"/>
  <c r="AI286" i="3"/>
  <c r="AL293" i="3"/>
  <c r="AI293" i="3"/>
  <c r="AM286" i="3"/>
  <c r="AH286" i="3"/>
  <c r="AH288" i="3"/>
  <c r="A325" i="3"/>
  <c r="Y311" i="3"/>
  <c r="AG311" i="3"/>
  <c r="I311" i="3"/>
  <c r="Q311" i="3"/>
  <c r="C311" i="3"/>
  <c r="AR314" i="3" s="1"/>
  <c r="G310" i="3" a="1"/>
  <c r="G310" i="3" s="1"/>
  <c r="W291" i="3"/>
  <c r="T293" i="3"/>
  <c r="T291" i="3"/>
  <c r="R293" i="3"/>
  <c r="U288" i="3"/>
  <c r="R291" i="3"/>
  <c r="V288" i="3"/>
  <c r="T288" i="3"/>
  <c r="T286" i="3"/>
  <c r="V291" i="3"/>
  <c r="S286" i="3"/>
  <c r="S288" i="3"/>
  <c r="S293" i="3"/>
  <c r="U291" i="3"/>
  <c r="V293" i="3"/>
  <c r="R288" i="3"/>
  <c r="U293" i="3"/>
  <c r="W293" i="3"/>
  <c r="W286" i="3"/>
  <c r="R286" i="3"/>
  <c r="V286" i="3"/>
  <c r="S291" i="3"/>
  <c r="W288" i="3"/>
  <c r="U286" i="3"/>
  <c r="G302" i="3"/>
  <c r="B307" i="3"/>
  <c r="B302" i="3"/>
  <c r="E307" i="3"/>
  <c r="F302" i="3"/>
  <c r="E300" i="3"/>
  <c r="D305" i="3"/>
  <c r="F305" i="3"/>
  <c r="G307" i="3"/>
  <c r="G305" i="3"/>
  <c r="D300" i="3"/>
  <c r="D302" i="3"/>
  <c r="G300" i="3"/>
  <c r="E305" i="3"/>
  <c r="C307" i="3"/>
  <c r="C305" i="3"/>
  <c r="C302" i="3"/>
  <c r="D307" i="3"/>
  <c r="F300" i="3"/>
  <c r="B305" i="3"/>
  <c r="F307" i="3"/>
  <c r="B300" i="3"/>
  <c r="C300" i="3"/>
  <c r="E302" i="3"/>
  <c r="AA293" i="3"/>
  <c r="AB288" i="3"/>
  <c r="Z288" i="3"/>
  <c r="AB293" i="3"/>
  <c r="AE288" i="3"/>
  <c r="AE286" i="3"/>
  <c r="AC286" i="3"/>
  <c r="Z293" i="3"/>
  <c r="AA286" i="3"/>
  <c r="Z286" i="3"/>
  <c r="AE293" i="3"/>
  <c r="AC293" i="3"/>
  <c r="AC291" i="3"/>
  <c r="AE291" i="3"/>
  <c r="AA291" i="3"/>
  <c r="AB291" i="3"/>
  <c r="AD288" i="3"/>
  <c r="AA288" i="3"/>
  <c r="AB286" i="3"/>
  <c r="AD286" i="3"/>
  <c r="AC288" i="3"/>
  <c r="AD293" i="3"/>
  <c r="Z291" i="3"/>
  <c r="AD291" i="3"/>
  <c r="K297" i="3"/>
  <c r="AS300" i="3" s="1"/>
  <c r="O296" i="3" a="1"/>
  <c r="O296" i="3" s="1"/>
  <c r="T307" i="3" l="1"/>
  <c r="W305" i="3"/>
  <c r="R307" i="3"/>
  <c r="V300" i="3"/>
  <c r="U307" i="3"/>
  <c r="S300" i="3"/>
  <c r="W300" i="3"/>
  <c r="V305" i="3"/>
  <c r="S302" i="3"/>
  <c r="V307" i="3"/>
  <c r="V302" i="3"/>
  <c r="T305" i="3"/>
  <c r="S305" i="3"/>
  <c r="U302" i="3"/>
  <c r="U305" i="3"/>
  <c r="R302" i="3"/>
  <c r="W307" i="3"/>
  <c r="R300" i="3"/>
  <c r="T300" i="3"/>
  <c r="U300" i="3"/>
  <c r="T302" i="3"/>
  <c r="S307" i="3"/>
  <c r="W302" i="3"/>
  <c r="R305" i="3"/>
  <c r="S311" i="3"/>
  <c r="AT314" i="3" s="1"/>
  <c r="W310" i="3" a="1"/>
  <c r="W310" i="3" s="1"/>
  <c r="Z307" i="3"/>
  <c r="Z300" i="3"/>
  <c r="AE300" i="3"/>
  <c r="AC300" i="3"/>
  <c r="AC305" i="3"/>
  <c r="AC302" i="3"/>
  <c r="Z302" i="3"/>
  <c r="AD302" i="3"/>
  <c r="AC307" i="3"/>
  <c r="AD307" i="3"/>
  <c r="AA305" i="3"/>
  <c r="Z305" i="3"/>
  <c r="AA300" i="3"/>
  <c r="AD300" i="3"/>
  <c r="AE302" i="3"/>
  <c r="AB300" i="3"/>
  <c r="AE305" i="3"/>
  <c r="AD305" i="3"/>
  <c r="AB302" i="3"/>
  <c r="AA302" i="3"/>
  <c r="AB305" i="3"/>
  <c r="AB307" i="3"/>
  <c r="AE307" i="3"/>
  <c r="AA307" i="3"/>
  <c r="B319" i="3"/>
  <c r="E316" i="3"/>
  <c r="B321" i="3"/>
  <c r="G321" i="3"/>
  <c r="C314" i="3"/>
  <c r="G314" i="3"/>
  <c r="C316" i="3"/>
  <c r="F319" i="3"/>
  <c r="G319" i="3"/>
  <c r="E321" i="3"/>
  <c r="E319" i="3"/>
  <c r="E314" i="3"/>
  <c r="C319" i="3"/>
  <c r="G316" i="3"/>
  <c r="C321" i="3"/>
  <c r="D314" i="3"/>
  <c r="F321" i="3"/>
  <c r="D319" i="3"/>
  <c r="B314" i="3"/>
  <c r="B316" i="3"/>
  <c r="F316" i="3"/>
  <c r="D321" i="3"/>
  <c r="F314" i="3"/>
  <c r="D316" i="3"/>
  <c r="O310" i="3" a="1"/>
  <c r="O310" i="3" s="1"/>
  <c r="K311" i="3"/>
  <c r="AS314" i="3" s="1"/>
  <c r="AM305" i="3"/>
  <c r="AI302" i="3"/>
  <c r="AJ307" i="3"/>
  <c r="AL305" i="3"/>
  <c r="AJ302" i="3"/>
  <c r="AM307" i="3"/>
  <c r="AI307" i="3"/>
  <c r="AL300" i="3"/>
  <c r="AK307" i="3"/>
  <c r="AL307" i="3"/>
  <c r="AK300" i="3"/>
  <c r="AH305" i="3"/>
  <c r="AL302" i="3"/>
  <c r="AJ300" i="3"/>
  <c r="AM300" i="3"/>
  <c r="AJ305" i="3"/>
  <c r="AH300" i="3"/>
  <c r="AH307" i="3"/>
  <c r="AH302" i="3"/>
  <c r="AK302" i="3"/>
  <c r="AI300" i="3"/>
  <c r="AM302" i="3"/>
  <c r="AK305" i="3"/>
  <c r="AI305" i="3"/>
  <c r="K305" i="3"/>
  <c r="M300" i="3"/>
  <c r="O307" i="3"/>
  <c r="J300" i="3"/>
  <c r="K300" i="3"/>
  <c r="N305" i="3"/>
  <c r="L300" i="3"/>
  <c r="L307" i="3"/>
  <c r="N300" i="3"/>
  <c r="J305" i="3"/>
  <c r="M302" i="3"/>
  <c r="O305" i="3"/>
  <c r="O302" i="3"/>
  <c r="N302" i="3"/>
  <c r="J302" i="3"/>
  <c r="M305" i="3"/>
  <c r="O300" i="3"/>
  <c r="K307" i="3"/>
  <c r="L305" i="3"/>
  <c r="M307" i="3"/>
  <c r="N307" i="3"/>
  <c r="K302" i="3"/>
  <c r="J307" i="3"/>
  <c r="L302" i="3"/>
  <c r="A339" i="3"/>
  <c r="AG325" i="3"/>
  <c r="Y325" i="3"/>
  <c r="I325" i="3"/>
  <c r="G324" i="3" a="1"/>
  <c r="G324" i="3" s="1"/>
  <c r="Q325" i="3"/>
  <c r="C325" i="3"/>
  <c r="AR328" i="3" s="1"/>
  <c r="AP310" i="3"/>
  <c r="AI311" i="3"/>
  <c r="AV314" i="3" s="1"/>
  <c r="AM310" i="3" a="1"/>
  <c r="AM310" i="3" s="1"/>
  <c r="AA311" i="3"/>
  <c r="AU314" i="3" s="1"/>
  <c r="AE310" i="3" a="1"/>
  <c r="AE310" i="3" s="1"/>
  <c r="AL316" i="3" l="1"/>
  <c r="AI319" i="3"/>
  <c r="AH316" i="3"/>
  <c r="AH321" i="3"/>
  <c r="AM319" i="3"/>
  <c r="AI321" i="3"/>
  <c r="AI314" i="3"/>
  <c r="AM314" i="3"/>
  <c r="AK319" i="3"/>
  <c r="AM316" i="3"/>
  <c r="AJ314" i="3"/>
  <c r="AJ321" i="3"/>
  <c r="AH319" i="3"/>
  <c r="AK316" i="3"/>
  <c r="AM321" i="3"/>
  <c r="AI316" i="3"/>
  <c r="AL321" i="3"/>
  <c r="AK314" i="3"/>
  <c r="AJ319" i="3"/>
  <c r="AJ316" i="3"/>
  <c r="AH314" i="3"/>
  <c r="AL319" i="3"/>
  <c r="AL314" i="3"/>
  <c r="AK321" i="3"/>
  <c r="AG339" i="3"/>
  <c r="G338" i="3" a="1"/>
  <c r="G338" i="3" s="1"/>
  <c r="A353" i="3"/>
  <c r="I339" i="3"/>
  <c r="Y339" i="3"/>
  <c r="Q339" i="3"/>
  <c r="C339" i="3"/>
  <c r="AR342" i="3" s="1"/>
  <c r="K325" i="3"/>
  <c r="AS328" i="3" s="1"/>
  <c r="O324" i="3" a="1"/>
  <c r="O324" i="3" s="1"/>
  <c r="Z319" i="3"/>
  <c r="AE314" i="3"/>
  <c r="AB316" i="3"/>
  <c r="AA316" i="3"/>
  <c r="AA314" i="3"/>
  <c r="AE319" i="3"/>
  <c r="Z314" i="3"/>
  <c r="AC314" i="3"/>
  <c r="AD319" i="3"/>
  <c r="AE321" i="3"/>
  <c r="Z321" i="3"/>
  <c r="AB314" i="3"/>
  <c r="AC319" i="3"/>
  <c r="AD314" i="3"/>
  <c r="AD321" i="3"/>
  <c r="AD316" i="3"/>
  <c r="AA321" i="3"/>
  <c r="AC321" i="3"/>
  <c r="AE316" i="3"/>
  <c r="AB319" i="3"/>
  <c r="Z316" i="3"/>
  <c r="AA319" i="3"/>
  <c r="AB321" i="3"/>
  <c r="AC316" i="3"/>
  <c r="L319" i="3"/>
  <c r="K319" i="3"/>
  <c r="J316" i="3"/>
  <c r="O321" i="3"/>
  <c r="O316" i="3"/>
  <c r="M321" i="3"/>
  <c r="K316" i="3"/>
  <c r="J319" i="3"/>
  <c r="M316" i="3"/>
  <c r="L314" i="3"/>
  <c r="N321" i="3"/>
  <c r="J321" i="3"/>
  <c r="K314" i="3"/>
  <c r="M319" i="3"/>
  <c r="J314" i="3"/>
  <c r="L321" i="3"/>
  <c r="O319" i="3"/>
  <c r="N314" i="3"/>
  <c r="N316" i="3"/>
  <c r="L316" i="3"/>
  <c r="K321" i="3"/>
  <c r="O314" i="3"/>
  <c r="M314" i="3"/>
  <c r="N319" i="3"/>
  <c r="AP324" i="3"/>
  <c r="AI325" i="3"/>
  <c r="AV328" i="3" s="1"/>
  <c r="AM324" i="3" a="1"/>
  <c r="AM324" i="3" s="1"/>
  <c r="S325" i="3"/>
  <c r="AT328" i="3" s="1"/>
  <c r="W324" i="3" a="1"/>
  <c r="W324" i="3" s="1"/>
  <c r="V319" i="3"/>
  <c r="V316" i="3"/>
  <c r="V321" i="3"/>
  <c r="R314" i="3"/>
  <c r="U321" i="3"/>
  <c r="R319" i="3"/>
  <c r="T316" i="3"/>
  <c r="W321" i="3"/>
  <c r="S319" i="3"/>
  <c r="U314" i="3"/>
  <c r="W319" i="3"/>
  <c r="T321" i="3"/>
  <c r="R321" i="3"/>
  <c r="W316" i="3"/>
  <c r="U319" i="3"/>
  <c r="W314" i="3"/>
  <c r="U316" i="3"/>
  <c r="T314" i="3"/>
  <c r="T319" i="3"/>
  <c r="R316" i="3"/>
  <c r="V314" i="3"/>
  <c r="S321" i="3"/>
  <c r="S316" i="3"/>
  <c r="S314" i="3"/>
  <c r="AA325" i="3"/>
  <c r="AU328" i="3" s="1"/>
  <c r="AE324" i="3" a="1"/>
  <c r="AE324" i="3" s="1"/>
  <c r="G333" i="3"/>
  <c r="F328" i="3"/>
  <c r="C328" i="3"/>
  <c r="F333" i="3"/>
  <c r="B330" i="3"/>
  <c r="G335" i="3"/>
  <c r="C335" i="3"/>
  <c r="G330" i="3"/>
  <c r="E330" i="3"/>
  <c r="B335" i="3"/>
  <c r="F330" i="3"/>
  <c r="D333" i="3"/>
  <c r="C333" i="3"/>
  <c r="D328" i="3"/>
  <c r="B328" i="3"/>
  <c r="E335" i="3"/>
  <c r="D330" i="3"/>
  <c r="E328" i="3"/>
  <c r="F335" i="3"/>
  <c r="D335" i="3"/>
  <c r="G328" i="3"/>
  <c r="E333" i="3"/>
  <c r="B333" i="3"/>
  <c r="C330" i="3"/>
  <c r="AA339" i="3" l="1"/>
  <c r="AU342" i="3" s="1"/>
  <c r="AE338" i="3" a="1"/>
  <c r="AE338" i="3" s="1"/>
  <c r="V335" i="3"/>
  <c r="T335" i="3"/>
  <c r="U333" i="3"/>
  <c r="U335" i="3"/>
  <c r="T328" i="3"/>
  <c r="R335" i="3"/>
  <c r="R330" i="3"/>
  <c r="R333" i="3"/>
  <c r="V328" i="3"/>
  <c r="S330" i="3"/>
  <c r="S328" i="3"/>
  <c r="U330" i="3"/>
  <c r="T333" i="3"/>
  <c r="R328" i="3"/>
  <c r="T330" i="3"/>
  <c r="W333" i="3"/>
  <c r="S335" i="3"/>
  <c r="V330" i="3"/>
  <c r="V333" i="3"/>
  <c r="W328" i="3"/>
  <c r="W335" i="3"/>
  <c r="W330" i="3"/>
  <c r="U328" i="3"/>
  <c r="S333" i="3"/>
  <c r="AJ335" i="3"/>
  <c r="AI330" i="3"/>
  <c r="AH333" i="3"/>
  <c r="AM328" i="3"/>
  <c r="AH330" i="3"/>
  <c r="AK333" i="3"/>
  <c r="AK335" i="3"/>
  <c r="AM333" i="3"/>
  <c r="AL328" i="3"/>
  <c r="AM330" i="3"/>
  <c r="AK330" i="3"/>
  <c r="AI335" i="3"/>
  <c r="AI328" i="3"/>
  <c r="AK328" i="3"/>
  <c r="AI333" i="3"/>
  <c r="AL333" i="3"/>
  <c r="AH335" i="3"/>
  <c r="AL330" i="3"/>
  <c r="AM335" i="3"/>
  <c r="AJ330" i="3"/>
  <c r="AJ333" i="3"/>
  <c r="AH328" i="3"/>
  <c r="AL335" i="3"/>
  <c r="AJ328" i="3"/>
  <c r="K339" i="3"/>
  <c r="AS342" i="3" s="1"/>
  <c r="O338" i="3" a="1"/>
  <c r="O338" i="3" s="1"/>
  <c r="A367" i="3"/>
  <c r="AG353" i="3"/>
  <c r="C353" i="3"/>
  <c r="AR356" i="3" s="1"/>
  <c r="Y353" i="3"/>
  <c r="I353" i="3"/>
  <c r="G352" i="3" a="1"/>
  <c r="G352" i="3" s="1"/>
  <c r="Q353" i="3"/>
  <c r="Z335" i="3"/>
  <c r="AE333" i="3"/>
  <c r="AC328" i="3"/>
  <c r="AD335" i="3"/>
  <c r="AD333" i="3"/>
  <c r="AE335" i="3"/>
  <c r="AC335" i="3"/>
  <c r="AC333" i="3"/>
  <c r="AE330" i="3"/>
  <c r="Z328" i="3"/>
  <c r="Z330" i="3"/>
  <c r="Z333" i="3"/>
  <c r="AA333" i="3"/>
  <c r="AB330" i="3"/>
  <c r="AE328" i="3"/>
  <c r="AA330" i="3"/>
  <c r="AB328" i="3"/>
  <c r="AB335" i="3"/>
  <c r="AD330" i="3"/>
  <c r="AA328" i="3"/>
  <c r="AD328" i="3"/>
  <c r="AA335" i="3"/>
  <c r="AB333" i="3"/>
  <c r="AC330" i="3"/>
  <c r="D349" i="3"/>
  <c r="G349" i="3"/>
  <c r="B342" i="3"/>
  <c r="F349" i="3"/>
  <c r="F342" i="3"/>
  <c r="F347" i="3"/>
  <c r="E342" i="3"/>
  <c r="B349" i="3"/>
  <c r="B344" i="3"/>
  <c r="D344" i="3"/>
  <c r="D347" i="3"/>
  <c r="E347" i="3"/>
  <c r="E349" i="3"/>
  <c r="F344" i="3"/>
  <c r="C349" i="3"/>
  <c r="C344" i="3"/>
  <c r="D342" i="3"/>
  <c r="G347" i="3"/>
  <c r="G344" i="3"/>
  <c r="C347" i="3"/>
  <c r="C342" i="3"/>
  <c r="E344" i="3"/>
  <c r="B347" i="3"/>
  <c r="G342" i="3"/>
  <c r="S339" i="3"/>
  <c r="AT342" i="3" s="1"/>
  <c r="W338" i="3" a="1"/>
  <c r="W338" i="3" s="1"/>
  <c r="M330" i="3"/>
  <c r="M335" i="3"/>
  <c r="N328" i="3"/>
  <c r="N333" i="3"/>
  <c r="L333" i="3"/>
  <c r="J335" i="3"/>
  <c r="K330" i="3"/>
  <c r="L335" i="3"/>
  <c r="K335" i="3"/>
  <c r="N335" i="3"/>
  <c r="O330" i="3"/>
  <c r="K328" i="3"/>
  <c r="O335" i="3"/>
  <c r="L328" i="3"/>
  <c r="N330" i="3"/>
  <c r="J330" i="3"/>
  <c r="M328" i="3"/>
  <c r="K333" i="3"/>
  <c r="O328" i="3"/>
  <c r="L330" i="3"/>
  <c r="J328" i="3"/>
  <c r="M333" i="3"/>
  <c r="O333" i="3"/>
  <c r="J333" i="3"/>
  <c r="AP338" i="3"/>
  <c r="AI339" i="3"/>
  <c r="AV342" i="3" s="1"/>
  <c r="AM338" i="3" a="1"/>
  <c r="AM338" i="3" s="1"/>
  <c r="AP352" i="3" l="1"/>
  <c r="AM352" i="3" a="1"/>
  <c r="AM352" i="3" s="1"/>
  <c r="AI353" i="3"/>
  <c r="AV356" i="3" s="1"/>
  <c r="W349" i="3"/>
  <c r="U349" i="3"/>
  <c r="R347" i="3"/>
  <c r="T344" i="3"/>
  <c r="W347" i="3"/>
  <c r="T349" i="3"/>
  <c r="S342" i="3"/>
  <c r="U347" i="3"/>
  <c r="S347" i="3"/>
  <c r="U344" i="3"/>
  <c r="V344" i="3"/>
  <c r="R344" i="3"/>
  <c r="S344" i="3"/>
  <c r="T342" i="3"/>
  <c r="S349" i="3"/>
  <c r="V342" i="3"/>
  <c r="R349" i="3"/>
  <c r="W342" i="3"/>
  <c r="V349" i="3"/>
  <c r="V347" i="3"/>
  <c r="W344" i="3"/>
  <c r="T347" i="3"/>
  <c r="R342" i="3"/>
  <c r="U342" i="3"/>
  <c r="A381" i="3"/>
  <c r="AG367" i="3"/>
  <c r="Y367" i="3"/>
  <c r="C367" i="3"/>
  <c r="AR370" i="3" s="1"/>
  <c r="G366" i="3" a="1"/>
  <c r="G366" i="3" s="1"/>
  <c r="Q367" i="3"/>
  <c r="I367" i="3"/>
  <c r="O349" i="3"/>
  <c r="M342" i="3"/>
  <c r="K342" i="3"/>
  <c r="M349" i="3"/>
  <c r="O342" i="3"/>
  <c r="J349" i="3"/>
  <c r="N344" i="3"/>
  <c r="K349" i="3"/>
  <c r="K344" i="3"/>
  <c r="N342" i="3"/>
  <c r="L347" i="3"/>
  <c r="L344" i="3"/>
  <c r="M347" i="3"/>
  <c r="O344" i="3"/>
  <c r="J342" i="3"/>
  <c r="L342" i="3"/>
  <c r="O347" i="3"/>
  <c r="J347" i="3"/>
  <c r="J344" i="3"/>
  <c r="K347" i="3"/>
  <c r="N347" i="3"/>
  <c r="M344" i="3"/>
  <c r="L349" i="3"/>
  <c r="N349" i="3"/>
  <c r="AL342" i="3"/>
  <c r="AK344" i="3"/>
  <c r="AK347" i="3"/>
  <c r="AH349" i="3"/>
  <c r="AM342" i="3"/>
  <c r="AK342" i="3"/>
  <c r="AL349" i="3"/>
  <c r="AI344" i="3"/>
  <c r="AL344" i="3"/>
  <c r="AI349" i="3"/>
  <c r="AJ347" i="3"/>
  <c r="AK349" i="3"/>
  <c r="AJ344" i="3"/>
  <c r="AM344" i="3"/>
  <c r="AJ342" i="3"/>
  <c r="AI347" i="3"/>
  <c r="AH347" i="3"/>
  <c r="AM349" i="3"/>
  <c r="AH342" i="3"/>
  <c r="AL347" i="3"/>
  <c r="AH344" i="3"/>
  <c r="AJ349" i="3"/>
  <c r="AI342" i="3"/>
  <c r="AM347" i="3"/>
  <c r="S353" i="3"/>
  <c r="AT356" i="3" s="1"/>
  <c r="W352" i="3" a="1"/>
  <c r="W352" i="3" s="1"/>
  <c r="AE352" i="3" a="1"/>
  <c r="AE352" i="3" s="1"/>
  <c r="AA353" i="3"/>
  <c r="AU356" i="3" s="1"/>
  <c r="F358" i="3"/>
  <c r="E361" i="3"/>
  <c r="C356" i="3"/>
  <c r="D356" i="3"/>
  <c r="F356" i="3"/>
  <c r="E356" i="3"/>
  <c r="C363" i="3"/>
  <c r="F363" i="3"/>
  <c r="G361" i="3"/>
  <c r="G358" i="3"/>
  <c r="C358" i="3"/>
  <c r="G363" i="3"/>
  <c r="E363" i="3"/>
  <c r="B356" i="3"/>
  <c r="G356" i="3"/>
  <c r="D361" i="3"/>
  <c r="B363" i="3"/>
  <c r="B358" i="3"/>
  <c r="C361" i="3"/>
  <c r="F361" i="3"/>
  <c r="D358" i="3"/>
  <c r="E358" i="3"/>
  <c r="D363" i="3"/>
  <c r="B361" i="3"/>
  <c r="AD344" i="3"/>
  <c r="AA344" i="3"/>
  <c r="AA342" i="3"/>
  <c r="AC342" i="3"/>
  <c r="AE347" i="3"/>
  <c r="AD342" i="3"/>
  <c r="Z344" i="3"/>
  <c r="Z342" i="3"/>
  <c r="AE342" i="3"/>
  <c r="AB342" i="3"/>
  <c r="AC344" i="3"/>
  <c r="AB349" i="3"/>
  <c r="AB347" i="3"/>
  <c r="AC349" i="3"/>
  <c r="AE349" i="3"/>
  <c r="AE344" i="3"/>
  <c r="AD347" i="3"/>
  <c r="Z347" i="3"/>
  <c r="AD349" i="3"/>
  <c r="AB344" i="3"/>
  <c r="Z349" i="3"/>
  <c r="AA349" i="3"/>
  <c r="AA347" i="3"/>
  <c r="AC347" i="3"/>
  <c r="O352" i="3" a="1"/>
  <c r="O352" i="3" s="1"/>
  <c r="K353" i="3"/>
  <c r="AS356" i="3" s="1"/>
  <c r="AA367" i="3" l="1"/>
  <c r="AU370" i="3" s="1"/>
  <c r="AE366" i="3" a="1"/>
  <c r="AE366" i="3" s="1"/>
  <c r="AA363" i="3"/>
  <c r="AB361" i="3"/>
  <c r="AA356" i="3"/>
  <c r="AE358" i="3"/>
  <c r="Z358" i="3"/>
  <c r="AD356" i="3"/>
  <c r="AC361" i="3"/>
  <c r="AA361" i="3"/>
  <c r="AC356" i="3"/>
  <c r="AA358" i="3"/>
  <c r="Z361" i="3"/>
  <c r="Z356" i="3"/>
  <c r="Z363" i="3"/>
  <c r="AD361" i="3"/>
  <c r="AE363" i="3"/>
  <c r="AB363" i="3"/>
  <c r="AD363" i="3"/>
  <c r="AD358" i="3"/>
  <c r="AB358" i="3"/>
  <c r="AB356" i="3"/>
  <c r="AC358" i="3"/>
  <c r="AE361" i="3"/>
  <c r="AE356" i="3"/>
  <c r="AC363" i="3"/>
  <c r="AP366" i="3"/>
  <c r="AI367" i="3"/>
  <c r="AV370" i="3" s="1"/>
  <c r="AM366" i="3" a="1"/>
  <c r="AM366" i="3" s="1"/>
  <c r="A395" i="3"/>
  <c r="C381" i="3"/>
  <c r="AR384" i="3" s="1"/>
  <c r="AG381" i="3"/>
  <c r="G380" i="3" a="1"/>
  <c r="G380" i="3" s="1"/>
  <c r="Y381" i="3"/>
  <c r="Q381" i="3"/>
  <c r="I381" i="3"/>
  <c r="N361" i="3"/>
  <c r="O363" i="3"/>
  <c r="M363" i="3"/>
  <c r="M361" i="3"/>
  <c r="K358" i="3"/>
  <c r="O361" i="3"/>
  <c r="M356" i="3"/>
  <c r="J356" i="3"/>
  <c r="K361" i="3"/>
  <c r="K363" i="3"/>
  <c r="L356" i="3"/>
  <c r="K356" i="3"/>
  <c r="N356" i="3"/>
  <c r="J363" i="3"/>
  <c r="J358" i="3"/>
  <c r="O358" i="3"/>
  <c r="J361" i="3"/>
  <c r="N363" i="3"/>
  <c r="N358" i="3"/>
  <c r="L363" i="3"/>
  <c r="L361" i="3"/>
  <c r="M358" i="3"/>
  <c r="O356" i="3"/>
  <c r="L358" i="3"/>
  <c r="K367" i="3"/>
  <c r="AS370" i="3" s="1"/>
  <c r="O366" i="3" a="1"/>
  <c r="O366" i="3" s="1"/>
  <c r="AK363" i="3"/>
  <c r="AH356" i="3"/>
  <c r="AK361" i="3"/>
  <c r="AL361" i="3"/>
  <c r="AL356" i="3"/>
  <c r="AK358" i="3"/>
  <c r="AM358" i="3"/>
  <c r="AI361" i="3"/>
  <c r="AI358" i="3"/>
  <c r="AJ358" i="3"/>
  <c r="AI363" i="3"/>
  <c r="AJ356" i="3"/>
  <c r="AJ363" i="3"/>
  <c r="AM356" i="3"/>
  <c r="AL363" i="3"/>
  <c r="AH361" i="3"/>
  <c r="AL358" i="3"/>
  <c r="AJ361" i="3"/>
  <c r="AM363" i="3"/>
  <c r="AI356" i="3"/>
  <c r="AM361" i="3"/>
  <c r="AH358" i="3"/>
  <c r="AK356" i="3"/>
  <c r="AH363" i="3"/>
  <c r="C377" i="3"/>
  <c r="E375" i="3"/>
  <c r="C375" i="3"/>
  <c r="E372" i="3"/>
  <c r="G375" i="3"/>
  <c r="F372" i="3"/>
  <c r="E377" i="3"/>
  <c r="G372" i="3"/>
  <c r="C372" i="3"/>
  <c r="D370" i="3"/>
  <c r="F370" i="3"/>
  <c r="E370" i="3"/>
  <c r="D377" i="3"/>
  <c r="B370" i="3"/>
  <c r="F377" i="3"/>
  <c r="B375" i="3"/>
  <c r="G370" i="3"/>
  <c r="D375" i="3"/>
  <c r="C370" i="3"/>
  <c r="D372" i="3"/>
  <c r="F375" i="3"/>
  <c r="B372" i="3"/>
  <c r="B377" i="3"/>
  <c r="G377" i="3"/>
  <c r="W358" i="3"/>
  <c r="S358" i="3"/>
  <c r="U356" i="3"/>
  <c r="W361" i="3"/>
  <c r="U363" i="3"/>
  <c r="S361" i="3"/>
  <c r="T361" i="3"/>
  <c r="V356" i="3"/>
  <c r="U358" i="3"/>
  <c r="V358" i="3"/>
  <c r="T363" i="3"/>
  <c r="V361" i="3"/>
  <c r="R361" i="3"/>
  <c r="T356" i="3"/>
  <c r="T358" i="3"/>
  <c r="S356" i="3"/>
  <c r="S363" i="3"/>
  <c r="W363" i="3"/>
  <c r="R363" i="3"/>
  <c r="U361" i="3"/>
  <c r="W356" i="3"/>
  <c r="V363" i="3"/>
  <c r="R356" i="3"/>
  <c r="R358" i="3"/>
  <c r="W366" i="3" a="1"/>
  <c r="W366" i="3" s="1"/>
  <c r="S367" i="3"/>
  <c r="AT370" i="3" s="1"/>
  <c r="T377" i="3" l="1"/>
  <c r="V375" i="3"/>
  <c r="U375" i="3"/>
  <c r="S377" i="3"/>
  <c r="T372" i="3"/>
  <c r="W372" i="3"/>
  <c r="U377" i="3"/>
  <c r="W370" i="3"/>
  <c r="R370" i="3"/>
  <c r="W375" i="3"/>
  <c r="V370" i="3"/>
  <c r="S372" i="3"/>
  <c r="W377" i="3"/>
  <c r="S375" i="3"/>
  <c r="V377" i="3"/>
  <c r="U370" i="3"/>
  <c r="R377" i="3"/>
  <c r="T375" i="3"/>
  <c r="S370" i="3"/>
  <c r="V372" i="3"/>
  <c r="R375" i="3"/>
  <c r="T370" i="3"/>
  <c r="R372" i="3"/>
  <c r="U372" i="3"/>
  <c r="M377" i="3"/>
  <c r="M375" i="3"/>
  <c r="J375" i="3"/>
  <c r="N372" i="3"/>
  <c r="K372" i="3"/>
  <c r="O375" i="3"/>
  <c r="O370" i="3"/>
  <c r="K370" i="3"/>
  <c r="N370" i="3"/>
  <c r="M372" i="3"/>
  <c r="K375" i="3"/>
  <c r="J377" i="3"/>
  <c r="K377" i="3"/>
  <c r="N377" i="3"/>
  <c r="O372" i="3"/>
  <c r="L377" i="3"/>
  <c r="N375" i="3"/>
  <c r="L375" i="3"/>
  <c r="J370" i="3"/>
  <c r="L372" i="3"/>
  <c r="L370" i="3"/>
  <c r="J372" i="3"/>
  <c r="M370" i="3"/>
  <c r="O377" i="3"/>
  <c r="A409" i="3"/>
  <c r="C395" i="3"/>
  <c r="AR398" i="3" s="1"/>
  <c r="G394" i="3" a="1"/>
  <c r="G394" i="3" s="1"/>
  <c r="AG395" i="3"/>
  <c r="Y395" i="3"/>
  <c r="Q395" i="3"/>
  <c r="I395" i="3"/>
  <c r="AI381" i="3"/>
  <c r="AV384" i="3" s="1"/>
  <c r="AP380" i="3"/>
  <c r="AM380" i="3" a="1"/>
  <c r="AM380" i="3" s="1"/>
  <c r="AH370" i="3"/>
  <c r="AL377" i="3"/>
  <c r="AH375" i="3"/>
  <c r="AJ372" i="3"/>
  <c r="AJ375" i="3"/>
  <c r="AH372" i="3"/>
  <c r="AI370" i="3"/>
  <c r="AK372" i="3"/>
  <c r="AH377" i="3"/>
  <c r="AK370" i="3"/>
  <c r="AI377" i="3"/>
  <c r="AM372" i="3"/>
  <c r="AL372" i="3"/>
  <c r="AJ377" i="3"/>
  <c r="AI372" i="3"/>
  <c r="AL370" i="3"/>
  <c r="AM377" i="3"/>
  <c r="AK377" i="3"/>
  <c r="AM370" i="3"/>
  <c r="AM375" i="3"/>
  <c r="AK375" i="3"/>
  <c r="AI375" i="3"/>
  <c r="AL375" i="3"/>
  <c r="AJ370" i="3"/>
  <c r="K381" i="3"/>
  <c r="AS384" i="3" s="1"/>
  <c r="O380" i="3" a="1"/>
  <c r="O380" i="3" s="1"/>
  <c r="S381" i="3"/>
  <c r="AT384" i="3" s="1"/>
  <c r="W380" i="3" a="1"/>
  <c r="W380" i="3" s="1"/>
  <c r="AE380" i="3" a="1"/>
  <c r="AE380" i="3" s="1"/>
  <c r="AA381" i="3"/>
  <c r="AU384" i="3" s="1"/>
  <c r="AC377" i="3"/>
  <c r="Z370" i="3"/>
  <c r="AA372" i="3"/>
  <c r="AA375" i="3"/>
  <c r="Z377" i="3"/>
  <c r="AA377" i="3"/>
  <c r="AD377" i="3"/>
  <c r="AD372" i="3"/>
  <c r="AD375" i="3"/>
  <c r="AC372" i="3"/>
  <c r="AB370" i="3"/>
  <c r="Z372" i="3"/>
  <c r="AB377" i="3"/>
  <c r="AE375" i="3"/>
  <c r="AC370" i="3"/>
  <c r="AE377" i="3"/>
  <c r="Z375" i="3"/>
  <c r="AB372" i="3"/>
  <c r="AC375" i="3"/>
  <c r="AE370" i="3"/>
  <c r="AA370" i="3"/>
  <c r="AB375" i="3"/>
  <c r="AD370" i="3"/>
  <c r="AE372" i="3"/>
  <c r="C391" i="3"/>
  <c r="G384" i="3"/>
  <c r="E384" i="3"/>
  <c r="B384" i="3"/>
  <c r="G391" i="3"/>
  <c r="E391" i="3"/>
  <c r="D391" i="3"/>
  <c r="B391" i="3"/>
  <c r="C389" i="3"/>
  <c r="F389" i="3"/>
  <c r="D386" i="3"/>
  <c r="E389" i="3"/>
  <c r="F386" i="3"/>
  <c r="C386" i="3"/>
  <c r="D384" i="3"/>
  <c r="G386" i="3"/>
  <c r="G389" i="3"/>
  <c r="F384" i="3"/>
  <c r="C384" i="3"/>
  <c r="D389" i="3"/>
  <c r="E386" i="3"/>
  <c r="F391" i="3"/>
  <c r="B389" i="3"/>
  <c r="B386" i="3"/>
  <c r="V391" i="3" l="1"/>
  <c r="R389" i="3"/>
  <c r="U386" i="3"/>
  <c r="T384" i="3"/>
  <c r="T389" i="3"/>
  <c r="S384" i="3"/>
  <c r="V389" i="3"/>
  <c r="U391" i="3"/>
  <c r="W391" i="3"/>
  <c r="U389" i="3"/>
  <c r="S386" i="3"/>
  <c r="V384" i="3"/>
  <c r="R386" i="3"/>
  <c r="S391" i="3"/>
  <c r="T386" i="3"/>
  <c r="U384" i="3"/>
  <c r="W384" i="3"/>
  <c r="T391" i="3"/>
  <c r="W386" i="3"/>
  <c r="W389" i="3"/>
  <c r="R384" i="3"/>
  <c r="R391" i="3"/>
  <c r="V386" i="3"/>
  <c r="S389" i="3"/>
  <c r="S395" i="3"/>
  <c r="AT398" i="3" s="1"/>
  <c r="W394" i="3" a="1"/>
  <c r="W394" i="3" s="1"/>
  <c r="O394" i="3" a="1"/>
  <c r="O394" i="3" s="1"/>
  <c r="K395" i="3"/>
  <c r="AS398" i="3" s="1"/>
  <c r="AA395" i="3"/>
  <c r="AU398" i="3" s="1"/>
  <c r="AE394" i="3" a="1"/>
  <c r="AE394" i="3" s="1"/>
  <c r="J386" i="3"/>
  <c r="O386" i="3"/>
  <c r="O384" i="3"/>
  <c r="L389" i="3"/>
  <c r="J384" i="3"/>
  <c r="O391" i="3"/>
  <c r="N384" i="3"/>
  <c r="L386" i="3"/>
  <c r="N391" i="3"/>
  <c r="J391" i="3"/>
  <c r="M389" i="3"/>
  <c r="M384" i="3"/>
  <c r="K386" i="3"/>
  <c r="L391" i="3"/>
  <c r="M386" i="3"/>
  <c r="K384" i="3"/>
  <c r="N386" i="3"/>
  <c r="O389" i="3"/>
  <c r="L384" i="3"/>
  <c r="N389" i="3"/>
  <c r="K389" i="3"/>
  <c r="J389" i="3"/>
  <c r="K391" i="3"/>
  <c r="M391" i="3"/>
  <c r="AP394" i="3"/>
  <c r="AM394" i="3" a="1"/>
  <c r="AM394" i="3" s="1"/>
  <c r="AI395" i="3"/>
  <c r="AV398" i="3" s="1"/>
  <c r="F403" i="3"/>
  <c r="C398" i="3"/>
  <c r="G398" i="3"/>
  <c r="B405" i="3"/>
  <c r="D398" i="3"/>
  <c r="D403" i="3"/>
  <c r="F405" i="3"/>
  <c r="G405" i="3"/>
  <c r="D400" i="3"/>
  <c r="G403" i="3"/>
  <c r="G400" i="3"/>
  <c r="C400" i="3"/>
  <c r="F398" i="3"/>
  <c r="B403" i="3"/>
  <c r="E405" i="3"/>
  <c r="B398" i="3"/>
  <c r="E403" i="3"/>
  <c r="C405" i="3"/>
  <c r="C403" i="3"/>
  <c r="F400" i="3"/>
  <c r="E398" i="3"/>
  <c r="D405" i="3"/>
  <c r="E400" i="3"/>
  <c r="B400" i="3"/>
  <c r="Z391" i="3"/>
  <c r="AD384" i="3"/>
  <c r="AB391" i="3"/>
  <c r="AD386" i="3"/>
  <c r="AD391" i="3"/>
  <c r="Z389" i="3"/>
  <c r="AE391" i="3"/>
  <c r="AC386" i="3"/>
  <c r="AE389" i="3"/>
  <c r="AD389" i="3"/>
  <c r="AB389" i="3"/>
  <c r="AA384" i="3"/>
  <c r="Z386" i="3"/>
  <c r="AC384" i="3"/>
  <c r="AC391" i="3"/>
  <c r="AC389" i="3"/>
  <c r="AB386" i="3"/>
  <c r="AA391" i="3"/>
  <c r="AE386" i="3"/>
  <c r="Z384" i="3"/>
  <c r="AA389" i="3"/>
  <c r="AE384" i="3"/>
  <c r="AB384" i="3"/>
  <c r="AA386" i="3"/>
  <c r="AH391" i="3"/>
  <c r="AK389" i="3"/>
  <c r="AI389" i="3"/>
  <c r="AL386" i="3"/>
  <c r="AI386" i="3"/>
  <c r="AJ384" i="3"/>
  <c r="AJ391" i="3"/>
  <c r="AM384" i="3"/>
  <c r="AM386" i="3"/>
  <c r="AK391" i="3"/>
  <c r="AM389" i="3"/>
  <c r="AL384" i="3"/>
  <c r="AI391" i="3"/>
  <c r="AL391" i="3"/>
  <c r="AH384" i="3"/>
  <c r="AM391" i="3"/>
  <c r="AK386" i="3"/>
  <c r="AJ389" i="3"/>
  <c r="AI384" i="3"/>
  <c r="AL389" i="3"/>
  <c r="AH386" i="3"/>
  <c r="AK384" i="3"/>
  <c r="AJ386" i="3"/>
  <c r="AH389" i="3"/>
  <c r="A423" i="3"/>
  <c r="AG409" i="3"/>
  <c r="Y409" i="3"/>
  <c r="Q409" i="3"/>
  <c r="C409" i="3"/>
  <c r="AR412" i="3" s="1"/>
  <c r="G408" i="3" a="1"/>
  <c r="G408" i="3" s="1"/>
  <c r="I409" i="3"/>
  <c r="AJ398" i="3" l="1"/>
  <c r="AH403" i="3"/>
  <c r="AL400" i="3"/>
  <c r="AH405" i="3"/>
  <c r="AJ400" i="3"/>
  <c r="AM398" i="3"/>
  <c r="AI403" i="3"/>
  <c r="AH400" i="3"/>
  <c r="AL403" i="3"/>
  <c r="AI405" i="3"/>
  <c r="AM403" i="3"/>
  <c r="AI398" i="3"/>
  <c r="AM405" i="3"/>
  <c r="AK398" i="3"/>
  <c r="AL405" i="3"/>
  <c r="AK400" i="3"/>
  <c r="AK403" i="3"/>
  <c r="AI400" i="3"/>
  <c r="AJ403" i="3"/>
  <c r="AM400" i="3"/>
  <c r="AK405" i="3"/>
  <c r="AH398" i="3"/>
  <c r="AL398" i="3"/>
  <c r="AJ405" i="3"/>
  <c r="F417" i="3"/>
  <c r="C417" i="3"/>
  <c r="F412" i="3"/>
  <c r="F419" i="3"/>
  <c r="E417" i="3"/>
  <c r="B417" i="3"/>
  <c r="C419" i="3"/>
  <c r="G414" i="3"/>
  <c r="D419" i="3"/>
  <c r="D417" i="3"/>
  <c r="C412" i="3"/>
  <c r="B412" i="3"/>
  <c r="B414" i="3"/>
  <c r="E419" i="3"/>
  <c r="F414" i="3"/>
  <c r="G417" i="3"/>
  <c r="E412" i="3"/>
  <c r="B419" i="3"/>
  <c r="D412" i="3"/>
  <c r="G419" i="3"/>
  <c r="D414" i="3"/>
  <c r="E414" i="3"/>
  <c r="G412" i="3"/>
  <c r="C414" i="3"/>
  <c r="W408" i="3" a="1"/>
  <c r="W408" i="3" s="1"/>
  <c r="S409" i="3"/>
  <c r="AT412" i="3" s="1"/>
  <c r="O408" i="3" a="1"/>
  <c r="O408" i="3" s="1"/>
  <c r="K409" i="3"/>
  <c r="AS412" i="3" s="1"/>
  <c r="AE405" i="3"/>
  <c r="AD405" i="3"/>
  <c r="AC398" i="3"/>
  <c r="Z400" i="3"/>
  <c r="AB398" i="3"/>
  <c r="AD400" i="3"/>
  <c r="AC403" i="3"/>
  <c r="AB403" i="3"/>
  <c r="AC405" i="3"/>
  <c r="AA400" i="3"/>
  <c r="Z403" i="3"/>
  <c r="AB400" i="3"/>
  <c r="AA405" i="3"/>
  <c r="AE398" i="3"/>
  <c r="AA398" i="3"/>
  <c r="AE400" i="3"/>
  <c r="AB405" i="3"/>
  <c r="AC400" i="3"/>
  <c r="Z405" i="3"/>
  <c r="Z398" i="3"/>
  <c r="AA403" i="3"/>
  <c r="AE403" i="3"/>
  <c r="AD398" i="3"/>
  <c r="AD403" i="3"/>
  <c r="AA409" i="3"/>
  <c r="AU412" i="3" s="1"/>
  <c r="AE408" i="3" a="1"/>
  <c r="AE408" i="3" s="1"/>
  <c r="AM408" i="3" a="1"/>
  <c r="AM408" i="3" s="1"/>
  <c r="AI409" i="3"/>
  <c r="AV412" i="3" s="1"/>
  <c r="AP408" i="3"/>
  <c r="K405" i="3"/>
  <c r="L400" i="3"/>
  <c r="J398" i="3"/>
  <c r="M398" i="3"/>
  <c r="M405" i="3"/>
  <c r="M403" i="3"/>
  <c r="J405" i="3"/>
  <c r="O400" i="3"/>
  <c r="N403" i="3"/>
  <c r="O405" i="3"/>
  <c r="K403" i="3"/>
  <c r="L398" i="3"/>
  <c r="J400" i="3"/>
  <c r="O403" i="3"/>
  <c r="J403" i="3"/>
  <c r="N398" i="3"/>
  <c r="K400" i="3"/>
  <c r="L405" i="3"/>
  <c r="N400" i="3"/>
  <c r="K398" i="3"/>
  <c r="L403" i="3"/>
  <c r="N405" i="3"/>
  <c r="O398" i="3"/>
  <c r="M400" i="3"/>
  <c r="A437" i="3"/>
  <c r="AG423" i="3"/>
  <c r="G422" i="3" a="1"/>
  <c r="G422" i="3" s="1"/>
  <c r="Y423" i="3"/>
  <c r="Q423" i="3"/>
  <c r="I423" i="3"/>
  <c r="C423" i="3"/>
  <c r="AR426" i="3" s="1"/>
  <c r="S405" i="3"/>
  <c r="R405" i="3"/>
  <c r="V400" i="3"/>
  <c r="T405" i="3"/>
  <c r="T398" i="3"/>
  <c r="W405" i="3"/>
  <c r="V403" i="3"/>
  <c r="U403" i="3"/>
  <c r="U405" i="3"/>
  <c r="W398" i="3"/>
  <c r="T400" i="3"/>
  <c r="S403" i="3"/>
  <c r="T403" i="3"/>
  <c r="S400" i="3"/>
  <c r="R400" i="3"/>
  <c r="R398" i="3"/>
  <c r="W403" i="3"/>
  <c r="V398" i="3"/>
  <c r="S398" i="3"/>
  <c r="R403" i="3"/>
  <c r="V405" i="3"/>
  <c r="U400" i="3"/>
  <c r="W400" i="3"/>
  <c r="U398" i="3"/>
  <c r="O422" i="3" l="1" a="1"/>
  <c r="O422" i="3" s="1"/>
  <c r="K423" i="3"/>
  <c r="AS426" i="3" s="1"/>
  <c r="AI419" i="3"/>
  <c r="AL419" i="3"/>
  <c r="AK414" i="3"/>
  <c r="AH412" i="3"/>
  <c r="AK417" i="3"/>
  <c r="AM412" i="3"/>
  <c r="AM414" i="3"/>
  <c r="AJ417" i="3"/>
  <c r="AK419" i="3"/>
  <c r="AI417" i="3"/>
  <c r="AH414" i="3"/>
  <c r="AL414" i="3"/>
  <c r="AL417" i="3"/>
  <c r="AM417" i="3"/>
  <c r="AK412" i="3"/>
  <c r="AJ414" i="3"/>
  <c r="AM419" i="3"/>
  <c r="AJ412" i="3"/>
  <c r="AJ419" i="3"/>
  <c r="AH417" i="3"/>
  <c r="AL412" i="3"/>
  <c r="AI414" i="3"/>
  <c r="AI412" i="3"/>
  <c r="AH419" i="3"/>
  <c r="AE422" i="3" a="1"/>
  <c r="AE422" i="3" s="1"/>
  <c r="AA423" i="3"/>
  <c r="AU426" i="3" s="1"/>
  <c r="AE417" i="3"/>
  <c r="Z417" i="3"/>
  <c r="AD417" i="3"/>
  <c r="Z419" i="3"/>
  <c r="AA417" i="3"/>
  <c r="AA419" i="3"/>
  <c r="AC414" i="3"/>
  <c r="AA412" i="3"/>
  <c r="AD414" i="3"/>
  <c r="Z412" i="3"/>
  <c r="AC412" i="3"/>
  <c r="AE419" i="3"/>
  <c r="AD412" i="3"/>
  <c r="AC417" i="3"/>
  <c r="Z414" i="3"/>
  <c r="AB414" i="3"/>
  <c r="AB419" i="3"/>
  <c r="AC419" i="3"/>
  <c r="AE412" i="3"/>
  <c r="AA414" i="3"/>
  <c r="AB417" i="3"/>
  <c r="AB412" i="3"/>
  <c r="AE414" i="3"/>
  <c r="AD419" i="3"/>
  <c r="F433" i="3"/>
  <c r="C431" i="3"/>
  <c r="G431" i="3"/>
  <c r="D433" i="3"/>
  <c r="B433" i="3"/>
  <c r="C428" i="3"/>
  <c r="D431" i="3"/>
  <c r="D426" i="3"/>
  <c r="E428" i="3"/>
  <c r="F431" i="3"/>
  <c r="E431" i="3"/>
  <c r="C433" i="3"/>
  <c r="E426" i="3"/>
  <c r="B431" i="3"/>
  <c r="D428" i="3"/>
  <c r="E433" i="3"/>
  <c r="F428" i="3"/>
  <c r="F426" i="3"/>
  <c r="C426" i="3"/>
  <c r="G426" i="3"/>
  <c r="B426" i="3"/>
  <c r="B428" i="3"/>
  <c r="G428" i="3"/>
  <c r="G433" i="3"/>
  <c r="AM422" i="3" a="1"/>
  <c r="AM422" i="3" s="1"/>
  <c r="AP422" i="3"/>
  <c r="AI423" i="3"/>
  <c r="AV426" i="3" s="1"/>
  <c r="O419" i="3"/>
  <c r="K412" i="3"/>
  <c r="L412" i="3"/>
  <c r="L417" i="3"/>
  <c r="L414" i="3"/>
  <c r="L419" i="3"/>
  <c r="J414" i="3"/>
  <c r="O414" i="3"/>
  <c r="K419" i="3"/>
  <c r="K414" i="3"/>
  <c r="O417" i="3"/>
  <c r="M417" i="3"/>
  <c r="N412" i="3"/>
  <c r="J419" i="3"/>
  <c r="N419" i="3"/>
  <c r="M414" i="3"/>
  <c r="J412" i="3"/>
  <c r="M412" i="3"/>
  <c r="N417" i="3"/>
  <c r="N414" i="3"/>
  <c r="K417" i="3"/>
  <c r="J417" i="3"/>
  <c r="M419" i="3"/>
  <c r="O412" i="3"/>
  <c r="A451" i="3"/>
  <c r="AG437" i="3"/>
  <c r="Y437" i="3"/>
  <c r="G436" i="3" a="1"/>
  <c r="G436" i="3" s="1"/>
  <c r="Q437" i="3"/>
  <c r="I437" i="3"/>
  <c r="C437" i="3"/>
  <c r="AR440" i="3" s="1"/>
  <c r="S423" i="3"/>
  <c r="AT426" i="3" s="1"/>
  <c r="W422" i="3" a="1"/>
  <c r="W422" i="3" s="1"/>
  <c r="R414" i="3"/>
  <c r="S414" i="3"/>
  <c r="V414" i="3"/>
  <c r="U419" i="3"/>
  <c r="W414" i="3"/>
  <c r="W417" i="3"/>
  <c r="V412" i="3"/>
  <c r="T414" i="3"/>
  <c r="T412" i="3"/>
  <c r="R417" i="3"/>
  <c r="U414" i="3"/>
  <c r="R419" i="3"/>
  <c r="U412" i="3"/>
  <c r="S417" i="3"/>
  <c r="T419" i="3"/>
  <c r="V419" i="3"/>
  <c r="W412" i="3"/>
  <c r="S419" i="3"/>
  <c r="S412" i="3"/>
  <c r="V417" i="3"/>
  <c r="U417" i="3"/>
  <c r="W419" i="3"/>
  <c r="R412" i="3"/>
  <c r="T417" i="3"/>
  <c r="I451" i="3" l="1"/>
  <c r="A465" i="3"/>
  <c r="AG451" i="3"/>
  <c r="Y451" i="3"/>
  <c r="G450" i="3" a="1"/>
  <c r="G450" i="3" s="1"/>
  <c r="Q451" i="3"/>
  <c r="C451" i="3"/>
  <c r="AR454" i="3" s="1"/>
  <c r="R428" i="3"/>
  <c r="W433" i="3"/>
  <c r="R431" i="3"/>
  <c r="S431" i="3"/>
  <c r="S433" i="3"/>
  <c r="U431" i="3"/>
  <c r="S426" i="3"/>
  <c r="T431" i="3"/>
  <c r="T428" i="3"/>
  <c r="T433" i="3"/>
  <c r="V433" i="3"/>
  <c r="S428" i="3"/>
  <c r="R433" i="3"/>
  <c r="V426" i="3"/>
  <c r="W428" i="3"/>
  <c r="T426" i="3"/>
  <c r="W431" i="3"/>
  <c r="U428" i="3"/>
  <c r="U433" i="3"/>
  <c r="U426" i="3"/>
  <c r="V431" i="3"/>
  <c r="V428" i="3"/>
  <c r="R426" i="3"/>
  <c r="W426" i="3"/>
  <c r="K437" i="3"/>
  <c r="AS440" i="3" s="1"/>
  <c r="O436" i="3" a="1"/>
  <c r="O436" i="3" s="1"/>
  <c r="AK433" i="3"/>
  <c r="AH426" i="3"/>
  <c r="AI428" i="3"/>
  <c r="AM426" i="3"/>
  <c r="AK426" i="3"/>
  <c r="AI431" i="3"/>
  <c r="AM431" i="3"/>
  <c r="AL433" i="3"/>
  <c r="AI426" i="3"/>
  <c r="AJ431" i="3"/>
  <c r="AJ426" i="3"/>
  <c r="AK428" i="3"/>
  <c r="AH428" i="3"/>
  <c r="AL431" i="3"/>
  <c r="AL426" i="3"/>
  <c r="AL428" i="3"/>
  <c r="AM433" i="3"/>
  <c r="AJ433" i="3"/>
  <c r="AH433" i="3"/>
  <c r="AH431" i="3"/>
  <c r="AJ428" i="3"/>
  <c r="AK431" i="3"/>
  <c r="AI433" i="3"/>
  <c r="AM428" i="3"/>
  <c r="W436" i="3" a="1"/>
  <c r="W436" i="3" s="1"/>
  <c r="S437" i="3"/>
  <c r="AT440" i="3" s="1"/>
  <c r="E447" i="3"/>
  <c r="E442" i="3"/>
  <c r="G447" i="3"/>
  <c r="E440" i="3"/>
  <c r="D445" i="3"/>
  <c r="F445" i="3"/>
  <c r="D447" i="3"/>
  <c r="E445" i="3"/>
  <c r="C447" i="3"/>
  <c r="B442" i="3"/>
  <c r="C440" i="3"/>
  <c r="B445" i="3"/>
  <c r="C442" i="3"/>
  <c r="B440" i="3"/>
  <c r="G442" i="3"/>
  <c r="C445" i="3"/>
  <c r="G440" i="3"/>
  <c r="B447" i="3"/>
  <c r="D442" i="3"/>
  <c r="F440" i="3"/>
  <c r="F447" i="3"/>
  <c r="F442" i="3"/>
  <c r="G445" i="3"/>
  <c r="D440" i="3"/>
  <c r="AA433" i="3"/>
  <c r="AC431" i="3"/>
  <c r="AE426" i="3"/>
  <c r="Z428" i="3"/>
  <c r="AB433" i="3"/>
  <c r="AE428" i="3"/>
  <c r="AA428" i="3"/>
  <c r="Z431" i="3"/>
  <c r="AE431" i="3"/>
  <c r="AC433" i="3"/>
  <c r="AC428" i="3"/>
  <c r="Z426" i="3"/>
  <c r="AD426" i="3"/>
  <c r="AB426" i="3"/>
  <c r="Z433" i="3"/>
  <c r="AA426" i="3"/>
  <c r="AD431" i="3"/>
  <c r="AD433" i="3"/>
  <c r="AA431" i="3"/>
  <c r="AD428" i="3"/>
  <c r="AB431" i="3"/>
  <c r="AB428" i="3"/>
  <c r="AC426" i="3"/>
  <c r="AE433" i="3"/>
  <c r="AA437" i="3"/>
  <c r="AU440" i="3" s="1"/>
  <c r="AE436" i="3" a="1"/>
  <c r="AE436" i="3" s="1"/>
  <c r="AM436" i="3" a="1"/>
  <c r="AM436" i="3" s="1"/>
  <c r="AP436" i="3"/>
  <c r="AI437" i="3"/>
  <c r="AV440" i="3" s="1"/>
  <c r="O431" i="3"/>
  <c r="M431" i="3"/>
  <c r="K431" i="3"/>
  <c r="L428" i="3"/>
  <c r="J428" i="3"/>
  <c r="N428" i="3"/>
  <c r="M428" i="3"/>
  <c r="K428" i="3"/>
  <c r="L426" i="3"/>
  <c r="O426" i="3"/>
  <c r="J431" i="3"/>
  <c r="N431" i="3"/>
  <c r="N426" i="3"/>
  <c r="K433" i="3"/>
  <c r="O428" i="3"/>
  <c r="O433" i="3"/>
  <c r="N433" i="3"/>
  <c r="L433" i="3"/>
  <c r="K426" i="3"/>
  <c r="L431" i="3"/>
  <c r="J426" i="3"/>
  <c r="J433" i="3"/>
  <c r="M426" i="3"/>
  <c r="M433" i="3"/>
  <c r="AE445" i="3" l="1"/>
  <c r="Z442" i="3"/>
  <c r="AA447" i="3"/>
  <c r="AE442" i="3"/>
  <c r="AD445" i="3"/>
  <c r="AC442" i="3"/>
  <c r="AC440" i="3"/>
  <c r="Z440" i="3"/>
  <c r="AE447" i="3"/>
  <c r="AB442" i="3"/>
  <c r="AB445" i="3"/>
  <c r="AC447" i="3"/>
  <c r="AD447" i="3"/>
  <c r="AC445" i="3"/>
  <c r="AA445" i="3"/>
  <c r="AD442" i="3"/>
  <c r="Z445" i="3"/>
  <c r="AA442" i="3"/>
  <c r="AB440" i="3"/>
  <c r="Z447" i="3"/>
  <c r="AD440" i="3"/>
  <c r="AB447" i="3"/>
  <c r="AE440" i="3"/>
  <c r="AA440" i="3"/>
  <c r="E459" i="3"/>
  <c r="E454" i="3"/>
  <c r="D454" i="3"/>
  <c r="F461" i="3"/>
  <c r="F454" i="3"/>
  <c r="F456" i="3"/>
  <c r="C461" i="3"/>
  <c r="B456" i="3"/>
  <c r="B459" i="3"/>
  <c r="G456" i="3"/>
  <c r="C454" i="3"/>
  <c r="E461" i="3"/>
  <c r="D459" i="3"/>
  <c r="G454" i="3"/>
  <c r="B454" i="3"/>
  <c r="D461" i="3"/>
  <c r="G461" i="3"/>
  <c r="F459" i="3"/>
  <c r="G459" i="3"/>
  <c r="C456" i="3"/>
  <c r="D456" i="3"/>
  <c r="B461" i="3"/>
  <c r="E456" i="3"/>
  <c r="C459" i="3"/>
  <c r="AI447" i="3"/>
  <c r="AM440" i="3"/>
  <c r="AJ447" i="3"/>
  <c r="AI440" i="3"/>
  <c r="AH447" i="3"/>
  <c r="AM442" i="3"/>
  <c r="AM447" i="3"/>
  <c r="AH445" i="3"/>
  <c r="AK445" i="3"/>
  <c r="AL447" i="3"/>
  <c r="AH440" i="3"/>
  <c r="AL445" i="3"/>
  <c r="AJ442" i="3"/>
  <c r="AM445" i="3"/>
  <c r="AI442" i="3"/>
  <c r="AK440" i="3"/>
  <c r="AI445" i="3"/>
  <c r="AJ440" i="3"/>
  <c r="AK442" i="3"/>
  <c r="AL440" i="3"/>
  <c r="AH442" i="3"/>
  <c r="AL442" i="3"/>
  <c r="AK447" i="3"/>
  <c r="AJ445" i="3"/>
  <c r="AA451" i="3"/>
  <c r="AU454" i="3" s="1"/>
  <c r="AE450" i="3" a="1"/>
  <c r="AE450" i="3" s="1"/>
  <c r="AM450" i="3" a="1"/>
  <c r="AM450" i="3" s="1"/>
  <c r="AI451" i="3"/>
  <c r="AV454" i="3" s="1"/>
  <c r="AP450" i="3"/>
  <c r="W450" i="3" a="1"/>
  <c r="W450" i="3" s="1"/>
  <c r="S451" i="3"/>
  <c r="AT454" i="3" s="1"/>
  <c r="T442" i="3"/>
  <c r="U447" i="3"/>
  <c r="V447" i="3"/>
  <c r="R447" i="3"/>
  <c r="U445" i="3"/>
  <c r="T440" i="3"/>
  <c r="S445" i="3"/>
  <c r="T445" i="3"/>
  <c r="S447" i="3"/>
  <c r="U442" i="3"/>
  <c r="R442" i="3"/>
  <c r="W445" i="3"/>
  <c r="V445" i="3"/>
  <c r="W442" i="3"/>
  <c r="V440" i="3"/>
  <c r="U440" i="3"/>
  <c r="S442" i="3"/>
  <c r="S440" i="3"/>
  <c r="R440" i="3"/>
  <c r="T447" i="3"/>
  <c r="V442" i="3"/>
  <c r="R445" i="3"/>
  <c r="W447" i="3"/>
  <c r="W440" i="3"/>
  <c r="AG465" i="3"/>
  <c r="C465" i="3"/>
  <c r="AR468" i="3" s="1"/>
  <c r="A479" i="3"/>
  <c r="Y465" i="3"/>
  <c r="Q465" i="3"/>
  <c r="I465" i="3"/>
  <c r="G464" i="3" a="1"/>
  <c r="G464" i="3" s="1"/>
  <c r="O445" i="3"/>
  <c r="M445" i="3"/>
  <c r="N440" i="3"/>
  <c r="N447" i="3"/>
  <c r="M440" i="3"/>
  <c r="J445" i="3"/>
  <c r="M447" i="3"/>
  <c r="K442" i="3"/>
  <c r="L440" i="3"/>
  <c r="K445" i="3"/>
  <c r="L442" i="3"/>
  <c r="N442" i="3"/>
  <c r="L447" i="3"/>
  <c r="O447" i="3"/>
  <c r="K447" i="3"/>
  <c r="L445" i="3"/>
  <c r="K440" i="3"/>
  <c r="J440" i="3"/>
  <c r="O442" i="3"/>
  <c r="J442" i="3"/>
  <c r="J447" i="3"/>
  <c r="O440" i="3"/>
  <c r="N445" i="3"/>
  <c r="M442" i="3"/>
  <c r="O450" i="3" a="1"/>
  <c r="O450" i="3" s="1"/>
  <c r="K451" i="3"/>
  <c r="AS454" i="3" s="1"/>
  <c r="G470" i="3" l="1"/>
  <c r="C475" i="3"/>
  <c r="E473" i="3"/>
  <c r="D473" i="3"/>
  <c r="D468" i="3"/>
  <c r="G475" i="3"/>
  <c r="C468" i="3"/>
  <c r="B475" i="3"/>
  <c r="C470" i="3"/>
  <c r="F473" i="3"/>
  <c r="B468" i="3"/>
  <c r="F470" i="3"/>
  <c r="F468" i="3"/>
  <c r="G468" i="3"/>
  <c r="G473" i="3"/>
  <c r="E475" i="3"/>
  <c r="B470" i="3"/>
  <c r="B473" i="3"/>
  <c r="E470" i="3"/>
  <c r="C473" i="3"/>
  <c r="F475" i="3"/>
  <c r="D470" i="3"/>
  <c r="D475" i="3"/>
  <c r="E468" i="3"/>
  <c r="T461" i="3"/>
  <c r="V454" i="3"/>
  <c r="T459" i="3"/>
  <c r="R456" i="3"/>
  <c r="S461" i="3"/>
  <c r="R461" i="3"/>
  <c r="S456" i="3"/>
  <c r="R459" i="3"/>
  <c r="V461" i="3"/>
  <c r="U454" i="3"/>
  <c r="S459" i="3"/>
  <c r="T454" i="3"/>
  <c r="W461" i="3"/>
  <c r="S454" i="3"/>
  <c r="V456" i="3"/>
  <c r="W459" i="3"/>
  <c r="U461" i="3"/>
  <c r="W456" i="3"/>
  <c r="W454" i="3"/>
  <c r="U456" i="3"/>
  <c r="U459" i="3"/>
  <c r="V459" i="3"/>
  <c r="R454" i="3"/>
  <c r="T456" i="3"/>
  <c r="AI465" i="3"/>
  <c r="AV468" i="3" s="1"/>
  <c r="AM464" i="3" a="1"/>
  <c r="AM464" i="3" s="1"/>
  <c r="AP464" i="3"/>
  <c r="K465" i="3"/>
  <c r="AS468" i="3" s="1"/>
  <c r="O464" i="3" a="1"/>
  <c r="O464" i="3" s="1"/>
  <c r="S465" i="3"/>
  <c r="AT468" i="3" s="1"/>
  <c r="W464" i="3" a="1"/>
  <c r="W464" i="3" s="1"/>
  <c r="L461" i="3"/>
  <c r="J456" i="3"/>
  <c r="K456" i="3"/>
  <c r="M456" i="3"/>
  <c r="K454" i="3"/>
  <c r="J459" i="3"/>
  <c r="J454" i="3"/>
  <c r="L456" i="3"/>
  <c r="N454" i="3"/>
  <c r="M461" i="3"/>
  <c r="N456" i="3"/>
  <c r="N461" i="3"/>
  <c r="O459" i="3"/>
  <c r="L454" i="3"/>
  <c r="M454" i="3"/>
  <c r="K461" i="3"/>
  <c r="K459" i="3"/>
  <c r="L459" i="3"/>
  <c r="J461" i="3"/>
  <c r="O454" i="3"/>
  <c r="M459" i="3"/>
  <c r="N459" i="3"/>
  <c r="O461" i="3"/>
  <c r="O456" i="3"/>
  <c r="AA465" i="3"/>
  <c r="AU468" i="3" s="1"/>
  <c r="AE464" i="3" a="1"/>
  <c r="AE464" i="3" s="1"/>
  <c r="AL459" i="3"/>
  <c r="AH454" i="3"/>
  <c r="AK459" i="3"/>
  <c r="AJ454" i="3"/>
  <c r="AK456" i="3"/>
  <c r="AJ456" i="3"/>
  <c r="AM461" i="3"/>
  <c r="AL454" i="3"/>
  <c r="AJ461" i="3"/>
  <c r="AM454" i="3"/>
  <c r="AI456" i="3"/>
  <c r="AJ459" i="3"/>
  <c r="AL456" i="3"/>
  <c r="AK461" i="3"/>
  <c r="AL461" i="3"/>
  <c r="AK454" i="3"/>
  <c r="AH459" i="3"/>
  <c r="AI459" i="3"/>
  <c r="AH456" i="3"/>
  <c r="AM456" i="3"/>
  <c r="AI461" i="3"/>
  <c r="AH461" i="3"/>
  <c r="AI454" i="3"/>
  <c r="AM459" i="3"/>
  <c r="G478" i="3" a="1"/>
  <c r="G478" i="3" s="1"/>
  <c r="A493" i="3"/>
  <c r="I479" i="3"/>
  <c r="AG479" i="3"/>
  <c r="Y479" i="3"/>
  <c r="Q479" i="3"/>
  <c r="C479" i="3"/>
  <c r="AR482" i="3" s="1"/>
  <c r="AD461" i="3"/>
  <c r="AC456" i="3"/>
  <c r="AB456" i="3"/>
  <c r="AA461" i="3"/>
  <c r="AE456" i="3"/>
  <c r="AB459" i="3"/>
  <c r="AC459" i="3"/>
  <c r="AE461" i="3"/>
  <c r="AB454" i="3"/>
  <c r="Z459" i="3"/>
  <c r="AA454" i="3"/>
  <c r="Z456" i="3"/>
  <c r="AD454" i="3"/>
  <c r="AA456" i="3"/>
  <c r="AB461" i="3"/>
  <c r="AC454" i="3"/>
  <c r="AA459" i="3"/>
  <c r="AC461" i="3"/>
  <c r="AE459" i="3"/>
  <c r="AE454" i="3"/>
  <c r="AD459" i="3"/>
  <c r="Z454" i="3"/>
  <c r="AD456" i="3"/>
  <c r="Z461" i="3"/>
  <c r="AP478" i="3" l="1"/>
  <c r="AI479" i="3"/>
  <c r="AV482" i="3" s="1"/>
  <c r="AM478" i="3" a="1"/>
  <c r="AM478" i="3" s="1"/>
  <c r="K473" i="3"/>
  <c r="L475" i="3"/>
  <c r="M470" i="3"/>
  <c r="O468" i="3"/>
  <c r="O475" i="3"/>
  <c r="K468" i="3"/>
  <c r="L473" i="3"/>
  <c r="O473" i="3"/>
  <c r="J473" i="3"/>
  <c r="N473" i="3"/>
  <c r="L468" i="3"/>
  <c r="J470" i="3"/>
  <c r="M473" i="3"/>
  <c r="N475" i="3"/>
  <c r="K475" i="3"/>
  <c r="K470" i="3"/>
  <c r="L470" i="3"/>
  <c r="O470" i="3"/>
  <c r="N468" i="3"/>
  <c r="J468" i="3"/>
  <c r="J475" i="3"/>
  <c r="N470" i="3"/>
  <c r="M475" i="3"/>
  <c r="M468" i="3"/>
  <c r="O478" i="3" a="1"/>
  <c r="O478" i="3" s="1"/>
  <c r="K479" i="3"/>
  <c r="AS482" i="3" s="1"/>
  <c r="G492" i="3" a="1"/>
  <c r="G492" i="3" s="1"/>
  <c r="C493" i="3"/>
  <c r="AR496" i="3" s="1"/>
  <c r="A507" i="3"/>
  <c r="AG493" i="3"/>
  <c r="Y493" i="3"/>
  <c r="I493" i="3"/>
  <c r="Q493" i="3"/>
  <c r="V470" i="3"/>
  <c r="U475" i="3"/>
  <c r="R468" i="3"/>
  <c r="S473" i="3"/>
  <c r="U470" i="3"/>
  <c r="S475" i="3"/>
  <c r="W470" i="3"/>
  <c r="S470" i="3"/>
  <c r="W473" i="3"/>
  <c r="T470" i="3"/>
  <c r="T468" i="3"/>
  <c r="W475" i="3"/>
  <c r="T475" i="3"/>
  <c r="V468" i="3"/>
  <c r="R475" i="3"/>
  <c r="V475" i="3"/>
  <c r="R473" i="3"/>
  <c r="U473" i="3"/>
  <c r="S468" i="3"/>
  <c r="R470" i="3"/>
  <c r="U468" i="3"/>
  <c r="T473" i="3"/>
  <c r="W468" i="3"/>
  <c r="V473" i="3"/>
  <c r="AA479" i="3"/>
  <c r="AU482" i="3" s="1"/>
  <c r="AE478" i="3" a="1"/>
  <c r="AE478" i="3" s="1"/>
  <c r="E489" i="3"/>
  <c r="F482" i="3"/>
  <c r="B482" i="3"/>
  <c r="D487" i="3"/>
  <c r="D482" i="3"/>
  <c r="E482" i="3"/>
  <c r="D484" i="3"/>
  <c r="C484" i="3"/>
  <c r="G484" i="3"/>
  <c r="F484" i="3"/>
  <c r="F489" i="3"/>
  <c r="E487" i="3"/>
  <c r="C489" i="3"/>
  <c r="B484" i="3"/>
  <c r="G489" i="3"/>
  <c r="C482" i="3"/>
  <c r="B489" i="3"/>
  <c r="F487" i="3"/>
  <c r="E484" i="3"/>
  <c r="B487" i="3"/>
  <c r="G482" i="3"/>
  <c r="G487" i="3"/>
  <c r="D489" i="3"/>
  <c r="C487" i="3"/>
  <c r="AI475" i="3"/>
  <c r="AM475" i="3"/>
  <c r="AM470" i="3"/>
  <c r="AJ470" i="3"/>
  <c r="AM468" i="3"/>
  <c r="AH475" i="3"/>
  <c r="AK473" i="3"/>
  <c r="AH470" i="3"/>
  <c r="AJ468" i="3"/>
  <c r="AL470" i="3"/>
  <c r="AI470" i="3"/>
  <c r="AL475" i="3"/>
  <c r="AM473" i="3"/>
  <c r="AL468" i="3"/>
  <c r="AJ473" i="3"/>
  <c r="AH468" i="3"/>
  <c r="AK470" i="3"/>
  <c r="AK475" i="3"/>
  <c r="AK468" i="3"/>
  <c r="AL473" i="3"/>
  <c r="AI473" i="3"/>
  <c r="AH473" i="3"/>
  <c r="AI468" i="3"/>
  <c r="AJ475" i="3"/>
  <c r="S479" i="3"/>
  <c r="AT482" i="3" s="1"/>
  <c r="W478" i="3" a="1"/>
  <c r="W478" i="3" s="1"/>
  <c r="AD473" i="3"/>
  <c r="AB473" i="3"/>
  <c r="Z468" i="3"/>
  <c r="AA475" i="3"/>
  <c r="AD475" i="3"/>
  <c r="AB470" i="3"/>
  <c r="Z470" i="3"/>
  <c r="AB475" i="3"/>
  <c r="AD470" i="3"/>
  <c r="AC470" i="3"/>
  <c r="AE468" i="3"/>
  <c r="AC468" i="3"/>
  <c r="AE473" i="3"/>
  <c r="AE475" i="3"/>
  <c r="AC475" i="3"/>
  <c r="Z475" i="3"/>
  <c r="AE470" i="3"/>
  <c r="AC473" i="3"/>
  <c r="AA473" i="3"/>
  <c r="Z473" i="3"/>
  <c r="AA470" i="3"/>
  <c r="AA468" i="3"/>
  <c r="AB468" i="3"/>
  <c r="AD468" i="3"/>
  <c r="Z484" i="3" l="1"/>
  <c r="AE484" i="3"/>
  <c r="AE482" i="3"/>
  <c r="Z482" i="3"/>
  <c r="AE489" i="3"/>
  <c r="AA482" i="3"/>
  <c r="AC484" i="3"/>
  <c r="AA487" i="3"/>
  <c r="AA489" i="3"/>
  <c r="Z487" i="3"/>
  <c r="Z489" i="3"/>
  <c r="AC487" i="3"/>
  <c r="AD482" i="3"/>
  <c r="AB489" i="3"/>
  <c r="AD487" i="3"/>
  <c r="AC482" i="3"/>
  <c r="AD484" i="3"/>
  <c r="AA484" i="3"/>
  <c r="AE487" i="3"/>
  <c r="AB482" i="3"/>
  <c r="AB487" i="3"/>
  <c r="AC489" i="3"/>
  <c r="AD489" i="3"/>
  <c r="AB484" i="3"/>
  <c r="W492" i="3" a="1"/>
  <c r="W492" i="3" s="1"/>
  <c r="S493" i="3"/>
  <c r="AT496" i="3" s="1"/>
  <c r="O489" i="3"/>
  <c r="M489" i="3"/>
  <c r="J482" i="3"/>
  <c r="K487" i="3"/>
  <c r="K489" i="3"/>
  <c r="M482" i="3"/>
  <c r="M487" i="3"/>
  <c r="O487" i="3"/>
  <c r="L487" i="3"/>
  <c r="O484" i="3"/>
  <c r="K484" i="3"/>
  <c r="L482" i="3"/>
  <c r="M484" i="3"/>
  <c r="N482" i="3"/>
  <c r="N484" i="3"/>
  <c r="L484" i="3"/>
  <c r="O482" i="3"/>
  <c r="L489" i="3"/>
  <c r="N489" i="3"/>
  <c r="N487" i="3"/>
  <c r="J484" i="3"/>
  <c r="J487" i="3"/>
  <c r="K482" i="3"/>
  <c r="J489" i="3"/>
  <c r="C507" i="3"/>
  <c r="AR510" i="3" s="1"/>
  <c r="AG507" i="3"/>
  <c r="A521" i="3"/>
  <c r="I507" i="3"/>
  <c r="Y507" i="3"/>
  <c r="G506" i="3" a="1"/>
  <c r="G506" i="3" s="1"/>
  <c r="Q507" i="3"/>
  <c r="O492" i="3" a="1"/>
  <c r="O492" i="3" s="1"/>
  <c r="K493" i="3"/>
  <c r="AS496" i="3" s="1"/>
  <c r="AL487" i="3"/>
  <c r="AI487" i="3"/>
  <c r="AH489" i="3"/>
  <c r="AK482" i="3"/>
  <c r="AL484" i="3"/>
  <c r="AI489" i="3"/>
  <c r="AI484" i="3"/>
  <c r="AJ482" i="3"/>
  <c r="AM482" i="3"/>
  <c r="AH482" i="3"/>
  <c r="AH484" i="3"/>
  <c r="AJ489" i="3"/>
  <c r="AM487" i="3"/>
  <c r="AI482" i="3"/>
  <c r="AJ484" i="3"/>
  <c r="AJ487" i="3"/>
  <c r="AH487" i="3"/>
  <c r="AK484" i="3"/>
  <c r="AL489" i="3"/>
  <c r="AM489" i="3"/>
  <c r="AK487" i="3"/>
  <c r="AM484" i="3"/>
  <c r="AL482" i="3"/>
  <c r="AK489" i="3"/>
  <c r="F501" i="3"/>
  <c r="B498" i="3"/>
  <c r="C503" i="3"/>
  <c r="G496" i="3"/>
  <c r="G498" i="3"/>
  <c r="B501" i="3"/>
  <c r="E496" i="3"/>
  <c r="C496" i="3"/>
  <c r="G503" i="3"/>
  <c r="E503" i="3"/>
  <c r="B496" i="3"/>
  <c r="F498" i="3"/>
  <c r="D503" i="3"/>
  <c r="F503" i="3"/>
  <c r="E498" i="3"/>
  <c r="E501" i="3"/>
  <c r="C501" i="3"/>
  <c r="B503" i="3"/>
  <c r="C498" i="3"/>
  <c r="F496" i="3"/>
  <c r="G501" i="3"/>
  <c r="D501" i="3"/>
  <c r="D498" i="3"/>
  <c r="D496" i="3"/>
  <c r="AA493" i="3"/>
  <c r="AU496" i="3" s="1"/>
  <c r="AE492" i="3" a="1"/>
  <c r="AE492" i="3" s="1"/>
  <c r="V484" i="3"/>
  <c r="S484" i="3"/>
  <c r="T482" i="3"/>
  <c r="S489" i="3"/>
  <c r="W482" i="3"/>
  <c r="U489" i="3"/>
  <c r="W487" i="3"/>
  <c r="V482" i="3"/>
  <c r="U487" i="3"/>
  <c r="U484" i="3"/>
  <c r="V489" i="3"/>
  <c r="W484" i="3"/>
  <c r="R489" i="3"/>
  <c r="U482" i="3"/>
  <c r="R487" i="3"/>
  <c r="V487" i="3"/>
  <c r="T487" i="3"/>
  <c r="R482" i="3"/>
  <c r="T484" i="3"/>
  <c r="S482" i="3"/>
  <c r="W489" i="3"/>
  <c r="T489" i="3"/>
  <c r="R484" i="3"/>
  <c r="S487" i="3"/>
  <c r="AM492" i="3" a="1"/>
  <c r="AM492" i="3" s="1"/>
  <c r="AP492" i="3"/>
  <c r="AI493" i="3"/>
  <c r="AV496" i="3" s="1"/>
  <c r="AJ498" i="3" l="1"/>
  <c r="AK496" i="3"/>
  <c r="AM498" i="3"/>
  <c r="AK503" i="3"/>
  <c r="AI501" i="3"/>
  <c r="AH501" i="3"/>
  <c r="AJ501" i="3"/>
  <c r="AI496" i="3"/>
  <c r="AM503" i="3"/>
  <c r="AH496" i="3"/>
  <c r="AL496" i="3"/>
  <c r="AI503" i="3"/>
  <c r="AK501" i="3"/>
  <c r="AH503" i="3"/>
  <c r="AJ503" i="3"/>
  <c r="AL503" i="3"/>
  <c r="AI498" i="3"/>
  <c r="AJ496" i="3"/>
  <c r="AL498" i="3"/>
  <c r="AM501" i="3"/>
  <c r="AK498" i="3"/>
  <c r="AL501" i="3"/>
  <c r="AM496" i="3"/>
  <c r="AH498" i="3"/>
  <c r="O506" i="3" a="1"/>
  <c r="O506" i="3" s="1"/>
  <c r="K507" i="3"/>
  <c r="AS510" i="3" s="1"/>
  <c r="AE506" i="3" a="1"/>
  <c r="AE506" i="3" s="1"/>
  <c r="AA507" i="3"/>
  <c r="AU510" i="3" s="1"/>
  <c r="AC503" i="3"/>
  <c r="Z496" i="3"/>
  <c r="AE503" i="3"/>
  <c r="AA501" i="3"/>
  <c r="AC501" i="3"/>
  <c r="AA498" i="3"/>
  <c r="AB503" i="3"/>
  <c r="AC496" i="3"/>
  <c r="AD501" i="3"/>
  <c r="AB498" i="3"/>
  <c r="Z503" i="3"/>
  <c r="AB496" i="3"/>
  <c r="AE501" i="3"/>
  <c r="AD503" i="3"/>
  <c r="AD498" i="3"/>
  <c r="AD496" i="3"/>
  <c r="AC498" i="3"/>
  <c r="AA496" i="3"/>
  <c r="AA503" i="3"/>
  <c r="AB501" i="3"/>
  <c r="Z501" i="3"/>
  <c r="Z498" i="3"/>
  <c r="AE498" i="3"/>
  <c r="AE496" i="3"/>
  <c r="Y521" i="3"/>
  <c r="Q521" i="3"/>
  <c r="AG521" i="3"/>
  <c r="A535" i="3"/>
  <c r="I521" i="3"/>
  <c r="C521" i="3"/>
  <c r="AR524" i="3" s="1"/>
  <c r="G520" i="3" a="1"/>
  <c r="G520" i="3" s="1"/>
  <c r="G517" i="3"/>
  <c r="E517" i="3"/>
  <c r="B510" i="3"/>
  <c r="D515" i="3"/>
  <c r="F515" i="3"/>
  <c r="B512" i="3"/>
  <c r="C517" i="3"/>
  <c r="D512" i="3"/>
  <c r="E515" i="3"/>
  <c r="C515" i="3"/>
  <c r="E512" i="3"/>
  <c r="C512" i="3"/>
  <c r="D510" i="3"/>
  <c r="B517" i="3"/>
  <c r="F510" i="3"/>
  <c r="D517" i="3"/>
  <c r="F512" i="3"/>
  <c r="C510" i="3"/>
  <c r="G512" i="3"/>
  <c r="F517" i="3"/>
  <c r="B515" i="3"/>
  <c r="G515" i="3"/>
  <c r="E510" i="3"/>
  <c r="G510" i="3"/>
  <c r="AI507" i="3"/>
  <c r="AV510" i="3" s="1"/>
  <c r="AM506" i="3" a="1"/>
  <c r="AM506" i="3" s="1"/>
  <c r="AP506" i="3"/>
  <c r="N498" i="3"/>
  <c r="M501" i="3"/>
  <c r="K501" i="3"/>
  <c r="K498" i="3"/>
  <c r="N496" i="3"/>
  <c r="M498" i="3"/>
  <c r="L501" i="3"/>
  <c r="J498" i="3"/>
  <c r="O498" i="3"/>
  <c r="J503" i="3"/>
  <c r="L496" i="3"/>
  <c r="M503" i="3"/>
  <c r="O501" i="3"/>
  <c r="L503" i="3"/>
  <c r="J501" i="3"/>
  <c r="L498" i="3"/>
  <c r="O496" i="3"/>
  <c r="N503" i="3"/>
  <c r="K496" i="3"/>
  <c r="K503" i="3"/>
  <c r="O503" i="3"/>
  <c r="N501" i="3"/>
  <c r="M496" i="3"/>
  <c r="J496" i="3"/>
  <c r="S507" i="3"/>
  <c r="AT510" i="3" s="1"/>
  <c r="W506" i="3" a="1"/>
  <c r="W506" i="3" s="1"/>
  <c r="S503" i="3"/>
  <c r="T498" i="3"/>
  <c r="R498" i="3"/>
  <c r="W498" i="3"/>
  <c r="U496" i="3"/>
  <c r="W503" i="3"/>
  <c r="V496" i="3"/>
  <c r="U498" i="3"/>
  <c r="R501" i="3"/>
  <c r="W496" i="3"/>
  <c r="U503" i="3"/>
  <c r="U501" i="3"/>
  <c r="S498" i="3"/>
  <c r="R496" i="3"/>
  <c r="S501" i="3"/>
  <c r="T496" i="3"/>
  <c r="W501" i="3"/>
  <c r="V503" i="3"/>
  <c r="V501" i="3"/>
  <c r="R503" i="3"/>
  <c r="V498" i="3"/>
  <c r="T503" i="3"/>
  <c r="T501" i="3"/>
  <c r="S496" i="3"/>
  <c r="S521" i="3" l="1"/>
  <c r="AT524" i="3" s="1"/>
  <c r="W520" i="3" a="1"/>
  <c r="W520" i="3" s="1"/>
  <c r="AM517" i="3"/>
  <c r="AK517" i="3"/>
  <c r="AH510" i="3"/>
  <c r="AK515" i="3"/>
  <c r="AI515" i="3"/>
  <c r="AK510" i="3"/>
  <c r="AH517" i="3"/>
  <c r="AI512" i="3"/>
  <c r="AJ510" i="3"/>
  <c r="AL512" i="3"/>
  <c r="AL510" i="3"/>
  <c r="AJ517" i="3"/>
  <c r="AM515" i="3"/>
  <c r="AL517" i="3"/>
  <c r="AH515" i="3"/>
  <c r="AK512" i="3"/>
  <c r="AI510" i="3"/>
  <c r="AH512" i="3"/>
  <c r="AI517" i="3"/>
  <c r="AJ512" i="3"/>
  <c r="AM510" i="3"/>
  <c r="AJ515" i="3"/>
  <c r="AL515" i="3"/>
  <c r="AM512" i="3"/>
  <c r="AA521" i="3"/>
  <c r="AU524" i="3" s="1"/>
  <c r="AE520" i="3" a="1"/>
  <c r="AE520" i="3" s="1"/>
  <c r="S517" i="3"/>
  <c r="T512" i="3"/>
  <c r="V517" i="3"/>
  <c r="W510" i="3"/>
  <c r="T515" i="3"/>
  <c r="U515" i="3"/>
  <c r="V515" i="3"/>
  <c r="S510" i="3"/>
  <c r="W512" i="3"/>
  <c r="R510" i="3"/>
  <c r="W517" i="3"/>
  <c r="R512" i="3"/>
  <c r="R517" i="3"/>
  <c r="U510" i="3"/>
  <c r="R515" i="3"/>
  <c r="V512" i="3"/>
  <c r="S512" i="3"/>
  <c r="U517" i="3"/>
  <c r="W515" i="3"/>
  <c r="T517" i="3"/>
  <c r="U512" i="3"/>
  <c r="T510" i="3"/>
  <c r="V510" i="3"/>
  <c r="S515" i="3"/>
  <c r="C535" i="3"/>
  <c r="AR538" i="3" s="1"/>
  <c r="A549" i="3"/>
  <c r="Y535" i="3"/>
  <c r="Q535" i="3"/>
  <c r="G534" i="3" a="1"/>
  <c r="G534" i="3" s="1"/>
  <c r="AG535" i="3"/>
  <c r="I535" i="3"/>
  <c r="AI521" i="3"/>
  <c r="AV524" i="3" s="1"/>
  <c r="AP520" i="3"/>
  <c r="AM520" i="3" a="1"/>
  <c r="AM520" i="3" s="1"/>
  <c r="D529" i="3"/>
  <c r="C524" i="3"/>
  <c r="E526" i="3"/>
  <c r="B526" i="3"/>
  <c r="F529" i="3"/>
  <c r="G526" i="3"/>
  <c r="B529" i="3"/>
  <c r="D526" i="3"/>
  <c r="E524" i="3"/>
  <c r="C531" i="3"/>
  <c r="G524" i="3"/>
  <c r="G531" i="3"/>
  <c r="E531" i="3"/>
  <c r="F526" i="3"/>
  <c r="E529" i="3"/>
  <c r="C529" i="3"/>
  <c r="B524" i="3"/>
  <c r="D524" i="3"/>
  <c r="F524" i="3"/>
  <c r="D531" i="3"/>
  <c r="G529" i="3"/>
  <c r="C526" i="3"/>
  <c r="B531" i="3"/>
  <c r="F531" i="3"/>
  <c r="AC517" i="3"/>
  <c r="Z510" i="3"/>
  <c r="AD515" i="3"/>
  <c r="Z517" i="3"/>
  <c r="AB512" i="3"/>
  <c r="AB517" i="3"/>
  <c r="AC515" i="3"/>
  <c r="Z512" i="3"/>
  <c r="AE512" i="3"/>
  <c r="AA515" i="3"/>
  <c r="AB510" i="3"/>
  <c r="AD512" i="3"/>
  <c r="AE510" i="3"/>
  <c r="AE515" i="3"/>
  <c r="AA512" i="3"/>
  <c r="Z515" i="3"/>
  <c r="AC512" i="3"/>
  <c r="AD517" i="3"/>
  <c r="AA510" i="3"/>
  <c r="AE517" i="3"/>
  <c r="AC510" i="3"/>
  <c r="AB515" i="3"/>
  <c r="AA517" i="3"/>
  <c r="AD510" i="3"/>
  <c r="K521" i="3"/>
  <c r="AS524" i="3" s="1"/>
  <c r="O520" i="3" a="1"/>
  <c r="O520" i="3" s="1"/>
  <c r="O515" i="3"/>
  <c r="N510" i="3"/>
  <c r="J510" i="3"/>
  <c r="N517" i="3"/>
  <c r="L517" i="3"/>
  <c r="L512" i="3"/>
  <c r="K510" i="3"/>
  <c r="M515" i="3"/>
  <c r="L510" i="3"/>
  <c r="M512" i="3"/>
  <c r="N515" i="3"/>
  <c r="L515" i="3"/>
  <c r="J515" i="3"/>
  <c r="J512" i="3"/>
  <c r="J517" i="3"/>
  <c r="O510" i="3"/>
  <c r="M510" i="3"/>
  <c r="K517" i="3"/>
  <c r="O517" i="3"/>
  <c r="O512" i="3"/>
  <c r="K515" i="3"/>
  <c r="N512" i="3"/>
  <c r="M517" i="3"/>
  <c r="K512" i="3"/>
  <c r="W534" i="3" l="1" a="1"/>
  <c r="W534" i="3" s="1"/>
  <c r="S535" i="3"/>
  <c r="AT538" i="3" s="1"/>
  <c r="AE534" i="3" a="1"/>
  <c r="AE534" i="3" s="1"/>
  <c r="AA535" i="3"/>
  <c r="AU538" i="3" s="1"/>
  <c r="AM531" i="3"/>
  <c r="AK531" i="3"/>
  <c r="AH524" i="3"/>
  <c r="AK529" i="3"/>
  <c r="AL529" i="3"/>
  <c r="AK524" i="3"/>
  <c r="AI529" i="3"/>
  <c r="AM526" i="3"/>
  <c r="AI526" i="3"/>
  <c r="AJ524" i="3"/>
  <c r="AH531" i="3"/>
  <c r="AI524" i="3"/>
  <c r="AK526" i="3"/>
  <c r="AL524" i="3"/>
  <c r="AJ531" i="3"/>
  <c r="AL526" i="3"/>
  <c r="AJ529" i="3"/>
  <c r="AH526" i="3"/>
  <c r="AM529" i="3"/>
  <c r="AL531" i="3"/>
  <c r="AH529" i="3"/>
  <c r="AJ526" i="3"/>
  <c r="AM524" i="3"/>
  <c r="AI531" i="3"/>
  <c r="C549" i="3"/>
  <c r="AR552" i="3" s="1"/>
  <c r="A563" i="3"/>
  <c r="I549" i="3"/>
  <c r="Y549" i="3"/>
  <c r="G548" i="3" a="1"/>
  <c r="G548" i="3" s="1"/>
  <c r="Q549" i="3"/>
  <c r="AG549" i="3"/>
  <c r="O529" i="3"/>
  <c r="N524" i="3"/>
  <c r="K529" i="3"/>
  <c r="N531" i="3"/>
  <c r="K526" i="3"/>
  <c r="M526" i="3"/>
  <c r="L524" i="3"/>
  <c r="M531" i="3"/>
  <c r="N529" i="3"/>
  <c r="L529" i="3"/>
  <c r="L531" i="3"/>
  <c r="O531" i="3"/>
  <c r="L526" i="3"/>
  <c r="J526" i="3"/>
  <c r="J529" i="3"/>
  <c r="J531" i="3"/>
  <c r="N526" i="3"/>
  <c r="O524" i="3"/>
  <c r="M524" i="3"/>
  <c r="K524" i="3"/>
  <c r="K531" i="3"/>
  <c r="M529" i="3"/>
  <c r="O526" i="3"/>
  <c r="J524" i="3"/>
  <c r="AC531" i="3"/>
  <c r="Z524" i="3"/>
  <c r="AB526" i="3"/>
  <c r="AA529" i="3"/>
  <c r="Z531" i="3"/>
  <c r="AE524" i="3"/>
  <c r="AD529" i="3"/>
  <c r="AB524" i="3"/>
  <c r="AD526" i="3"/>
  <c r="AB529" i="3"/>
  <c r="AA526" i="3"/>
  <c r="AE526" i="3"/>
  <c r="AB531" i="3"/>
  <c r="AE529" i="3"/>
  <c r="AE531" i="3"/>
  <c r="Z526" i="3"/>
  <c r="AA531" i="3"/>
  <c r="AD524" i="3"/>
  <c r="Z529" i="3"/>
  <c r="AC526" i="3"/>
  <c r="AC529" i="3"/>
  <c r="AA524" i="3"/>
  <c r="AC524" i="3"/>
  <c r="AD531" i="3"/>
  <c r="K535" i="3"/>
  <c r="AS538" i="3" s="1"/>
  <c r="O534" i="3" a="1"/>
  <c r="O534" i="3" s="1"/>
  <c r="AM534" i="3" a="1"/>
  <c r="AM534" i="3" s="1"/>
  <c r="AI535" i="3"/>
  <c r="AV538" i="3" s="1"/>
  <c r="AP534" i="3"/>
  <c r="S531" i="3"/>
  <c r="T526" i="3"/>
  <c r="T529" i="3"/>
  <c r="V529" i="3"/>
  <c r="W526" i="3"/>
  <c r="W524" i="3"/>
  <c r="R526" i="3"/>
  <c r="R524" i="3"/>
  <c r="S524" i="3"/>
  <c r="U524" i="3"/>
  <c r="R529" i="3"/>
  <c r="R531" i="3"/>
  <c r="W531" i="3"/>
  <c r="T531" i="3"/>
  <c r="S526" i="3"/>
  <c r="U526" i="3"/>
  <c r="T524" i="3"/>
  <c r="V526" i="3"/>
  <c r="U529" i="3"/>
  <c r="U531" i="3"/>
  <c r="W529" i="3"/>
  <c r="S529" i="3"/>
  <c r="V524" i="3"/>
  <c r="V531" i="3"/>
  <c r="F545" i="3"/>
  <c r="D545" i="3"/>
  <c r="F543" i="3"/>
  <c r="D543" i="3"/>
  <c r="B543" i="3"/>
  <c r="D540" i="3"/>
  <c r="B540" i="3"/>
  <c r="C538" i="3"/>
  <c r="G538" i="3"/>
  <c r="G543" i="3"/>
  <c r="F540" i="3"/>
  <c r="G545" i="3"/>
  <c r="E538" i="3"/>
  <c r="C545" i="3"/>
  <c r="C540" i="3"/>
  <c r="E545" i="3"/>
  <c r="F538" i="3"/>
  <c r="C543" i="3"/>
  <c r="B545" i="3"/>
  <c r="E543" i="3"/>
  <c r="E540" i="3"/>
  <c r="G540" i="3"/>
  <c r="B538" i="3"/>
  <c r="D538" i="3"/>
  <c r="AE548" i="3" l="1" a="1"/>
  <c r="AE548" i="3" s="1"/>
  <c r="AA549" i="3"/>
  <c r="AU552" i="3" s="1"/>
  <c r="K549" i="3"/>
  <c r="AS552" i="3" s="1"/>
  <c r="O548" i="3" a="1"/>
  <c r="O548" i="3" s="1"/>
  <c r="AM545" i="3"/>
  <c r="AK545" i="3"/>
  <c r="AH538" i="3"/>
  <c r="AK538" i="3"/>
  <c r="AK543" i="3"/>
  <c r="AI543" i="3"/>
  <c r="AH545" i="3"/>
  <c r="AJ538" i="3"/>
  <c r="AL538" i="3"/>
  <c r="AJ543" i="3"/>
  <c r="AM540" i="3"/>
  <c r="AI540" i="3"/>
  <c r="AL540" i="3"/>
  <c r="AJ545" i="3"/>
  <c r="AJ540" i="3"/>
  <c r="AK540" i="3"/>
  <c r="AI538" i="3"/>
  <c r="AL545" i="3"/>
  <c r="AH543" i="3"/>
  <c r="AL543" i="3"/>
  <c r="AM543" i="3"/>
  <c r="AH540" i="3"/>
  <c r="AI545" i="3"/>
  <c r="AM538" i="3"/>
  <c r="O543" i="3"/>
  <c r="N538" i="3"/>
  <c r="K543" i="3"/>
  <c r="O545" i="3"/>
  <c r="K545" i="3"/>
  <c r="M540" i="3"/>
  <c r="N545" i="3"/>
  <c r="L538" i="3"/>
  <c r="L545" i="3"/>
  <c r="J543" i="3"/>
  <c r="K540" i="3"/>
  <c r="N543" i="3"/>
  <c r="L543" i="3"/>
  <c r="L540" i="3"/>
  <c r="N540" i="3"/>
  <c r="J540" i="3"/>
  <c r="O540" i="3"/>
  <c r="O538" i="3"/>
  <c r="M538" i="3"/>
  <c r="K538" i="3"/>
  <c r="M543" i="3"/>
  <c r="J538" i="3"/>
  <c r="J545" i="3"/>
  <c r="M545" i="3"/>
  <c r="I563" i="3"/>
  <c r="C563" i="3"/>
  <c r="AR566" i="3" s="1"/>
  <c r="Y563" i="3"/>
  <c r="A577" i="3"/>
  <c r="AG563" i="3"/>
  <c r="Q563" i="3"/>
  <c r="G562" i="3" a="1"/>
  <c r="G562" i="3" s="1"/>
  <c r="AM548" i="3" a="1"/>
  <c r="AM548" i="3" s="1"/>
  <c r="AI549" i="3"/>
  <c r="AV552" i="3" s="1"/>
  <c r="AP548" i="3"/>
  <c r="AC545" i="3"/>
  <c r="AE540" i="3"/>
  <c r="AB540" i="3"/>
  <c r="AA538" i="3"/>
  <c r="AA545" i="3"/>
  <c r="AA543" i="3"/>
  <c r="Z538" i="3"/>
  <c r="AE538" i="3"/>
  <c r="AD540" i="3"/>
  <c r="AE543" i="3"/>
  <c r="AB538" i="3"/>
  <c r="Z545" i="3"/>
  <c r="AD538" i="3"/>
  <c r="AB545" i="3"/>
  <c r="AA540" i="3"/>
  <c r="AD545" i="3"/>
  <c r="Z540" i="3"/>
  <c r="Z543" i="3"/>
  <c r="AE545" i="3"/>
  <c r="AB543" i="3"/>
  <c r="AD543" i="3"/>
  <c r="AC543" i="3"/>
  <c r="AC540" i="3"/>
  <c r="AC538" i="3"/>
  <c r="W548" i="3" a="1"/>
  <c r="W548" i="3" s="1"/>
  <c r="S549" i="3"/>
  <c r="AT552" i="3" s="1"/>
  <c r="D557" i="3"/>
  <c r="B557" i="3"/>
  <c r="F557" i="3"/>
  <c r="E554" i="3"/>
  <c r="D559" i="3"/>
  <c r="B554" i="3"/>
  <c r="C552" i="3"/>
  <c r="D554" i="3"/>
  <c r="G559" i="3"/>
  <c r="G557" i="3"/>
  <c r="F554" i="3"/>
  <c r="E552" i="3"/>
  <c r="C559" i="3"/>
  <c r="G552" i="3"/>
  <c r="F559" i="3"/>
  <c r="G554" i="3"/>
  <c r="C554" i="3"/>
  <c r="C557" i="3"/>
  <c r="E557" i="3"/>
  <c r="E559" i="3"/>
  <c r="B552" i="3"/>
  <c r="F552" i="3"/>
  <c r="D552" i="3"/>
  <c r="B559" i="3"/>
  <c r="S545" i="3"/>
  <c r="U540" i="3"/>
  <c r="V538" i="3"/>
  <c r="W545" i="3"/>
  <c r="S540" i="3"/>
  <c r="W540" i="3"/>
  <c r="S543" i="3"/>
  <c r="V545" i="3"/>
  <c r="T543" i="3"/>
  <c r="U545" i="3"/>
  <c r="R540" i="3"/>
  <c r="W543" i="3"/>
  <c r="R538" i="3"/>
  <c r="V543" i="3"/>
  <c r="T540" i="3"/>
  <c r="R545" i="3"/>
  <c r="T545" i="3"/>
  <c r="T538" i="3"/>
  <c r="W538" i="3"/>
  <c r="U538" i="3"/>
  <c r="S538" i="3"/>
  <c r="V540" i="3"/>
  <c r="U543" i="3"/>
  <c r="R543" i="3"/>
  <c r="S559" i="3" l="1"/>
  <c r="U559" i="3"/>
  <c r="S557" i="3"/>
  <c r="T559" i="3"/>
  <c r="V552" i="3"/>
  <c r="W554" i="3"/>
  <c r="V557" i="3"/>
  <c r="V559" i="3"/>
  <c r="T554" i="3"/>
  <c r="U557" i="3"/>
  <c r="S552" i="3"/>
  <c r="R552" i="3"/>
  <c r="T557" i="3"/>
  <c r="T552" i="3"/>
  <c r="R559" i="3"/>
  <c r="W552" i="3"/>
  <c r="R554" i="3"/>
  <c r="U554" i="3"/>
  <c r="V554" i="3"/>
  <c r="W559" i="3"/>
  <c r="U552" i="3"/>
  <c r="W557" i="3"/>
  <c r="S554" i="3"/>
  <c r="R557" i="3"/>
  <c r="K563" i="3"/>
  <c r="AS566" i="3" s="1"/>
  <c r="O562" i="3" a="1"/>
  <c r="O562" i="3" s="1"/>
  <c r="C577" i="3"/>
  <c r="AR580" i="3" s="1"/>
  <c r="I577" i="3"/>
  <c r="A591" i="3"/>
  <c r="Y577" i="3"/>
  <c r="G576" i="3" a="1"/>
  <c r="G576" i="3" s="1"/>
  <c r="Q577" i="3"/>
  <c r="AG577" i="3"/>
  <c r="AM559" i="3"/>
  <c r="AK559" i="3"/>
  <c r="AH552" i="3"/>
  <c r="AM554" i="3"/>
  <c r="AK557" i="3"/>
  <c r="AI557" i="3"/>
  <c r="AH559" i="3"/>
  <c r="AJ552" i="3"/>
  <c r="AL554" i="3"/>
  <c r="AI552" i="3"/>
  <c r="AI554" i="3"/>
  <c r="AM557" i="3"/>
  <c r="AL557" i="3"/>
  <c r="AL552" i="3"/>
  <c r="AJ559" i="3"/>
  <c r="AJ557" i="3"/>
  <c r="AL559" i="3"/>
  <c r="AH557" i="3"/>
  <c r="AK554" i="3"/>
  <c r="AM552" i="3"/>
  <c r="AH554" i="3"/>
  <c r="AI559" i="3"/>
  <c r="AJ554" i="3"/>
  <c r="AK552" i="3"/>
  <c r="O557" i="3"/>
  <c r="K554" i="3"/>
  <c r="L552" i="3"/>
  <c r="K552" i="3"/>
  <c r="M554" i="3"/>
  <c r="N552" i="3"/>
  <c r="K559" i="3"/>
  <c r="N557" i="3"/>
  <c r="J552" i="3"/>
  <c r="N559" i="3"/>
  <c r="M552" i="3"/>
  <c r="M557" i="3"/>
  <c r="L554" i="3"/>
  <c r="L557" i="3"/>
  <c r="L559" i="3"/>
  <c r="O554" i="3"/>
  <c r="N554" i="3"/>
  <c r="O552" i="3"/>
  <c r="J554" i="3"/>
  <c r="J557" i="3"/>
  <c r="K557" i="3"/>
  <c r="O559" i="3"/>
  <c r="M559" i="3"/>
  <c r="J559" i="3"/>
  <c r="D571" i="3"/>
  <c r="C566" i="3"/>
  <c r="F571" i="3"/>
  <c r="F573" i="3"/>
  <c r="B568" i="3"/>
  <c r="C573" i="3"/>
  <c r="D568" i="3"/>
  <c r="G568" i="3"/>
  <c r="G566" i="3"/>
  <c r="F568" i="3"/>
  <c r="E566" i="3"/>
  <c r="G573" i="3"/>
  <c r="E573" i="3"/>
  <c r="B566" i="3"/>
  <c r="C568" i="3"/>
  <c r="D566" i="3"/>
  <c r="B571" i="3"/>
  <c r="E571" i="3"/>
  <c r="C571" i="3"/>
  <c r="B573" i="3"/>
  <c r="E568" i="3"/>
  <c r="F566" i="3"/>
  <c r="D573" i="3"/>
  <c r="G571" i="3"/>
  <c r="AE562" i="3" a="1"/>
  <c r="AE562" i="3" s="1"/>
  <c r="AA563" i="3"/>
  <c r="AU566" i="3" s="1"/>
  <c r="W562" i="3" a="1"/>
  <c r="W562" i="3" s="1"/>
  <c r="S563" i="3"/>
  <c r="AT566" i="3" s="1"/>
  <c r="AI563" i="3"/>
  <c r="AV566" i="3" s="1"/>
  <c r="AP562" i="3"/>
  <c r="AM562" i="3" a="1"/>
  <c r="AM562" i="3" s="1"/>
  <c r="AC559" i="3"/>
  <c r="AE554" i="3"/>
  <c r="AC554" i="3"/>
  <c r="AB557" i="3"/>
  <c r="AA557" i="3"/>
  <c r="Z552" i="3"/>
  <c r="AD557" i="3"/>
  <c r="AC557" i="3"/>
  <c r="AB554" i="3"/>
  <c r="AB552" i="3"/>
  <c r="AA552" i="3"/>
  <c r="AB559" i="3"/>
  <c r="AA554" i="3"/>
  <c r="AE552" i="3"/>
  <c r="Z559" i="3"/>
  <c r="AA559" i="3"/>
  <c r="Z557" i="3"/>
  <c r="AD552" i="3"/>
  <c r="AD559" i="3"/>
  <c r="AC552" i="3"/>
  <c r="AE559" i="3"/>
  <c r="AD554" i="3"/>
  <c r="Z554" i="3"/>
  <c r="AE557" i="3"/>
  <c r="S577" i="3" l="1"/>
  <c r="AT580" i="3" s="1"/>
  <c r="W576" i="3" a="1"/>
  <c r="W576" i="3" s="1"/>
  <c r="E585" i="3"/>
  <c r="C585" i="3"/>
  <c r="G585" i="3"/>
  <c r="D587" i="3"/>
  <c r="C582" i="3"/>
  <c r="D580" i="3"/>
  <c r="E582" i="3"/>
  <c r="F580" i="3"/>
  <c r="B587" i="3"/>
  <c r="B580" i="3"/>
  <c r="F587" i="3"/>
  <c r="B585" i="3"/>
  <c r="F582" i="3"/>
  <c r="D585" i="3"/>
  <c r="C580" i="3"/>
  <c r="F585" i="3"/>
  <c r="E580" i="3"/>
  <c r="G582" i="3"/>
  <c r="G580" i="3"/>
  <c r="E587" i="3"/>
  <c r="B582" i="3"/>
  <c r="C587" i="3"/>
  <c r="D582" i="3"/>
  <c r="G587" i="3"/>
  <c r="A605" i="3"/>
  <c r="Y591" i="3"/>
  <c r="Q591" i="3"/>
  <c r="I591" i="3"/>
  <c r="G590" i="3" a="1"/>
  <c r="G590" i="3" s="1"/>
  <c r="C591" i="3"/>
  <c r="AR594" i="3" s="1"/>
  <c r="AG591" i="3"/>
  <c r="AE576" i="3" a="1"/>
  <c r="AE576" i="3" s="1"/>
  <c r="AA577" i="3"/>
  <c r="AU580" i="3" s="1"/>
  <c r="S573" i="3"/>
  <c r="T568" i="3"/>
  <c r="R568" i="3"/>
  <c r="U573" i="3"/>
  <c r="U571" i="3"/>
  <c r="W568" i="3"/>
  <c r="W566" i="3"/>
  <c r="U566" i="3"/>
  <c r="W573" i="3"/>
  <c r="V573" i="3"/>
  <c r="T571" i="3"/>
  <c r="R566" i="3"/>
  <c r="U568" i="3"/>
  <c r="R573" i="3"/>
  <c r="S571" i="3"/>
  <c r="S566" i="3"/>
  <c r="V568" i="3"/>
  <c r="S568" i="3"/>
  <c r="T566" i="3"/>
  <c r="V566" i="3"/>
  <c r="R571" i="3"/>
  <c r="W571" i="3"/>
  <c r="T573" i="3"/>
  <c r="V571" i="3"/>
  <c r="K577" i="3"/>
  <c r="AS580" i="3" s="1"/>
  <c r="O576" i="3" a="1"/>
  <c r="O576" i="3" s="1"/>
  <c r="AC573" i="3"/>
  <c r="Z566" i="3"/>
  <c r="AE573" i="3"/>
  <c r="AB566" i="3"/>
  <c r="AA568" i="3"/>
  <c r="Z568" i="3"/>
  <c r="AA571" i="3"/>
  <c r="Z573" i="3"/>
  <c r="AC571" i="3"/>
  <c r="AD568" i="3"/>
  <c r="AC566" i="3"/>
  <c r="AB573" i="3"/>
  <c r="AE571" i="3"/>
  <c r="AD566" i="3"/>
  <c r="AA573" i="3"/>
  <c r="AE568" i="3"/>
  <c r="Z571" i="3"/>
  <c r="AC568" i="3"/>
  <c r="AD573" i="3"/>
  <c r="AB568" i="3"/>
  <c r="AE566" i="3"/>
  <c r="AA566" i="3"/>
  <c r="AD571" i="3"/>
  <c r="AB571" i="3"/>
  <c r="O571" i="3"/>
  <c r="N566" i="3"/>
  <c r="L573" i="3"/>
  <c r="L571" i="3"/>
  <c r="K573" i="3"/>
  <c r="M568" i="3"/>
  <c r="N573" i="3"/>
  <c r="J571" i="3"/>
  <c r="N571" i="3"/>
  <c r="K566" i="3"/>
  <c r="J568" i="3"/>
  <c r="K571" i="3"/>
  <c r="L568" i="3"/>
  <c r="N568" i="3"/>
  <c r="M571" i="3"/>
  <c r="O566" i="3"/>
  <c r="M566" i="3"/>
  <c r="O568" i="3"/>
  <c r="O573" i="3"/>
  <c r="J566" i="3"/>
  <c r="J573" i="3"/>
  <c r="K568" i="3"/>
  <c r="M573" i="3"/>
  <c r="L566" i="3"/>
  <c r="AM573" i="3"/>
  <c r="AK573" i="3"/>
  <c r="AH566" i="3"/>
  <c r="AJ566" i="3"/>
  <c r="AM571" i="3"/>
  <c r="AI573" i="3"/>
  <c r="AK571" i="3"/>
  <c r="AI571" i="3"/>
  <c r="AH573" i="3"/>
  <c r="AL568" i="3"/>
  <c r="AM568" i="3"/>
  <c r="AI568" i="3"/>
  <c r="AJ573" i="3"/>
  <c r="AJ568" i="3"/>
  <c r="AL566" i="3"/>
  <c r="AH568" i="3"/>
  <c r="AK566" i="3"/>
  <c r="AL573" i="3"/>
  <c r="AH571" i="3"/>
  <c r="AK568" i="3"/>
  <c r="AI566" i="3"/>
  <c r="AM566" i="3"/>
  <c r="AJ571" i="3"/>
  <c r="AL571" i="3"/>
  <c r="AI577" i="3"/>
  <c r="AV580" i="3" s="1"/>
  <c r="AP576" i="3"/>
  <c r="AM576" i="3" a="1"/>
  <c r="AM576" i="3" s="1"/>
  <c r="K591" i="3" l="1"/>
  <c r="AS594" i="3" s="1"/>
  <c r="O590" i="3" a="1"/>
  <c r="O590" i="3" s="1"/>
  <c r="O585" i="3"/>
  <c r="N580" i="3"/>
  <c r="K587" i="3"/>
  <c r="O582" i="3"/>
  <c r="O587" i="3"/>
  <c r="M582" i="3"/>
  <c r="N587" i="3"/>
  <c r="L580" i="3"/>
  <c r="N585" i="3"/>
  <c r="L585" i="3"/>
  <c r="L587" i="3"/>
  <c r="M587" i="3"/>
  <c r="L582" i="3"/>
  <c r="J582" i="3"/>
  <c r="J585" i="3"/>
  <c r="J580" i="3"/>
  <c r="O580" i="3"/>
  <c r="M580" i="3"/>
  <c r="K580" i="3"/>
  <c r="K582" i="3"/>
  <c r="N582" i="3"/>
  <c r="M585" i="3"/>
  <c r="K585" i="3"/>
  <c r="J587" i="3"/>
  <c r="W590" i="3" a="1"/>
  <c r="W590" i="3" s="1"/>
  <c r="S591" i="3"/>
  <c r="AT594" i="3" s="1"/>
  <c r="AE590" i="3" a="1"/>
  <c r="AE590" i="3" s="1"/>
  <c r="AA591" i="3"/>
  <c r="AU594" i="3" s="1"/>
  <c r="D599" i="3"/>
  <c r="C594" i="3"/>
  <c r="D596" i="3"/>
  <c r="B596" i="3"/>
  <c r="C601" i="3"/>
  <c r="C596" i="3"/>
  <c r="F596" i="3"/>
  <c r="G594" i="3"/>
  <c r="F599" i="3"/>
  <c r="E594" i="3"/>
  <c r="G596" i="3"/>
  <c r="E596" i="3"/>
  <c r="D594" i="3"/>
  <c r="F601" i="3"/>
  <c r="G601" i="3"/>
  <c r="E601" i="3"/>
  <c r="B594" i="3"/>
  <c r="E599" i="3"/>
  <c r="C599" i="3"/>
  <c r="B601" i="3"/>
  <c r="B599" i="3"/>
  <c r="F594" i="3"/>
  <c r="D601" i="3"/>
  <c r="G599" i="3"/>
  <c r="C605" i="3"/>
  <c r="AR608" i="3" s="1"/>
  <c r="G604" i="3" a="1"/>
  <c r="G604" i="3" s="1"/>
  <c r="Y605" i="3"/>
  <c r="Q605" i="3"/>
  <c r="I605" i="3"/>
  <c r="AG605" i="3"/>
  <c r="AA585" i="3"/>
  <c r="Z587" i="3"/>
  <c r="AD585" i="3"/>
  <c r="AB580" i="3"/>
  <c r="AB582" i="3"/>
  <c r="Z582" i="3"/>
  <c r="AD582" i="3"/>
  <c r="AA587" i="3"/>
  <c r="AB587" i="3"/>
  <c r="AE585" i="3"/>
  <c r="AE580" i="3"/>
  <c r="Z580" i="3"/>
  <c r="Z585" i="3"/>
  <c r="AC582" i="3"/>
  <c r="AD587" i="3"/>
  <c r="AC585" i="3"/>
  <c r="AD580" i="3"/>
  <c r="AA580" i="3"/>
  <c r="AE587" i="3"/>
  <c r="AB585" i="3"/>
  <c r="AC587" i="3"/>
  <c r="AE582" i="3"/>
  <c r="AA582" i="3"/>
  <c r="AC580" i="3"/>
  <c r="W582" i="3"/>
  <c r="W580" i="3"/>
  <c r="T585" i="3"/>
  <c r="W587" i="3"/>
  <c r="U582" i="3"/>
  <c r="R585" i="3"/>
  <c r="R580" i="3"/>
  <c r="R582" i="3"/>
  <c r="V587" i="3"/>
  <c r="R587" i="3"/>
  <c r="U585" i="3"/>
  <c r="U580" i="3"/>
  <c r="S585" i="3"/>
  <c r="V582" i="3"/>
  <c r="S582" i="3"/>
  <c r="U587" i="3"/>
  <c r="W585" i="3"/>
  <c r="V580" i="3"/>
  <c r="T587" i="3"/>
  <c r="T582" i="3"/>
  <c r="V585" i="3"/>
  <c r="T580" i="3"/>
  <c r="S580" i="3"/>
  <c r="S587" i="3"/>
  <c r="AK585" i="3"/>
  <c r="AI585" i="3"/>
  <c r="AM585" i="3"/>
  <c r="AJ580" i="3"/>
  <c r="AI582" i="3"/>
  <c r="AK582" i="3"/>
  <c r="AH582" i="3"/>
  <c r="AH580" i="3"/>
  <c r="AL580" i="3"/>
  <c r="AJ587" i="3"/>
  <c r="AH587" i="3"/>
  <c r="AI587" i="3"/>
  <c r="AL587" i="3"/>
  <c r="AH585" i="3"/>
  <c r="AL582" i="3"/>
  <c r="AJ582" i="3"/>
  <c r="AJ585" i="3"/>
  <c r="AI580" i="3"/>
  <c r="AL585" i="3"/>
  <c r="AM587" i="3"/>
  <c r="AK580" i="3"/>
  <c r="AM582" i="3"/>
  <c r="AM580" i="3"/>
  <c r="AK587" i="3"/>
  <c r="AI591" i="3"/>
  <c r="AV594" i="3" s="1"/>
  <c r="AM590" i="3" a="1"/>
  <c r="AM590" i="3" s="1"/>
  <c r="AP590" i="3"/>
  <c r="AK594" i="3" l="1"/>
  <c r="AM596" i="3"/>
  <c r="AM594" i="3"/>
  <c r="AH594" i="3"/>
  <c r="AI596" i="3"/>
  <c r="AI594" i="3"/>
  <c r="AM601" i="3"/>
  <c r="AK601" i="3"/>
  <c r="AJ594" i="3"/>
  <c r="AJ599" i="3"/>
  <c r="AI601" i="3"/>
  <c r="AK599" i="3"/>
  <c r="AI599" i="3"/>
  <c r="AH601" i="3"/>
  <c r="AL596" i="3"/>
  <c r="AL599" i="3"/>
  <c r="AL594" i="3"/>
  <c r="AJ601" i="3"/>
  <c r="AM599" i="3"/>
  <c r="AH599" i="3"/>
  <c r="AJ596" i="3"/>
  <c r="AL601" i="3"/>
  <c r="AK596" i="3"/>
  <c r="AH596" i="3"/>
  <c r="AA601" i="3"/>
  <c r="AB596" i="3"/>
  <c r="AC594" i="3"/>
  <c r="AE594" i="3"/>
  <c r="AC596" i="3"/>
  <c r="AC601" i="3"/>
  <c r="AE596" i="3"/>
  <c r="AB599" i="3"/>
  <c r="AA596" i="3"/>
  <c r="AA599" i="3"/>
  <c r="Z594" i="3"/>
  <c r="AE601" i="3"/>
  <c r="AB594" i="3"/>
  <c r="Z601" i="3"/>
  <c r="Z596" i="3"/>
  <c r="AC599" i="3"/>
  <c r="AA594" i="3"/>
  <c r="AD599" i="3"/>
  <c r="AB601" i="3"/>
  <c r="AD596" i="3"/>
  <c r="AD594" i="3"/>
  <c r="AE599" i="3"/>
  <c r="Z599" i="3"/>
  <c r="AD601" i="3"/>
  <c r="AI605" i="3"/>
  <c r="AV608" i="3" s="1"/>
  <c r="AP604" i="3"/>
  <c r="AM604" i="3" a="1"/>
  <c r="AM604" i="3" s="1"/>
  <c r="K605" i="3"/>
  <c r="AS608" i="3" s="1"/>
  <c r="O604" i="3" a="1"/>
  <c r="O604" i="3" s="1"/>
  <c r="V599" i="3"/>
  <c r="V601" i="3"/>
  <c r="S594" i="3"/>
  <c r="T596" i="3"/>
  <c r="W601" i="3"/>
  <c r="T601" i="3"/>
  <c r="S601" i="3"/>
  <c r="T599" i="3"/>
  <c r="R594" i="3"/>
  <c r="W596" i="3"/>
  <c r="W594" i="3"/>
  <c r="R596" i="3"/>
  <c r="U594" i="3"/>
  <c r="R599" i="3"/>
  <c r="R601" i="3"/>
  <c r="U599" i="3"/>
  <c r="U601" i="3"/>
  <c r="S596" i="3"/>
  <c r="V594" i="3"/>
  <c r="U596" i="3"/>
  <c r="V596" i="3"/>
  <c r="S599" i="3"/>
  <c r="W599" i="3"/>
  <c r="T594" i="3"/>
  <c r="S605" i="3"/>
  <c r="AT608" i="3" s="1"/>
  <c r="W604" i="3" a="1"/>
  <c r="W604" i="3" s="1"/>
  <c r="M599" i="3"/>
  <c r="K599" i="3"/>
  <c r="N596" i="3"/>
  <c r="O599" i="3"/>
  <c r="L594" i="3"/>
  <c r="K596" i="3"/>
  <c r="N601" i="3"/>
  <c r="M596" i="3"/>
  <c r="N594" i="3"/>
  <c r="L601" i="3"/>
  <c r="J599" i="3"/>
  <c r="J601" i="3"/>
  <c r="O596" i="3"/>
  <c r="O594" i="3"/>
  <c r="M601" i="3"/>
  <c r="N599" i="3"/>
  <c r="L599" i="3"/>
  <c r="K594" i="3"/>
  <c r="L596" i="3"/>
  <c r="K601" i="3"/>
  <c r="J594" i="3"/>
  <c r="O601" i="3"/>
  <c r="J596" i="3"/>
  <c r="M594" i="3"/>
  <c r="D613" i="3"/>
  <c r="C608" i="3"/>
  <c r="F613" i="3"/>
  <c r="D610" i="3"/>
  <c r="F608" i="3"/>
  <c r="G613" i="3"/>
  <c r="B610" i="3"/>
  <c r="C615" i="3"/>
  <c r="E608" i="3"/>
  <c r="G610" i="3"/>
  <c r="G608" i="3"/>
  <c r="G615" i="3"/>
  <c r="E615" i="3"/>
  <c r="B613" i="3"/>
  <c r="B608" i="3"/>
  <c r="D615" i="3"/>
  <c r="E610" i="3"/>
  <c r="E613" i="3"/>
  <c r="C613" i="3"/>
  <c r="B615" i="3"/>
  <c r="F615" i="3"/>
  <c r="C610" i="3"/>
  <c r="D608" i="3"/>
  <c r="F610" i="3"/>
  <c r="AA605" i="3"/>
  <c r="AU608" i="3" s="1"/>
  <c r="AE604" i="3" a="1"/>
  <c r="AE604" i="3" s="1"/>
  <c r="W610" i="3" l="1"/>
  <c r="W608" i="3"/>
  <c r="T613" i="3"/>
  <c r="U608" i="3"/>
  <c r="T615" i="3"/>
  <c r="U610" i="3"/>
  <c r="S608" i="3"/>
  <c r="R608" i="3"/>
  <c r="W615" i="3"/>
  <c r="R610" i="3"/>
  <c r="R613" i="3"/>
  <c r="T610" i="3"/>
  <c r="R615" i="3"/>
  <c r="U613" i="3"/>
  <c r="V608" i="3"/>
  <c r="V613" i="3"/>
  <c r="V610" i="3"/>
  <c r="S610" i="3"/>
  <c r="S613" i="3"/>
  <c r="W613" i="3"/>
  <c r="U615" i="3"/>
  <c r="T608" i="3"/>
  <c r="S615" i="3"/>
  <c r="V615" i="3"/>
  <c r="M610" i="3"/>
  <c r="N615" i="3"/>
  <c r="L615" i="3"/>
  <c r="K608" i="3"/>
  <c r="J608" i="3"/>
  <c r="K613" i="3"/>
  <c r="N613" i="3"/>
  <c r="L613" i="3"/>
  <c r="J613" i="3"/>
  <c r="L610" i="3"/>
  <c r="O613" i="3"/>
  <c r="J610" i="3"/>
  <c r="M615" i="3"/>
  <c r="M613" i="3"/>
  <c r="L608" i="3"/>
  <c r="O608" i="3"/>
  <c r="M608" i="3"/>
  <c r="K615" i="3"/>
  <c r="O615" i="3"/>
  <c r="J615" i="3"/>
  <c r="N610" i="3"/>
  <c r="K610" i="3"/>
  <c r="O610" i="3"/>
  <c r="N608" i="3"/>
  <c r="AK613" i="3"/>
  <c r="AI613" i="3"/>
  <c r="AH615" i="3"/>
  <c r="AJ608" i="3"/>
  <c r="AM613" i="3"/>
  <c r="AL613" i="3"/>
  <c r="AI615" i="3"/>
  <c r="AK608" i="3"/>
  <c r="AM608" i="3"/>
  <c r="AI610" i="3"/>
  <c r="AL610" i="3"/>
  <c r="AL608" i="3"/>
  <c r="AJ613" i="3"/>
  <c r="AH610" i="3"/>
  <c r="AK615" i="3"/>
  <c r="AJ615" i="3"/>
  <c r="AJ610" i="3"/>
  <c r="AM615" i="3"/>
  <c r="AL615" i="3"/>
  <c r="AH613" i="3"/>
  <c r="AK610" i="3"/>
  <c r="AI608" i="3"/>
  <c r="AH608" i="3"/>
  <c r="AM610" i="3"/>
  <c r="AA613" i="3"/>
  <c r="Z615" i="3"/>
  <c r="AC613" i="3"/>
  <c r="AE608" i="3"/>
  <c r="AB608" i="3"/>
  <c r="AD610" i="3"/>
  <c r="AA610" i="3"/>
  <c r="AB613" i="3"/>
  <c r="Z610" i="3"/>
  <c r="AC615" i="3"/>
  <c r="AB615" i="3"/>
  <c r="AE613" i="3"/>
  <c r="AD608" i="3"/>
  <c r="AB610" i="3"/>
  <c r="AE610" i="3"/>
  <c r="AE615" i="3"/>
  <c r="Z613" i="3"/>
  <c r="AC610" i="3"/>
  <c r="AD615" i="3"/>
  <c r="AA608" i="3"/>
  <c r="AD613" i="3"/>
  <c r="AA615" i="3"/>
  <c r="AC608" i="3"/>
  <c r="Z608"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<sst xmlns="http://schemas.openxmlformats.org/spreadsheetml/2006/main" count="2797" uniqueCount="125">
  <si>
    <t>Kelly</t>
  </si>
  <si>
    <t>Steve</t>
  </si>
  <si>
    <t>Dates</t>
  </si>
  <si>
    <t>Minutes</t>
  </si>
  <si>
    <t>Total minutes</t>
  </si>
  <si>
    <t>Total heures</t>
  </si>
  <si>
    <t>Heures déclarées à Marie-Noël</t>
  </si>
  <si>
    <t>Heures</t>
  </si>
  <si>
    <t>Rattrapage</t>
  </si>
  <si>
    <t>Heures restantes à payer</t>
  </si>
  <si>
    <t>Semaine</t>
  </si>
  <si>
    <t xml:space="preserve">Dimanche </t>
  </si>
  <si>
    <t>Lundi</t>
  </si>
  <si>
    <t>Mardi</t>
  </si>
  <si>
    <t>Mercredi</t>
  </si>
  <si>
    <t>Jeudi</t>
  </si>
  <si>
    <t>Vendredi</t>
  </si>
  <si>
    <t>Samedi</t>
  </si>
  <si>
    <t xml:space="preserve">: Date du jour </t>
  </si>
  <si>
    <t>: Dans une semaine</t>
  </si>
  <si>
    <t>: Dans deux semaines</t>
  </si>
  <si>
    <t>Pédago</t>
  </si>
  <si>
    <t>Fête Travail</t>
  </si>
  <si>
    <t>Action Grâce</t>
  </si>
  <si>
    <t>Noël</t>
  </si>
  <si>
    <t>Congé</t>
  </si>
  <si>
    <t>Jour de l'an</t>
  </si>
  <si>
    <t>2e Reprise</t>
  </si>
  <si>
    <t>Vend. Saint</t>
  </si>
  <si>
    <t>Lundi Pâques</t>
  </si>
  <si>
    <t>Reprise J8</t>
  </si>
  <si>
    <t>Patriotes</t>
  </si>
  <si>
    <t>3e Reprise</t>
  </si>
  <si>
    <t>St-Jean</t>
  </si>
  <si>
    <t>Vacances</t>
  </si>
  <si>
    <t>Sem</t>
  </si>
  <si>
    <t>Jour :</t>
  </si>
  <si>
    <t>Date :</t>
  </si>
  <si>
    <t>310, 318, 312</t>
  </si>
  <si>
    <t>Techno</t>
  </si>
  <si>
    <t>P1</t>
  </si>
  <si>
    <t>P2</t>
  </si>
  <si>
    <t>Récu</t>
  </si>
  <si>
    <t>P3</t>
  </si>
  <si>
    <t>P4</t>
  </si>
  <si>
    <t>kjbg</t>
  </si>
  <si>
    <t>Noms correctements écrits</t>
  </si>
  <si>
    <t>SC. Techno I Gr: 11</t>
  </si>
  <si>
    <t>J'avais déjà fait des mises en forme conditionnelle, ça ne s'arrête pas à ses simple couleurs</t>
  </si>
  <si>
    <t>ok</t>
  </si>
  <si>
    <t>SC. Techno I Gr: 12</t>
  </si>
  <si>
    <t>Je sais juste pas comment le appliquer à toutes les pages au lieux de devoir toutes les recopier</t>
  </si>
  <si>
    <t>Fait</t>
  </si>
  <si>
    <t>SC. Techno I Gr: 13</t>
  </si>
  <si>
    <t>Il ne faut pas que le mote de passe soit Kelly plutôt: ttppro-123</t>
  </si>
  <si>
    <t>OK mais à la fin, quand j'aurais fini de travailler sur le dossier</t>
  </si>
  <si>
    <t>SC. Techno I Gr: 14</t>
  </si>
  <si>
    <t>Enlever dans les onglets jours, que lorsqu'on descend la partie du haut ce cache merci</t>
  </si>
  <si>
    <t>SC. Techno I Gr: 15</t>
  </si>
  <si>
    <t xml:space="preserve">Enlever les   0 </t>
  </si>
  <si>
    <t>Fait : J'ai mis une conditionnelle, si =0 alors remplissage et police : BLANC</t>
  </si>
  <si>
    <t>SC. Techno I Gr: 16</t>
  </si>
  <si>
    <t>?</t>
  </si>
  <si>
    <t>Regarder pour bloquer et débloquer des journées au fil des jours</t>
  </si>
  <si>
    <t>SC. Techno I Gr: 17</t>
  </si>
  <si>
    <t>Ajuster un jour par page</t>
  </si>
  <si>
    <t>FAIT : Une page/jour</t>
  </si>
  <si>
    <t>SC. Techno I Gr: 18</t>
  </si>
  <si>
    <t>Comment copier et recoller une nouvelle semaine avec la mise en forme (grandeur cellule)</t>
  </si>
  <si>
    <t>Progrès 1   gr 21</t>
  </si>
  <si>
    <t>Progrès 1   gr 22</t>
  </si>
  <si>
    <t>SC. Techno II Gr: 11</t>
  </si>
  <si>
    <t>SC. Techno II Gr: 12</t>
  </si>
  <si>
    <t>SC. Techno II Gr: 13</t>
  </si>
  <si>
    <t>SC. Techno II Gr: 14</t>
  </si>
  <si>
    <t>SC. Techno II Gr: 15</t>
  </si>
  <si>
    <t>SC. Techno II Gr: 16</t>
  </si>
  <si>
    <t>SC. Techno II Gr: 17</t>
  </si>
  <si>
    <t>Progrès 2    gr:  41</t>
  </si>
  <si>
    <t>SC. Techno III Gr: 11</t>
  </si>
  <si>
    <t>SC. Techno III Gr: 12</t>
  </si>
  <si>
    <t>SC. Techno III Gr: 13</t>
  </si>
  <si>
    <t>SC. Techno III Gr: 14</t>
  </si>
  <si>
    <t>SC. Techno III Gr: 15</t>
  </si>
  <si>
    <t>SC. Techno III Gr: 16</t>
  </si>
  <si>
    <t>SC. Techno III Gr: 17</t>
  </si>
  <si>
    <t>SC. Techno IV Gr: 11</t>
  </si>
  <si>
    <t>SC. Techno IV Gr: 12</t>
  </si>
  <si>
    <t>SC. Techno IV Gr: 13</t>
  </si>
  <si>
    <t>SC. Techno IV Gr: 14</t>
  </si>
  <si>
    <t>SC. Techno IV Gr: 15</t>
  </si>
  <si>
    <t>SC. Techno IV Gr: 16</t>
  </si>
  <si>
    <t>SC. Env IV Gr:01</t>
  </si>
  <si>
    <t>SC. Env IV Gr:02</t>
  </si>
  <si>
    <t>Physique   gr: 01</t>
  </si>
  <si>
    <t>Physique    gr: 02</t>
  </si>
  <si>
    <t>Chimie   gr: 01</t>
  </si>
  <si>
    <t>Chimie   gr: 02</t>
  </si>
  <si>
    <t>Jour</t>
  </si>
  <si>
    <t>310,318,312</t>
  </si>
  <si>
    <t>Sc.Techno III Gr: 14</t>
  </si>
  <si>
    <t>Sc. Techno II Gr:14</t>
  </si>
  <si>
    <t>Sc.Techno III Gr: 13</t>
  </si>
  <si>
    <t>Sc. Techno I Gr:11</t>
  </si>
  <si>
    <t>Sc.Techno III Gr: 12</t>
  </si>
  <si>
    <t>Sc. Techno II Gr:17</t>
  </si>
  <si>
    <t>Sc. Techno I Gr:15</t>
  </si>
  <si>
    <t>Sc. Techno I Gr:17   310B</t>
  </si>
  <si>
    <t>Sc. Techno I Gr:18</t>
  </si>
  <si>
    <t>Sc. Techno II Gr:13   312</t>
  </si>
  <si>
    <t>Sc. Techno I Gr:14</t>
  </si>
  <si>
    <t>Sc. Techno II Gr:15</t>
  </si>
  <si>
    <t>Sc. Techno I Gr:17    310B</t>
  </si>
  <si>
    <t>Sc. Techno I Gr:13   318</t>
  </si>
  <si>
    <t>Sc.Techno III Gr: 11</t>
  </si>
  <si>
    <t>Sc. Techno I Gr:12</t>
  </si>
  <si>
    <t>Sc. Techno I Gr:13</t>
  </si>
  <si>
    <t>Sc. Techno I Gr:16</t>
  </si>
  <si>
    <t>Sc. Techno II Gr:12</t>
  </si>
  <si>
    <t>Sc. Techno II Gr:13</t>
  </si>
  <si>
    <t>Sc. Techno II Gr:11</t>
  </si>
  <si>
    <t>Sc. Techno I Gr:16   312</t>
  </si>
  <si>
    <t>Sc. Techno I Gr:17</t>
  </si>
  <si>
    <t>Sc. Techno I Gr:16   318</t>
  </si>
  <si>
    <t>Sc. Techno II Gr:17     301B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</si>
</sst>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7" x14ac:knownFonts="1">
    <font>
      <sz val="11"/>
      <color theme="1"/>
      <name val="Calibri"/>
      <family val="2"/>
      <scheme val="minor"/>
    </font>
    <font>
      <sz val="8"/>
      <name val="Calibri"/>
      <family val="2"/>
      <scheme val="minor"/>
    </font>
    <font>
      <sz val="8"/>
      <color theme="1"/>
      <name val="Calibri"/>
      <family val="2"/>
      <scheme val="minor"/>
    </font>
    <font>
      <sz val="14"/>
      <color theme="1"/>
      <name val="Calibri"/>
      <family val="2"/>
      <scheme val="minor"/>
    </font>
    <font>
      <sz val="16"/>
      <color theme="1"/>
      <name val="Calibri"/>
      <family val="2"/>
      <scheme val="minor"/>
    </font>
    <font>
      <b/>
      <i/>
      <sz val="11"/>
      <color theme="1"/>
      <name val="Calibri"/>
      <family val="2"/>
      <scheme val="minor"/>
    </font>
    <font>
      <b/>
      <sz val="12"/>
      <color theme="1"/>
      <name val="Calibri"/>
      <family val="2"/>
      <scheme val="minor"/>
    </font>
    <font>
      <b/>
      <sz val="11"/>
      <color theme="1"/>
      <name val="Calibri"/>
      <family val="2"/>
      <scheme val="minor"/>
    </font>
    <font>
      <sz val="8"/>
      <color rgb="FFFF0000"/>
      <name val="Calibri"/>
      <family val="2"/>
      <scheme val="minor"/>
    </font>
    <font>
      <b/>
      <sz val="11"/>
      <color rgb="FF7030A0"/>
      <name val="Calibri"/>
      <family val="2"/>
      <scheme val="minor"/>
    </font>
    <font>
      <sz val="11"/>
      <color rgb="FFFF0000"/>
      <name val="Calibri"/>
      <family val="2"/>
      <scheme val="minor"/>
    </font>
    <font>
      <strike/>
      <sz val="11"/>
      <color rgb="FFFF0000"/>
      <name val="Calibri"/>
      <family val="2"/>
      <scheme val="minor"/>
    </font>
    <font>
      <b/>
      <sz val="11"/>
      <color rgb="FFFF0000"/>
      <name val="Calibri"/>
      <family val="2"/>
      <scheme val="minor"/>
    </font>
    <font>
      <sz val="11"/>
      <name val="Calibri"/>
      <family val="2"/>
      <scheme val="minor"/>
    </font>
    <font>
      <b/>
      <sz val="22"/>
      <color theme="1"/>
      <name val="Calibri"/>
      <family val="2"/>
      <scheme val="minor"/>
    </font>
    <font>
      <b/>
      <sz val="20"/>
      <color theme="1"/>
      <name val="Calibri"/>
      <family val="2"/>
      <scheme val="minor"/>
    </font>
    <font>
      <sz val="10"/>
      <color theme="1"/>
      <name val="Calibri"/>
      <family val="2"/>
      <scheme val="minor"/>
    </font>
  </fonts>
  <fills count="11">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9900"/>
        <bgColor indexed="64"/>
      </patternFill>
    </fill>
    <fill>
      <patternFill patternType="solid">
        <fgColor rgb="FFF58282"/>
        <bgColor indexed="64"/>
      </patternFill>
    </fill>
    <fill>
      <patternFill patternType="solid">
        <fgColor rgb="FF9D46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18">
    <xf numFmtId="0" fontId="0" fillId="0" borderId="0" xfId="0"/>
    <xf numFmtId="164" fontId="0" fillId="0" borderId="0" xfId="0" applyNumberFormat="1"/>
    <xf numFmtId="0" fontId="2" fillId="0" borderId="0" xfId="0" applyFont="1" applyAlignment="1">
      <alignment horizontal="right"/>
    </xf>
    <xf numFmtId="0" fontId="2" fillId="0" borderId="0" xfId="0" applyFont="1"/>
    <xf numFmtId="0" fontId="0" fillId="0" borderId="1" xfId="0" applyBorder="1"/>
    <xf numFmtId="0" fontId="0" fillId="0" borderId="1" xfId="0" applyBorder="1" applyAlignment="1">
      <alignment horizontal="center" vertical="center"/>
    </xf>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16" fontId="0" fillId="0" borderId="5" xfId="0" applyNumberFormat="1" applyBorder="1"/>
    <xf numFmtId="0" fontId="0" fillId="0" borderId="1" xfId="0" applyBorder="1" applyAlignment="1">
      <alignment horizontal="center"/>
    </xf>
    <xf numFmtId="0" fontId="0" fillId="0" borderId="6" xfId="0" applyBorder="1" applyAlignment="1">
      <alignment horizontal="center"/>
    </xf>
    <xf numFmtId="0" fontId="0" fillId="0" borderId="0" xfId="0" applyAlignment="1">
      <alignment horizontal="center" vertical="center"/>
    </xf>
    <xf numFmtId="0" fontId="6" fillId="0" borderId="1" xfId="0" applyFont="1" applyBorder="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wrapText="1" shrinkToFit="1"/>
    </xf>
    <xf numFmtId="0" fontId="2" fillId="0" borderId="1" xfId="0" applyFont="1" applyBorder="1" applyAlignment="1">
      <alignment horizontal="right"/>
    </xf>
    <xf numFmtId="164" fontId="0" fillId="0" borderId="1" xfId="0" applyNumberFormat="1" applyBorder="1" applyAlignment="1">
      <alignment horizontal="center"/>
    </xf>
    <xf numFmtId="0" fontId="2" fillId="0" borderId="1" xfId="0" applyFont="1" applyBorder="1"/>
    <xf numFmtId="164" fontId="0" fillId="0" borderId="8" xfId="0" applyNumberFormat="1" applyBorder="1" applyAlignment="1">
      <alignment horizontal="center"/>
    </xf>
    <xf numFmtId="0" fontId="0" fillId="6" borderId="5" xfId="0" applyFill="1" applyBorder="1" applyAlignment="1">
      <alignment horizontal="center"/>
    </xf>
    <xf numFmtId="0" fontId="2" fillId="6" borderId="5" xfId="0" applyFont="1" applyFill="1" applyBorder="1" applyAlignment="1">
      <alignment horizontal="right"/>
    </xf>
    <xf numFmtId="164" fontId="0" fillId="6" borderId="5" xfId="0" applyNumberFormat="1" applyFill="1" applyBorder="1" applyAlignment="1">
      <alignment horizontal="center"/>
    </xf>
    <xf numFmtId="164" fontId="0" fillId="6" borderId="7" xfId="0" applyNumberFormat="1" applyFill="1" applyBorder="1" applyAlignment="1">
      <alignment horizontal="center"/>
    </xf>
    <xf numFmtId="0" fontId="0" fillId="6" borderId="6" xfId="0" applyFill="1" applyBorder="1" applyAlignment="1">
      <alignment horizontal="center"/>
    </xf>
    <xf numFmtId="0" fontId="2" fillId="6" borderId="6" xfId="0" applyFont="1" applyFill="1" applyBorder="1" applyAlignment="1">
      <alignment horizontal="right"/>
    </xf>
    <xf numFmtId="164" fontId="0" fillId="6" borderId="6" xfId="0" applyNumberFormat="1" applyFill="1" applyBorder="1" applyAlignment="1">
      <alignment horizontal="center"/>
    </xf>
    <xf numFmtId="164" fontId="0" fillId="6" borderId="9" xfId="0" applyNumberFormat="1" applyFill="1" applyBorder="1" applyAlignment="1">
      <alignment horizontal="center"/>
    </xf>
    <xf numFmtId="0" fontId="0" fillId="6" borderId="5" xfId="0" applyFill="1" applyBorder="1"/>
    <xf numFmtId="0" fontId="0" fillId="6" borderId="6" xfId="0" applyFill="1" applyBorder="1"/>
    <xf numFmtId="0" fontId="8" fillId="0" borderId="1" xfId="0" applyFont="1" applyBorder="1" applyAlignment="1">
      <alignment horizontal="right"/>
    </xf>
    <xf numFmtId="164" fontId="0" fillId="6" borderId="14" xfId="0" applyNumberFormat="1" applyFill="1" applyBorder="1" applyAlignment="1">
      <alignment horizontal="center"/>
    </xf>
    <xf numFmtId="0" fontId="9" fillId="7" borderId="1" xfId="0" applyFont="1" applyFill="1" applyBorder="1"/>
    <xf numFmtId="15" fontId="0" fillId="0" borderId="0" xfId="0" applyNumberFormat="1"/>
    <xf numFmtId="0" fontId="0" fillId="0" borderId="0" xfId="0" applyAlignment="1">
      <alignment horizontal="center"/>
    </xf>
    <xf numFmtId="0" fontId="0" fillId="0" borderId="1" xfId="0" applyBorder="1" applyAlignment="1">
      <alignment horizontal="center" vertical="center" wrapText="1" shrinkToFit="1"/>
    </xf>
    <xf numFmtId="0" fontId="0" fillId="0" borderId="6" xfId="0" applyBorder="1" applyAlignment="1">
      <alignment horizontal="center" vertical="center" wrapText="1" shrinkToFit="1"/>
    </xf>
    <xf numFmtId="0" fontId="0" fillId="0" borderId="1" xfId="0" applyBorder="1" applyAlignment="1" applyProtection="1">
      <alignment horizontal="center" vertical="center" wrapText="1" shrinkToFit="1"/>
      <protection locked="0"/>
    </xf>
    <xf numFmtId="0" fontId="0" fillId="0" borderId="6" xfId="0" applyBorder="1" applyAlignment="1" applyProtection="1">
      <alignment horizontal="center" vertical="center" wrapText="1" shrinkToFit="1"/>
      <protection locked="0"/>
    </xf>
    <xf numFmtId="0" fontId="0" fillId="0" borderId="8" xfId="0" applyBorder="1" applyAlignment="1" applyProtection="1">
      <alignment horizontal="center" vertical="center" wrapText="1" shrinkToFit="1"/>
      <protection locked="0"/>
    </xf>
    <xf numFmtId="0" fontId="0" fillId="0" borderId="9" xfId="0" applyBorder="1" applyAlignment="1" applyProtection="1">
      <alignment horizontal="center" vertical="center" wrapText="1" shrinkToFit="1"/>
      <protection locked="0"/>
    </xf>
    <xf numFmtId="0" fontId="6" fillId="0" borderId="15" xfId="0" applyFont="1" applyBorder="1" applyAlignment="1">
      <alignment horizontal="center" vertical="center"/>
    </xf>
    <xf numFmtId="0" fontId="10" fillId="0" borderId="0" xfId="0" applyFont="1"/>
    <xf numFmtId="0" fontId="11" fillId="0" borderId="0" xfId="0" applyFont="1"/>
    <xf numFmtId="0" fontId="0" fillId="0" borderId="0" xfId="0" applyAlignment="1">
      <alignment vertical="center" wrapText="1" shrinkToFit="1"/>
    </xf>
    <xf numFmtId="0" fontId="13" fillId="0" borderId="0" xfId="0" applyFont="1"/>
    <xf numFmtId="0" fontId="6" fillId="0" borderId="16" xfId="0" applyFont="1" applyBorder="1" applyAlignment="1">
      <alignment horizontal="center" vertical="center"/>
    </xf>
    <xf numFmtId="0" fontId="10" fillId="3" borderId="10" xfId="0" applyFont="1" applyFill="1" applyBorder="1" applyAlignment="1">
      <alignment horizontal="center" vertical="center"/>
    </xf>
    <xf numFmtId="0" fontId="12" fillId="3" borderId="10" xfId="0" applyFont="1" applyFill="1" applyBorder="1" applyAlignment="1">
      <alignment horizontal="center" vertical="center"/>
    </xf>
    <xf numFmtId="0" fontId="0" fillId="3" borderId="17"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8" xfId="0" applyFill="1" applyBorder="1" applyAlignment="1">
      <alignment horizontal="center"/>
    </xf>
    <xf numFmtId="0" fontId="0" fillId="3" borderId="19" xfId="0" applyFill="1" applyBorder="1" applyAlignment="1">
      <alignment horizontal="center"/>
    </xf>
    <xf numFmtId="0" fontId="0" fillId="8" borderId="17" xfId="0" applyFill="1" applyBorder="1" applyAlignment="1">
      <alignment horizontal="center" vertical="center" wrapText="1"/>
    </xf>
    <xf numFmtId="0" fontId="0" fillId="8" borderId="18" xfId="0" applyFill="1" applyBorder="1" applyAlignment="1">
      <alignment horizontal="center" vertical="center" wrapText="1"/>
    </xf>
    <xf numFmtId="0" fontId="0" fillId="8" borderId="13" xfId="0" applyFill="1" applyBorder="1" applyAlignment="1">
      <alignment horizontal="center"/>
    </xf>
    <xf numFmtId="0" fontId="0" fillId="4" borderId="17" xfId="0" applyFill="1" applyBorder="1" applyAlignment="1">
      <alignment horizontal="center" vertical="center" wrapText="1"/>
    </xf>
    <xf numFmtId="0" fontId="0" fillId="4" borderId="18" xfId="0" applyFill="1" applyBorder="1" applyAlignment="1">
      <alignment horizontal="center" vertical="center" wrapText="1"/>
    </xf>
    <xf numFmtId="0" fontId="0" fillId="4" borderId="19"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9" borderId="17" xfId="0" applyFill="1" applyBorder="1" applyAlignment="1">
      <alignment horizontal="center"/>
    </xf>
    <xf numFmtId="0" fontId="0" fillId="9" borderId="19" xfId="0" applyFill="1" applyBorder="1" applyAlignment="1">
      <alignment horizontal="center"/>
    </xf>
    <xf numFmtId="0" fontId="0" fillId="10" borderId="17" xfId="0" applyFill="1" applyBorder="1" applyAlignment="1">
      <alignment horizontal="center"/>
    </xf>
    <xf numFmtId="0" fontId="0" fillId="10" borderId="19" xfId="0" applyFill="1" applyBorder="1" applyAlignment="1">
      <alignment horizontal="center"/>
    </xf>
    <xf numFmtId="0" fontId="0" fillId="3" borderId="5" xfId="0" applyFill="1" applyBorder="1"/>
    <xf numFmtId="0" fontId="0" fillId="3" borderId="1" xfId="0" applyFill="1" applyBorder="1"/>
    <xf numFmtId="16" fontId="0" fillId="0" borderId="1" xfId="0" applyNumberFormat="1" applyBorder="1"/>
    <xf numFmtId="1" fontId="0" fillId="0" borderId="0" xfId="0" applyNumberFormat="1"/>
    <xf numFmtId="164" fontId="2" fillId="0" borderId="0" xfId="0" applyNumberFormat="1" applyFont="1" applyAlignment="1">
      <alignment horizontal="right"/>
    </xf>
    <xf numFmtId="1" fontId="2" fillId="0" borderId="0" xfId="0" applyNumberFormat="1" applyFont="1" applyAlignment="1">
      <alignment horizontal="right"/>
    </xf>
    <xf numFmtId="164" fontId="2" fillId="0" borderId="0" xfId="0" applyNumberFormat="1" applyFont="1"/>
    <xf numFmtId="1" fontId="2" fillId="0" borderId="0" xfId="0" applyNumberFormat="1" applyFont="1"/>
    <xf numFmtId="0" fontId="7" fillId="0" borderId="0" xfId="0" applyFont="1" applyAlignment="1">
      <alignment horizontal="center" vertical="center" wrapText="1" shrinkToFit="1"/>
    </xf>
    <xf numFmtId="0" fontId="4" fillId="0" borderId="0" xfId="0" applyFont="1" applyAlignment="1">
      <alignment horizontal="right" vertical="center" wrapText="1" shrinkToFit="1"/>
    </xf>
    <xf numFmtId="0" fontId="6" fillId="0" borderId="21" xfId="0" applyFont="1" applyBorder="1" applyAlignment="1">
      <alignment horizontal="center" vertical="center" wrapText="1" shrinkToFit="1"/>
    </xf>
    <xf numFmtId="0" fontId="6" fillId="0" borderId="22" xfId="0" applyFont="1" applyBorder="1" applyAlignment="1">
      <alignment horizontal="center" vertical="center" wrapText="1" shrinkToFit="1"/>
    </xf>
    <xf numFmtId="0" fontId="6" fillId="0" borderId="23" xfId="0" applyFont="1" applyBorder="1" applyAlignment="1">
      <alignment horizontal="center" vertical="center" wrapText="1" shrinkToFit="1"/>
    </xf>
    <xf numFmtId="164" fontId="0" fillId="0" borderId="0" xfId="0" applyNumberFormat="1" applyAlignment="1">
      <alignment horizontal="center" vertical="center" wrapText="1" shrinkToFit="1"/>
    </xf>
    <xf numFmtId="0" fontId="15" fillId="0" borderId="0" xfId="0" applyFont="1" applyAlignment="1">
      <alignment horizontal="center" vertical="center" shrinkToFit="1"/>
    </xf>
    <xf numFmtId="0" fontId="6" fillId="0" borderId="0" xfId="0" applyFont="1" applyAlignment="1">
      <alignment horizontal="center" vertical="center" wrapText="1" shrinkToFit="1"/>
    </xf>
    <xf numFmtId="0" fontId="0" fillId="0" borderId="0" xfId="0" applyAlignment="1" applyProtection="1">
      <alignment horizontal="center" vertical="center" wrapText="1" shrinkToFit="1"/>
      <protection locked="0"/>
    </xf>
    <xf numFmtId="0" fontId="0" fillId="0" borderId="3" xfId="0" applyBorder="1" applyAlignment="1">
      <alignment horizontal="center" vertical="center" wrapText="1" shrinkToFit="1"/>
    </xf>
    <xf numFmtId="0" fontId="0" fillId="0" borderId="4" xfId="0" applyBorder="1" applyAlignment="1">
      <alignment horizontal="center" vertical="center" wrapText="1" shrinkToFit="1"/>
    </xf>
    <xf numFmtId="0" fontId="0" fillId="0" borderId="5" xfId="0" applyBorder="1" applyAlignment="1">
      <alignment horizontal="center" vertical="center" wrapText="1" shrinkToFit="1"/>
    </xf>
    <xf numFmtId="0" fontId="6" fillId="0" borderId="28" xfId="0" applyFont="1" applyBorder="1" applyAlignment="1">
      <alignment horizontal="center" vertical="center" wrapText="1" shrinkToFit="1"/>
    </xf>
    <xf numFmtId="0" fontId="6" fillId="0" borderId="29" xfId="0" applyFont="1" applyBorder="1" applyAlignment="1">
      <alignment horizontal="center" vertical="center" wrapText="1" shrinkToFit="1"/>
    </xf>
    <xf numFmtId="0" fontId="6" fillId="0" borderId="30" xfId="0" applyFont="1" applyBorder="1" applyAlignment="1">
      <alignment horizontal="center" vertical="center" wrapText="1" shrinkToFit="1"/>
    </xf>
    <xf numFmtId="0" fontId="16" fillId="0" borderId="0" xfId="0" applyFont="1" applyAlignment="1">
      <alignment horizontal="center" vertical="center" wrapText="1" shrinkToFit="1"/>
    </xf>
    <xf numFmtId="0" fontId="0" fillId="0" borderId="1" xfId="0" applyBorder="1" applyAlignment="1">
      <alignment horizontal="center"/>
    </xf>
    <xf numFmtId="0" fontId="0" fillId="0" borderId="6" xfId="0" applyBorder="1" applyAlignment="1">
      <alignment horizontal="center"/>
    </xf>
    <xf numFmtId="0" fontId="0" fillId="0" borderId="1" xfId="0" applyBorder="1" applyAlignment="1">
      <alignment horizontal="center" vertical="center"/>
    </xf>
    <xf numFmtId="0" fontId="0" fillId="0" borderId="6" xfId="0" applyBorder="1" applyAlignment="1">
      <alignment horizontal="center" vertical="center"/>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0" fillId="0" borderId="1" xfId="0" applyBorder="1" applyAlignment="1">
      <alignment horizontal="center" vertical="center" wrapText="1"/>
    </xf>
    <xf numFmtId="0" fontId="0" fillId="0" borderId="6" xfId="0" applyBorder="1" applyAlignment="1">
      <alignment horizontal="center" vertical="center" wrapText="1"/>
    </xf>
    <xf numFmtId="17" fontId="0" fillId="5" borderId="2" xfId="0" applyNumberForma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0" borderId="26" xfId="0" applyBorder="1" applyAlignment="1">
      <alignment horizontal="center" vertical="center" wrapText="1" shrinkToFit="1"/>
    </xf>
    <xf numFmtId="0" fontId="0" fillId="0" borderId="25" xfId="0" applyBorder="1" applyAlignment="1">
      <alignment horizontal="center" vertical="center" wrapText="1" shrinkToFit="1"/>
    </xf>
    <xf numFmtId="0" fontId="0" fillId="0" borderId="27" xfId="0" applyBorder="1" applyAlignment="1">
      <alignment horizontal="center" vertical="center" wrapText="1" shrinkToFit="1"/>
    </xf>
    <xf numFmtId="0" fontId="3" fillId="0" borderId="0" xfId="0" applyFont="1" applyAlignment="1">
      <alignment horizontal="center" vertical="center" wrapText="1" shrinkToFit="1"/>
    </xf>
    <xf numFmtId="0" fontId="7" fillId="0" borderId="0" xfId="0" applyFont="1" applyAlignment="1">
      <alignment horizontal="center" vertical="center" wrapText="1" shrinkToFit="1"/>
    </xf>
    <xf numFmtId="0" fontId="15" fillId="0" borderId="0" xfId="0" applyFont="1" applyAlignment="1">
      <alignment horizontal="center" vertical="center" shrinkToFit="1"/>
    </xf>
    <xf numFmtId="0" fontId="0" fillId="0" borderId="24" xfId="0" applyBorder="1" applyAlignment="1">
      <alignment horizontal="center" vertical="center" wrapText="1" shrinkToFit="1"/>
    </xf>
    <xf numFmtId="164" fontId="4" fillId="0" borderId="0" xfId="0" applyNumberFormat="1" applyFont="1" applyAlignment="1">
      <alignment horizontal="left" vertical="center" wrapText="1" shrinkToFit="1"/>
    </xf>
    <xf numFmtId="0" fontId="14" fillId="9" borderId="12" xfId="0" applyFont="1" applyFill="1" applyBorder="1" applyAlignment="1">
      <alignment horizontal="center" vertical="center" textRotation="90" wrapText="1" shrinkToFit="1"/>
    </xf>
    <xf numFmtId="0" fontId="14" fillId="9" borderId="11" xfId="0" applyFont="1" applyFill="1" applyBorder="1" applyAlignment="1">
      <alignment horizontal="center" vertical="center" textRotation="90" wrapText="1" shrinkToFit="1"/>
    </xf>
    <xf numFmtId="0" fontId="14" fillId="9" borderId="20" xfId="0" applyFont="1" applyFill="1" applyBorder="1" applyAlignment="1">
      <alignment horizontal="center" vertical="center" textRotation="90" wrapText="1" shrinkToFit="1"/>
    </xf>
    <xf numFmtId="0" fontId="0" fillId="0" borderId="15" xfId="0" applyBorder="1" applyAlignment="1">
      <alignment horizontal="center" vertical="center"/>
    </xf>
    <xf numFmtId="0" fontId="0" fillId="0" borderId="16" xfId="0" applyBorder="1" applyAlignment="1">
      <alignment horizontal="center" vertical="center"/>
    </xf>
    <xf numFmtId="0" fontId="3" fillId="0" borderId="0" xfId="0" applyFont="1" applyAlignment="1">
      <alignment horizontal="center" vertical="center"/>
    </xf>
  </cellXfs>
  <cellStyles count="1">
    <cellStyle name="Normal" xfId="0" builtinId="0"/>
  </cellStyles>
  <dxfs count="416">
    <dxf>
      <font>
        <b/>
        <i/>
        <color rgb="FFFF0000"/>
      </font>
      <fill>
        <patternFill>
          <bgColor rgb="FFFFFF0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theme="6" tint="-0.499984740745262"/>
        </patternFill>
      </fill>
    </dxf>
    <dxf>
      <fill>
        <patternFill>
          <bgColor rgb="FFFF0000"/>
        </patternFill>
      </fill>
    </dxf>
    <dxf>
      <fill>
        <patternFill>
          <bgColor rgb="FF92D050"/>
        </patternFill>
      </fill>
    </dxf>
    <dxf>
      <fill>
        <patternFill>
          <bgColor rgb="FF92D050"/>
        </patternFill>
      </fill>
    </dxf>
    <dxf>
      <fill>
        <patternFill>
          <bgColor rgb="FF00B0F0"/>
        </patternFill>
      </fill>
    </dxf>
    <dxf>
      <fill>
        <patternFill>
          <bgColor rgb="FF00B0F0"/>
        </patternFill>
      </fill>
    </dxf>
    <dxf>
      <fill>
        <patternFill>
          <bgColor rgb="FF00B0F0"/>
        </patternFill>
      </fill>
    </dxf>
    <dxf>
      <fill>
        <patternFill>
          <bgColor rgb="FF00B0F0"/>
        </patternFill>
      </fill>
      <border>
        <left style="thin">
          <color rgb="FFFF0000"/>
        </left>
        <right style="thin">
          <color rgb="FFFF0000"/>
        </right>
        <top style="thin">
          <color rgb="FFFF0000"/>
        </top>
        <bottom style="thin">
          <color rgb="FFFF0000"/>
        </bottom>
        <vertical/>
        <horizontal/>
      </border>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4772A"/>
        </patternFill>
      </fill>
    </dxf>
    <dxf>
      <fill>
        <patternFill>
          <bgColor rgb="FFF4772A"/>
        </patternFill>
      </fill>
    </dxf>
    <dxf>
      <fill>
        <patternFill>
          <bgColor rgb="FFF4772A"/>
        </patternFill>
      </fill>
    </dxf>
    <dxf>
      <fill>
        <patternFill>
          <bgColor rgb="FFF4772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F4772A"/>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4772A"/>
        </patternFill>
      </fill>
    </dxf>
    <dxf>
      <fill>
        <patternFill>
          <bgColor rgb="FFFFFF00"/>
        </patternFill>
      </fill>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954ECA"/>
        </patternFill>
      </fill>
    </dxf>
    <dxf>
      <fill>
        <patternFill>
          <bgColor rgb="FFFF43A1"/>
        </patternFill>
      </fill>
    </dxf>
    <dxf>
      <fill>
        <patternFill>
          <bgColor rgb="FFFF43A1"/>
        </patternFill>
      </fill>
    </dxf>
    <dxf>
      <fill>
        <patternFill>
          <bgColor rgb="FF954EC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92D050"/>
        </patternFill>
      </fill>
    </dxf>
    <dxf>
      <fill>
        <patternFill>
          <bgColor rgb="FFFFFF00"/>
        </patternFill>
      </fill>
    </dxf>
    <dxf>
      <font>
        <strike val="0"/>
        <color theme="0"/>
      </font>
      <fill>
        <patternFill>
          <bgColor theme="0"/>
        </patternFill>
      </fill>
    </dxf>
    <dxf>
      <fill>
        <patternFill>
          <bgColor rgb="FFC000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theme="6" tint="-0.499984740745262"/>
        </patternFill>
      </fill>
    </dxf>
    <dxf>
      <fill>
        <patternFill>
          <bgColor rgb="FFFF0000"/>
        </patternFill>
      </fill>
    </dxf>
    <dxf>
      <fill>
        <patternFill>
          <bgColor rgb="FF92D050"/>
        </patternFill>
      </fill>
    </dxf>
    <dxf>
      <fill>
        <patternFill>
          <bgColor rgb="FF92D050"/>
        </patternFill>
      </fill>
    </dxf>
    <dxf>
      <fill>
        <patternFill>
          <bgColor rgb="FF00B0F0"/>
        </patternFill>
      </fill>
    </dxf>
    <dxf>
      <fill>
        <patternFill>
          <bgColor rgb="FF00B0F0"/>
        </patternFill>
      </fill>
    </dxf>
    <dxf>
      <fill>
        <patternFill>
          <bgColor rgb="FF00B0F0"/>
        </patternFill>
      </fill>
    </dxf>
    <dxf>
      <fill>
        <patternFill>
          <bgColor rgb="FF00B0F0"/>
        </patternFill>
      </fill>
      <border>
        <left style="thin">
          <color rgb="FFFF0000"/>
        </left>
        <right style="thin">
          <color rgb="FFFF0000"/>
        </right>
        <top style="thin">
          <color rgb="FFFF0000"/>
        </top>
        <bottom style="thin">
          <color rgb="FFFF0000"/>
        </bottom>
        <vertical/>
        <horizontal/>
      </border>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4772A"/>
        </patternFill>
      </fill>
    </dxf>
    <dxf>
      <fill>
        <patternFill>
          <bgColor rgb="FFF4772A"/>
        </patternFill>
      </fill>
    </dxf>
    <dxf>
      <fill>
        <patternFill>
          <bgColor rgb="FFF4772A"/>
        </patternFill>
      </fill>
    </dxf>
    <dxf>
      <fill>
        <patternFill>
          <bgColor rgb="FFF4772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F4772A"/>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4772A"/>
        </patternFill>
      </fill>
    </dxf>
    <dxf>
      <fill>
        <patternFill>
          <bgColor rgb="FFFFFF00"/>
        </patternFill>
      </fill>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954ECA"/>
        </patternFill>
      </fill>
    </dxf>
    <dxf>
      <fill>
        <patternFill>
          <bgColor rgb="FFFF43A1"/>
        </patternFill>
      </fill>
    </dxf>
    <dxf>
      <fill>
        <patternFill>
          <bgColor rgb="FFFF43A1"/>
        </patternFill>
      </fill>
    </dxf>
    <dxf>
      <fill>
        <patternFill>
          <bgColor rgb="FF954EC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92D050"/>
        </patternFill>
      </fill>
    </dxf>
    <dxf>
      <fill>
        <patternFill>
          <bgColor rgb="FFFFFF00"/>
        </patternFill>
      </fill>
    </dxf>
    <dxf>
      <font>
        <strike val="0"/>
        <color theme="0"/>
      </font>
      <fill>
        <patternFill>
          <bgColor theme="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theme="6" tint="-0.499984740745262"/>
        </patternFill>
      </fill>
    </dxf>
    <dxf>
      <fill>
        <patternFill>
          <bgColor rgb="FFFF0000"/>
        </patternFill>
      </fill>
    </dxf>
    <dxf>
      <fill>
        <patternFill>
          <bgColor rgb="FF92D050"/>
        </patternFill>
      </fill>
    </dxf>
    <dxf>
      <fill>
        <patternFill>
          <bgColor rgb="FF92D050"/>
        </patternFill>
      </fill>
    </dxf>
    <dxf>
      <fill>
        <patternFill>
          <bgColor rgb="FF00B0F0"/>
        </patternFill>
      </fill>
    </dxf>
    <dxf>
      <fill>
        <patternFill>
          <bgColor rgb="FF00B0F0"/>
        </patternFill>
      </fill>
    </dxf>
    <dxf>
      <fill>
        <patternFill>
          <bgColor rgb="FF00B0F0"/>
        </patternFill>
      </fill>
    </dxf>
    <dxf>
      <fill>
        <patternFill>
          <bgColor rgb="FF00B0F0"/>
        </patternFill>
      </fill>
      <border>
        <left style="thin">
          <color rgb="FFFF0000"/>
        </left>
        <right style="thin">
          <color rgb="FFFF0000"/>
        </right>
        <top style="thin">
          <color rgb="FFFF0000"/>
        </top>
        <bottom style="thin">
          <color rgb="FFFF0000"/>
        </bottom>
        <vertical/>
        <horizontal/>
      </border>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4772A"/>
        </patternFill>
      </fill>
    </dxf>
    <dxf>
      <fill>
        <patternFill>
          <bgColor rgb="FFF4772A"/>
        </patternFill>
      </fill>
    </dxf>
    <dxf>
      <fill>
        <patternFill>
          <bgColor rgb="FFF4772A"/>
        </patternFill>
      </fill>
    </dxf>
    <dxf>
      <fill>
        <patternFill>
          <bgColor rgb="FFF4772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F4772A"/>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4772A"/>
        </patternFill>
      </fill>
    </dxf>
    <dxf>
      <fill>
        <patternFill>
          <bgColor rgb="FFFFFF00"/>
        </patternFill>
      </fill>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954ECA"/>
        </patternFill>
      </fill>
    </dxf>
    <dxf>
      <fill>
        <patternFill>
          <bgColor rgb="FFFF43A1"/>
        </patternFill>
      </fill>
    </dxf>
    <dxf>
      <fill>
        <patternFill>
          <bgColor rgb="FFFF43A1"/>
        </patternFill>
      </fill>
    </dxf>
    <dxf>
      <fill>
        <patternFill>
          <bgColor rgb="FF954EC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92D050"/>
        </patternFill>
      </fill>
    </dxf>
    <dxf>
      <fill>
        <patternFill>
          <bgColor rgb="FFFFFF00"/>
        </patternFill>
      </fill>
    </dxf>
    <dxf>
      <font>
        <strike val="0"/>
        <color theme="0"/>
      </font>
      <fill>
        <patternFill>
          <bgColor theme="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theme="6" tint="-0.499984740745262"/>
        </patternFill>
      </fill>
    </dxf>
    <dxf>
      <fill>
        <patternFill>
          <bgColor rgb="FFFF0000"/>
        </patternFill>
      </fill>
    </dxf>
    <dxf>
      <fill>
        <patternFill>
          <bgColor rgb="FF92D050"/>
        </patternFill>
      </fill>
    </dxf>
    <dxf>
      <fill>
        <patternFill>
          <bgColor rgb="FF92D050"/>
        </patternFill>
      </fill>
    </dxf>
    <dxf>
      <fill>
        <patternFill>
          <bgColor rgb="FF00B0F0"/>
        </patternFill>
      </fill>
    </dxf>
    <dxf>
      <fill>
        <patternFill>
          <bgColor rgb="FF00B0F0"/>
        </patternFill>
      </fill>
    </dxf>
    <dxf>
      <fill>
        <patternFill>
          <bgColor rgb="FF00B0F0"/>
        </patternFill>
      </fill>
    </dxf>
    <dxf>
      <fill>
        <patternFill>
          <bgColor rgb="FF00B0F0"/>
        </patternFill>
      </fill>
      <border>
        <left style="thin">
          <color rgb="FFFF0000"/>
        </left>
        <right style="thin">
          <color rgb="FFFF0000"/>
        </right>
        <top style="thin">
          <color rgb="FFFF0000"/>
        </top>
        <bottom style="thin">
          <color rgb="FFFF0000"/>
        </bottom>
        <vertical/>
        <horizontal/>
      </border>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4772A"/>
        </patternFill>
      </fill>
    </dxf>
    <dxf>
      <fill>
        <patternFill>
          <bgColor rgb="FFF4772A"/>
        </patternFill>
      </fill>
    </dxf>
    <dxf>
      <fill>
        <patternFill>
          <bgColor rgb="FFF4772A"/>
        </patternFill>
      </fill>
    </dxf>
    <dxf>
      <fill>
        <patternFill>
          <bgColor rgb="FFF4772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F4772A"/>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4772A"/>
        </patternFill>
      </fill>
    </dxf>
    <dxf>
      <fill>
        <patternFill>
          <bgColor rgb="FFFFFF00"/>
        </patternFill>
      </fill>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954ECA"/>
        </patternFill>
      </fill>
    </dxf>
    <dxf>
      <fill>
        <patternFill>
          <bgColor rgb="FFFF43A1"/>
        </patternFill>
      </fill>
    </dxf>
    <dxf>
      <fill>
        <patternFill>
          <bgColor rgb="FFFF43A1"/>
        </patternFill>
      </fill>
    </dxf>
    <dxf>
      <fill>
        <patternFill>
          <bgColor rgb="FF954EC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92D050"/>
        </patternFill>
      </fill>
    </dxf>
    <dxf>
      <fill>
        <patternFill>
          <bgColor rgb="FFFFFF00"/>
        </patternFill>
      </fill>
    </dxf>
    <dxf>
      <font>
        <strike val="0"/>
        <color theme="0"/>
      </font>
      <fill>
        <patternFill>
          <bgColor theme="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theme="6" tint="-0.499984740745262"/>
        </patternFill>
      </fill>
    </dxf>
    <dxf>
      <fill>
        <patternFill>
          <bgColor rgb="FFFF0000"/>
        </patternFill>
      </fill>
    </dxf>
    <dxf>
      <fill>
        <patternFill>
          <bgColor rgb="FF92D050"/>
        </patternFill>
      </fill>
    </dxf>
    <dxf>
      <fill>
        <patternFill>
          <bgColor rgb="FF92D050"/>
        </patternFill>
      </fill>
    </dxf>
    <dxf>
      <fill>
        <patternFill>
          <bgColor rgb="FF00B0F0"/>
        </patternFill>
      </fill>
    </dxf>
    <dxf>
      <fill>
        <patternFill>
          <bgColor rgb="FF00B0F0"/>
        </patternFill>
      </fill>
    </dxf>
    <dxf>
      <fill>
        <patternFill>
          <bgColor rgb="FF00B0F0"/>
        </patternFill>
      </fill>
    </dxf>
    <dxf>
      <fill>
        <patternFill>
          <bgColor rgb="FF00B0F0"/>
        </patternFill>
      </fill>
      <border>
        <left style="thin">
          <color rgb="FFFF0000"/>
        </left>
        <right style="thin">
          <color rgb="FFFF0000"/>
        </right>
        <top style="thin">
          <color rgb="FFFF0000"/>
        </top>
        <bottom style="thin">
          <color rgb="FFFF0000"/>
        </bottom>
        <vertical/>
        <horizontal/>
      </border>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4772A"/>
        </patternFill>
      </fill>
    </dxf>
    <dxf>
      <fill>
        <patternFill>
          <bgColor rgb="FFF4772A"/>
        </patternFill>
      </fill>
    </dxf>
    <dxf>
      <fill>
        <patternFill>
          <bgColor rgb="FFF4772A"/>
        </patternFill>
      </fill>
    </dxf>
    <dxf>
      <fill>
        <patternFill>
          <bgColor rgb="FFF4772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F4772A"/>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4772A"/>
        </patternFill>
      </fill>
    </dxf>
    <dxf>
      <fill>
        <patternFill>
          <bgColor rgb="FFFFFF00"/>
        </patternFill>
      </fill>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954ECA"/>
        </patternFill>
      </fill>
    </dxf>
    <dxf>
      <fill>
        <patternFill>
          <bgColor rgb="FFFF43A1"/>
        </patternFill>
      </fill>
    </dxf>
    <dxf>
      <fill>
        <patternFill>
          <bgColor rgb="FFFF43A1"/>
        </patternFill>
      </fill>
    </dxf>
    <dxf>
      <fill>
        <patternFill>
          <bgColor rgb="FF954EC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92D050"/>
        </patternFill>
      </fill>
    </dxf>
    <dxf>
      <fill>
        <patternFill>
          <bgColor rgb="FFFFFF00"/>
        </patternFill>
      </fill>
    </dxf>
    <dxf>
      <font>
        <strike val="0"/>
        <color theme="0"/>
      </font>
      <fill>
        <patternFill>
          <bgColor theme="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theme="6" tint="-0.499984740745262"/>
        </patternFill>
      </fill>
    </dxf>
    <dxf>
      <fill>
        <patternFill>
          <bgColor rgb="FFFF0000"/>
        </patternFill>
      </fill>
    </dxf>
    <dxf>
      <fill>
        <patternFill>
          <bgColor rgb="FF92D050"/>
        </patternFill>
      </fill>
    </dxf>
    <dxf>
      <fill>
        <patternFill>
          <bgColor rgb="FF92D050"/>
        </patternFill>
      </fill>
    </dxf>
    <dxf>
      <fill>
        <patternFill>
          <bgColor rgb="FF00B0F0"/>
        </patternFill>
      </fill>
    </dxf>
    <dxf>
      <fill>
        <patternFill>
          <bgColor rgb="FF00B0F0"/>
        </patternFill>
      </fill>
    </dxf>
    <dxf>
      <fill>
        <patternFill>
          <bgColor rgb="FF00B0F0"/>
        </patternFill>
      </fill>
    </dxf>
    <dxf>
      <fill>
        <patternFill>
          <bgColor rgb="FF00B0F0"/>
        </patternFill>
      </fill>
      <border>
        <left style="thin">
          <color rgb="FFFF0000"/>
        </left>
        <right style="thin">
          <color rgb="FFFF0000"/>
        </right>
        <top style="thin">
          <color rgb="FFFF0000"/>
        </top>
        <bottom style="thin">
          <color rgb="FFFF0000"/>
        </bottom>
        <vertical/>
        <horizontal/>
      </border>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4772A"/>
        </patternFill>
      </fill>
    </dxf>
    <dxf>
      <fill>
        <patternFill>
          <bgColor rgb="FFF4772A"/>
        </patternFill>
      </fill>
    </dxf>
    <dxf>
      <fill>
        <patternFill>
          <bgColor rgb="FFF4772A"/>
        </patternFill>
      </fill>
    </dxf>
    <dxf>
      <fill>
        <patternFill>
          <bgColor rgb="FFF4772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F4772A"/>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4772A"/>
        </patternFill>
      </fill>
    </dxf>
    <dxf>
      <fill>
        <patternFill>
          <bgColor rgb="FFFFFF00"/>
        </patternFill>
      </fill>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954ECA"/>
        </patternFill>
      </fill>
    </dxf>
    <dxf>
      <fill>
        <patternFill>
          <bgColor rgb="FFFF43A1"/>
        </patternFill>
      </fill>
    </dxf>
    <dxf>
      <fill>
        <patternFill>
          <bgColor rgb="FFFF43A1"/>
        </patternFill>
      </fill>
    </dxf>
    <dxf>
      <fill>
        <patternFill>
          <bgColor rgb="FF954EC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92D050"/>
        </patternFill>
      </fill>
    </dxf>
    <dxf>
      <fill>
        <patternFill>
          <bgColor rgb="FFFFFF00"/>
        </patternFill>
      </fill>
    </dxf>
    <dxf>
      <font>
        <strike val="0"/>
        <color theme="0"/>
      </font>
      <fill>
        <patternFill>
          <bgColor theme="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theme="6" tint="-0.499984740745262"/>
        </patternFill>
      </fill>
    </dxf>
    <dxf>
      <fill>
        <patternFill>
          <bgColor rgb="FFFF0000"/>
        </patternFill>
      </fill>
    </dxf>
    <dxf>
      <fill>
        <patternFill>
          <bgColor rgb="FF92D050"/>
        </patternFill>
      </fill>
    </dxf>
    <dxf>
      <fill>
        <patternFill>
          <bgColor rgb="FF92D050"/>
        </patternFill>
      </fill>
    </dxf>
    <dxf>
      <fill>
        <patternFill>
          <bgColor rgb="FF00B0F0"/>
        </patternFill>
      </fill>
    </dxf>
    <dxf>
      <fill>
        <patternFill>
          <bgColor rgb="FF00B0F0"/>
        </patternFill>
      </fill>
    </dxf>
    <dxf>
      <fill>
        <patternFill>
          <bgColor rgb="FF00B0F0"/>
        </patternFill>
      </fill>
    </dxf>
    <dxf>
      <fill>
        <patternFill>
          <bgColor rgb="FF00B0F0"/>
        </patternFill>
      </fill>
      <border>
        <left style="thin">
          <color rgb="FFFF0000"/>
        </left>
        <right style="thin">
          <color rgb="FFFF0000"/>
        </right>
        <top style="thin">
          <color rgb="FFFF0000"/>
        </top>
        <bottom style="thin">
          <color rgb="FFFF0000"/>
        </bottom>
        <vertical/>
        <horizontal/>
      </border>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4772A"/>
        </patternFill>
      </fill>
    </dxf>
    <dxf>
      <fill>
        <patternFill>
          <bgColor rgb="FFF4772A"/>
        </patternFill>
      </fill>
    </dxf>
    <dxf>
      <fill>
        <patternFill>
          <bgColor rgb="FFF4772A"/>
        </patternFill>
      </fill>
    </dxf>
    <dxf>
      <fill>
        <patternFill>
          <bgColor rgb="FFF4772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F4772A"/>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4772A"/>
        </patternFill>
      </fill>
    </dxf>
    <dxf>
      <fill>
        <patternFill>
          <bgColor rgb="FFFFFF00"/>
        </patternFill>
      </fill>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954ECA"/>
        </patternFill>
      </fill>
    </dxf>
    <dxf>
      <fill>
        <patternFill>
          <bgColor rgb="FFFF43A1"/>
        </patternFill>
      </fill>
    </dxf>
    <dxf>
      <fill>
        <patternFill>
          <bgColor rgb="FFFF43A1"/>
        </patternFill>
      </fill>
    </dxf>
    <dxf>
      <fill>
        <patternFill>
          <bgColor rgb="FF954EC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92D050"/>
        </patternFill>
      </fill>
    </dxf>
    <dxf>
      <fill>
        <patternFill>
          <bgColor rgb="FFFFFF00"/>
        </patternFill>
      </fill>
    </dxf>
    <dxf>
      <font>
        <strike val="0"/>
        <color theme="0"/>
      </font>
      <fill>
        <patternFill>
          <bgColor theme="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theme="6" tint="-0.499984740745262"/>
        </patternFill>
      </fill>
    </dxf>
    <dxf>
      <fill>
        <patternFill>
          <bgColor rgb="FFFF0000"/>
        </patternFill>
      </fill>
    </dxf>
    <dxf>
      <fill>
        <patternFill>
          <bgColor rgb="FF92D050"/>
        </patternFill>
      </fill>
    </dxf>
    <dxf>
      <fill>
        <patternFill>
          <bgColor rgb="FF92D050"/>
        </patternFill>
      </fill>
    </dxf>
    <dxf>
      <fill>
        <patternFill>
          <bgColor rgb="FF00B0F0"/>
        </patternFill>
      </fill>
    </dxf>
    <dxf>
      <fill>
        <patternFill>
          <bgColor rgb="FF00B0F0"/>
        </patternFill>
      </fill>
    </dxf>
    <dxf>
      <fill>
        <patternFill>
          <bgColor rgb="FF00B0F0"/>
        </patternFill>
      </fill>
    </dxf>
    <dxf>
      <fill>
        <patternFill>
          <bgColor rgb="FF00B0F0"/>
        </patternFill>
      </fill>
      <border>
        <left style="thin">
          <color rgb="FFFF0000"/>
        </left>
        <right style="thin">
          <color rgb="FFFF0000"/>
        </right>
        <top style="thin">
          <color rgb="FFFF0000"/>
        </top>
        <bottom style="thin">
          <color rgb="FFFF0000"/>
        </bottom>
        <vertical/>
        <horizontal/>
      </border>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4772A"/>
        </patternFill>
      </fill>
    </dxf>
    <dxf>
      <fill>
        <patternFill>
          <bgColor rgb="FFF4772A"/>
        </patternFill>
      </fill>
    </dxf>
    <dxf>
      <fill>
        <patternFill>
          <bgColor rgb="FFF4772A"/>
        </patternFill>
      </fill>
    </dxf>
    <dxf>
      <fill>
        <patternFill>
          <bgColor rgb="FFF4772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F4772A"/>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4772A"/>
        </patternFill>
      </fill>
    </dxf>
    <dxf>
      <fill>
        <patternFill>
          <bgColor rgb="FFFFFF00"/>
        </patternFill>
      </fill>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954ECA"/>
        </patternFill>
      </fill>
    </dxf>
    <dxf>
      <fill>
        <patternFill>
          <bgColor rgb="FFFF43A1"/>
        </patternFill>
      </fill>
    </dxf>
    <dxf>
      <fill>
        <patternFill>
          <bgColor rgb="FFFF43A1"/>
        </patternFill>
      </fill>
    </dxf>
    <dxf>
      <fill>
        <patternFill>
          <bgColor rgb="FF954EC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92D050"/>
        </patternFill>
      </fill>
    </dxf>
    <dxf>
      <fill>
        <patternFill>
          <bgColor rgb="FFFFFF00"/>
        </patternFill>
      </fill>
    </dxf>
    <dxf>
      <font>
        <strike val="0"/>
        <color theme="0"/>
      </font>
      <fill>
        <patternFill>
          <bgColor theme="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theme="6" tint="-0.499984740745262"/>
        </patternFill>
      </fill>
    </dxf>
    <dxf>
      <fill>
        <patternFill>
          <bgColor rgb="FFFF0000"/>
        </patternFill>
      </fill>
    </dxf>
    <dxf>
      <fill>
        <patternFill>
          <bgColor rgb="FF92D050"/>
        </patternFill>
      </fill>
    </dxf>
    <dxf>
      <fill>
        <patternFill>
          <bgColor rgb="FF92D050"/>
        </patternFill>
      </fill>
    </dxf>
    <dxf>
      <fill>
        <patternFill>
          <bgColor rgb="FF00B0F0"/>
        </patternFill>
      </fill>
    </dxf>
    <dxf>
      <fill>
        <patternFill>
          <bgColor rgb="FF00B0F0"/>
        </patternFill>
      </fill>
    </dxf>
    <dxf>
      <fill>
        <patternFill>
          <bgColor rgb="FF00B0F0"/>
        </patternFill>
      </fill>
    </dxf>
    <dxf>
      <fill>
        <patternFill>
          <bgColor rgb="FF00B0F0"/>
        </patternFill>
      </fill>
      <border>
        <left style="thin">
          <color rgb="FFFF0000"/>
        </left>
        <right style="thin">
          <color rgb="FFFF0000"/>
        </right>
        <top style="thin">
          <color rgb="FFFF0000"/>
        </top>
        <bottom style="thin">
          <color rgb="FFFF0000"/>
        </bottom>
        <vertical/>
        <horizontal/>
      </border>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4772A"/>
        </patternFill>
      </fill>
    </dxf>
    <dxf>
      <fill>
        <patternFill>
          <bgColor rgb="FFF4772A"/>
        </patternFill>
      </fill>
    </dxf>
    <dxf>
      <fill>
        <patternFill>
          <bgColor rgb="FFF4772A"/>
        </patternFill>
      </fill>
    </dxf>
    <dxf>
      <fill>
        <patternFill>
          <bgColor rgb="FFF4772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F4772A"/>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4772A"/>
        </patternFill>
      </fill>
    </dxf>
    <dxf>
      <fill>
        <patternFill>
          <bgColor rgb="FFFFFF00"/>
        </patternFill>
      </fill>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954ECA"/>
        </patternFill>
      </fill>
    </dxf>
    <dxf>
      <fill>
        <patternFill>
          <bgColor rgb="FFFF43A1"/>
        </patternFill>
      </fill>
    </dxf>
    <dxf>
      <fill>
        <patternFill>
          <bgColor rgb="FFFF43A1"/>
        </patternFill>
      </fill>
    </dxf>
    <dxf>
      <fill>
        <patternFill>
          <bgColor rgb="FF954EC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92D050"/>
        </patternFill>
      </fill>
    </dxf>
    <dxf>
      <fill>
        <patternFill>
          <bgColor rgb="FFFFFF00"/>
        </patternFill>
      </fill>
    </dxf>
    <dxf>
      <font>
        <strike val="0"/>
        <color theme="0"/>
      </font>
      <fill>
        <patternFill>
          <bgColor theme="0"/>
        </patternFill>
      </fill>
    </dxf>
    <dxf>
      <font>
        <b/>
        <i val="0"/>
        <color rgb="FF002060"/>
      </font>
      <fill>
        <patternFill patternType="solid">
          <bgColor theme="0"/>
        </patternFill>
      </fill>
    </dxf>
    <dxf>
      <fill>
        <patternFill>
          <bgColor rgb="FFC00000"/>
        </patternFill>
      </fill>
    </dxf>
    <dxf>
      <fill>
        <patternFill>
          <bgColor rgb="FFFF0000"/>
        </patternFill>
      </fill>
    </dxf>
    <dxf>
      <fill>
        <patternFill>
          <bgColor rgb="FFFFC000"/>
        </patternFill>
      </fill>
    </dxf>
    <dxf>
      <fill>
        <patternFill>
          <bgColor theme="2" tint="-0.749961851863155"/>
        </patternFill>
      </fill>
    </dxf>
    <dxf>
      <fill>
        <patternFill>
          <bgColor theme="2" tint="-9.9948118533890809E-2"/>
        </patternFill>
      </fill>
    </dxf>
    <dxf>
      <fill>
        <patternFill>
          <bgColor rgb="FFFFFF00"/>
        </patternFill>
      </fill>
    </dxf>
    <dxf>
      <fill>
        <patternFill>
          <bgColor theme="6" tint="-0.499984740745262"/>
        </patternFill>
      </fill>
    </dxf>
    <dxf>
      <fill>
        <patternFill>
          <bgColor rgb="FFFF0000"/>
        </patternFill>
      </fill>
    </dxf>
    <dxf>
      <fill>
        <patternFill>
          <bgColor rgb="FF92D050"/>
        </patternFill>
      </fill>
    </dxf>
    <dxf>
      <fill>
        <patternFill>
          <bgColor rgb="FF92D050"/>
        </patternFill>
      </fill>
    </dxf>
    <dxf>
      <fill>
        <patternFill>
          <bgColor rgb="FF00B0F0"/>
        </patternFill>
      </fill>
    </dxf>
    <dxf>
      <fill>
        <patternFill>
          <bgColor rgb="FF00B0F0"/>
        </patternFill>
      </fill>
    </dxf>
    <dxf>
      <fill>
        <patternFill>
          <bgColor rgb="FF00B0F0"/>
        </patternFill>
      </fill>
    </dxf>
    <dxf>
      <fill>
        <patternFill>
          <bgColor rgb="FF00B0F0"/>
        </patternFill>
      </fill>
      <border>
        <left style="thin">
          <color rgb="FFFF0000"/>
        </left>
        <right style="thin">
          <color rgb="FFFF0000"/>
        </right>
        <top style="thin">
          <color rgb="FFFF0000"/>
        </top>
        <bottom style="thin">
          <color rgb="FFFF0000"/>
        </bottom>
        <vertical/>
        <horizontal/>
      </border>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4772A"/>
        </patternFill>
      </fill>
    </dxf>
    <dxf>
      <fill>
        <patternFill>
          <bgColor rgb="FFF4772A"/>
        </patternFill>
      </fill>
    </dxf>
    <dxf>
      <fill>
        <patternFill>
          <bgColor rgb="FFF4772A"/>
        </patternFill>
      </fill>
    </dxf>
    <dxf>
      <fill>
        <patternFill>
          <bgColor rgb="FFF4772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F4772A"/>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dashed">
          <color auto="1"/>
        </left>
        <right style="dashed">
          <color auto="1"/>
        </right>
        <top style="dashed">
          <color auto="1"/>
        </top>
        <bottom style="dashed">
          <color auto="1"/>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dxf>
    <dxf>
      <fill>
        <patternFill>
          <bgColor rgb="FFF4772A"/>
        </patternFill>
      </fill>
    </dxf>
    <dxf>
      <fill>
        <patternFill>
          <bgColor rgb="FFFFFF00"/>
        </patternFill>
      </fill>
    </dxf>
    <dxf>
      <fill>
        <patternFill>
          <bgColor rgb="FFFFFF00"/>
        </patternFill>
      </fill>
      <border>
        <left style="thin">
          <color rgb="FFFE0000"/>
        </left>
        <right style="thin">
          <color rgb="FFFE0000"/>
        </right>
        <top style="thin">
          <color rgb="FFFE0000"/>
        </top>
        <bottom style="thin">
          <color rgb="FFFE0000"/>
        </bottom>
      </border>
    </dxf>
    <dxf>
      <fill>
        <patternFill>
          <bgColor rgb="FFFFFF00"/>
        </patternFill>
      </fill>
      <border>
        <left style="thin">
          <color rgb="FFFE0000"/>
        </left>
        <right style="thin">
          <color rgb="FFFE0000"/>
        </right>
        <top style="thin">
          <color rgb="FFFE0000"/>
        </top>
        <bottom style="thin">
          <color rgb="FFFE0000"/>
        </bottom>
      </border>
    </dxf>
    <dxf>
      <fill>
        <patternFill>
          <bgColor rgb="FF954ECA"/>
        </patternFill>
      </fill>
    </dxf>
    <dxf>
      <fill>
        <patternFill>
          <bgColor rgb="FFFF43A1"/>
        </patternFill>
      </fill>
    </dxf>
    <dxf>
      <fill>
        <patternFill>
          <bgColor rgb="FFFF43A1"/>
        </patternFill>
      </fill>
    </dxf>
    <dxf>
      <fill>
        <patternFill>
          <bgColor rgb="FF954ECA"/>
        </patternFill>
      </fill>
    </dxf>
    <dxf>
      <fill>
        <patternFill>
          <bgColor rgb="FFF4772A"/>
        </patternFill>
      </fill>
      <border>
        <left style="thin">
          <color rgb="FFFE0000"/>
        </left>
        <right style="thin">
          <color rgb="FFFE0000"/>
        </right>
        <top style="thin">
          <color rgb="FFFE0000"/>
        </top>
        <bottom style="thin">
          <color rgb="FFFE0000"/>
        </bottom>
      </border>
    </dxf>
    <dxf>
      <fill>
        <patternFill>
          <bgColor rgb="FF92D050"/>
        </patternFill>
      </fill>
    </dxf>
    <dxf>
      <fill>
        <patternFill>
          <bgColor rgb="FFFFFF00"/>
        </patternFill>
      </fill>
    </dxf>
    <dxf>
      <font>
        <strike val="0"/>
        <color theme="0"/>
      </font>
      <fill>
        <patternFill>
          <bgColor theme="0"/>
        </patternFill>
      </fill>
    </dxf>
  </dxfs>
  <tableStyles count="0" defaultTableStyle="TableStyleMedium2" defaultPivotStyle="PivotStyleLight16"/>
  <colors>
    <mruColors>
      <color rgb="FFF58282"/>
      <color rgb="FF954ECA"/>
      <color rgb="FFFF43A1"/>
      <color rgb="FFFE0000"/>
      <color rgb="FFFF9900"/>
      <color rgb="FFF4772A"/>
      <color rgb="FF9D46E0"/>
      <color rgb="FFFF7979"/>
      <color rgb="FFABFD61"/>
      <color rgb="FFFF151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5A4C2-D782-4843-85D3-AD63BF4A9E9C}">
  <dimension ref="A1:J27"/>
  <sheetViews>
    <sheetView topLeftCell="B1" workbookViewId="0">
      <selection activeCell="H16" sqref="H16"/>
    </sheetView>
  </sheetViews>
  <sheetFormatPr baseColWidth="10" defaultColWidth="11.42578125" defaultRowHeight="15" x14ac:dyDescent="0.25"/>
  <cols>
    <col min="3" max="3" width="12.85546875" customWidth="1"/>
    <col min="4" max="4" width="13" customWidth="1"/>
    <col min="10" max="10" width="12.7109375" customWidth="1"/>
  </cols>
  <sheetData>
    <row r="1" spans="1:10" ht="18.75" x14ac:dyDescent="0.3">
      <c r="A1" s="96" t="s">
        <v>0</v>
      </c>
      <c r="B1" s="97"/>
      <c r="C1" s="97"/>
      <c r="D1" s="98"/>
      <c r="G1" s="96" t="s">
        <v>1</v>
      </c>
      <c r="H1" s="97"/>
      <c r="I1" s="97"/>
      <c r="J1" s="98"/>
    </row>
    <row r="2" spans="1:10" x14ac:dyDescent="0.25">
      <c r="A2" s="6" t="s">
        <v>2</v>
      </c>
      <c r="B2" s="4" t="s">
        <v>3</v>
      </c>
      <c r="C2" s="4" t="s">
        <v>4</v>
      </c>
      <c r="D2" s="7"/>
      <c r="G2" s="6" t="s">
        <v>2</v>
      </c>
      <c r="H2" s="4" t="s">
        <v>3</v>
      </c>
      <c r="I2" s="4" t="s">
        <v>4</v>
      </c>
      <c r="J2" s="7"/>
    </row>
    <row r="3" spans="1:10" x14ac:dyDescent="0.25">
      <c r="A3" s="6"/>
      <c r="B3" s="4"/>
      <c r="C3" s="94">
        <f>SUM(B3:B33)</f>
        <v>0</v>
      </c>
      <c r="D3" s="7"/>
      <c r="G3" s="11">
        <v>45326</v>
      </c>
      <c r="H3" s="4">
        <v>60</v>
      </c>
      <c r="I3" s="94">
        <f>SUM(H3:H33)</f>
        <v>900</v>
      </c>
      <c r="J3" s="7"/>
    </row>
    <row r="4" spans="1:10" x14ac:dyDescent="0.25">
      <c r="A4" s="6"/>
      <c r="B4" s="4"/>
      <c r="C4" s="94"/>
      <c r="D4" s="7"/>
      <c r="G4" s="11">
        <v>45333</v>
      </c>
      <c r="H4" s="4">
        <v>60</v>
      </c>
      <c r="I4" s="94"/>
      <c r="J4" s="7"/>
    </row>
    <row r="5" spans="1:10" x14ac:dyDescent="0.25">
      <c r="A5" s="6"/>
      <c r="B5" s="4"/>
      <c r="C5" s="4" t="s">
        <v>5</v>
      </c>
      <c r="D5" s="7"/>
      <c r="G5" s="11">
        <v>45334</v>
      </c>
      <c r="H5" s="4">
        <v>90</v>
      </c>
      <c r="I5" s="4" t="s">
        <v>5</v>
      </c>
      <c r="J5" s="7"/>
    </row>
    <row r="6" spans="1:10" x14ac:dyDescent="0.25">
      <c r="A6" s="6"/>
      <c r="B6" s="4"/>
      <c r="C6" s="94">
        <f>C3/60</f>
        <v>0</v>
      </c>
      <c r="D6" s="7"/>
      <c r="G6" s="11">
        <v>45335</v>
      </c>
      <c r="H6" s="4">
        <v>45</v>
      </c>
      <c r="I6" s="94">
        <f>I3/60</f>
        <v>15</v>
      </c>
      <c r="J6" s="7"/>
    </row>
    <row r="7" spans="1:10" x14ac:dyDescent="0.25">
      <c r="A7" s="6"/>
      <c r="B7" s="4"/>
      <c r="C7" s="94"/>
      <c r="D7" s="7"/>
      <c r="G7" s="11">
        <v>45336</v>
      </c>
      <c r="H7" s="4">
        <v>30</v>
      </c>
      <c r="I7" s="94"/>
      <c r="J7" s="7"/>
    </row>
    <row r="8" spans="1:10" x14ac:dyDescent="0.25">
      <c r="A8" s="6"/>
      <c r="B8" s="4"/>
      <c r="C8" s="94"/>
      <c r="D8" s="7"/>
      <c r="G8" s="11">
        <v>45337</v>
      </c>
      <c r="H8" s="4">
        <v>105</v>
      </c>
      <c r="I8" s="94"/>
      <c r="J8" s="7"/>
    </row>
    <row r="9" spans="1:10" x14ac:dyDescent="0.25">
      <c r="A9" s="6"/>
      <c r="B9" s="4"/>
      <c r="C9" s="99" t="s">
        <v>6</v>
      </c>
      <c r="D9" s="100"/>
      <c r="G9" s="11">
        <v>45339</v>
      </c>
      <c r="H9" s="4">
        <v>30</v>
      </c>
      <c r="I9" s="99" t="s">
        <v>6</v>
      </c>
      <c r="J9" s="100"/>
    </row>
    <row r="10" spans="1:10" x14ac:dyDescent="0.25">
      <c r="A10" s="6"/>
      <c r="B10" s="4"/>
      <c r="C10" s="99"/>
      <c r="D10" s="100"/>
      <c r="G10" s="11">
        <v>45340</v>
      </c>
      <c r="H10" s="4">
        <v>90</v>
      </c>
      <c r="I10" s="99"/>
      <c r="J10" s="100"/>
    </row>
    <row r="11" spans="1:10" x14ac:dyDescent="0.25">
      <c r="A11" s="6"/>
      <c r="B11" s="4"/>
      <c r="C11" s="99"/>
      <c r="D11" s="100"/>
      <c r="G11" s="68"/>
      <c r="H11" s="69"/>
      <c r="I11" s="99"/>
      <c r="J11" s="100"/>
    </row>
    <row r="12" spans="1:10" ht="15" customHeight="1" x14ac:dyDescent="0.25">
      <c r="A12" s="6"/>
      <c r="B12" s="4"/>
      <c r="C12" s="4" t="s">
        <v>2</v>
      </c>
      <c r="D12" s="7" t="s">
        <v>7</v>
      </c>
      <c r="G12" s="11">
        <v>45345</v>
      </c>
      <c r="H12" s="4">
        <v>120</v>
      </c>
      <c r="I12" s="4" t="s">
        <v>2</v>
      </c>
      <c r="J12" s="7" t="s">
        <v>7</v>
      </c>
    </row>
    <row r="13" spans="1:10" x14ac:dyDescent="0.25">
      <c r="A13" s="6"/>
      <c r="B13" s="4"/>
      <c r="C13" s="4"/>
      <c r="D13" s="7"/>
      <c r="G13" s="11">
        <v>45346</v>
      </c>
      <c r="H13" s="4">
        <v>150</v>
      </c>
      <c r="I13" s="70">
        <v>45342</v>
      </c>
      <c r="J13" s="7">
        <v>8.5</v>
      </c>
    </row>
    <row r="14" spans="1:10" x14ac:dyDescent="0.25">
      <c r="A14" s="6"/>
      <c r="B14" s="4"/>
      <c r="C14" s="4"/>
      <c r="D14" s="7"/>
      <c r="G14" s="11">
        <v>45347</v>
      </c>
      <c r="H14" s="4">
        <v>30</v>
      </c>
      <c r="I14" s="4"/>
      <c r="J14" s="7"/>
    </row>
    <row r="15" spans="1:10" x14ac:dyDescent="0.25">
      <c r="A15" s="6"/>
      <c r="B15" s="4"/>
      <c r="C15" s="4"/>
      <c r="D15" s="7"/>
      <c r="G15" s="11">
        <v>45348</v>
      </c>
      <c r="H15" s="4">
        <v>30</v>
      </c>
      <c r="I15" s="4"/>
      <c r="J15" s="7"/>
    </row>
    <row r="16" spans="1:10" x14ac:dyDescent="0.25">
      <c r="A16" s="6"/>
      <c r="B16" s="4"/>
      <c r="C16" s="4"/>
      <c r="D16" s="7"/>
      <c r="G16" s="6"/>
      <c r="H16" s="4"/>
      <c r="I16" s="4"/>
      <c r="J16" s="7"/>
    </row>
    <row r="17" spans="1:10" x14ac:dyDescent="0.25">
      <c r="A17" s="6"/>
      <c r="B17" s="4"/>
      <c r="C17" s="4"/>
      <c r="D17" s="7"/>
      <c r="G17" s="6"/>
      <c r="H17" s="4"/>
      <c r="I17" s="4"/>
      <c r="J17" s="7"/>
    </row>
    <row r="18" spans="1:10" x14ac:dyDescent="0.25">
      <c r="A18" s="6"/>
      <c r="B18" s="4"/>
      <c r="C18" s="4"/>
      <c r="D18" s="7"/>
      <c r="G18" s="6" t="s">
        <v>8</v>
      </c>
      <c r="H18" s="4">
        <v>60</v>
      </c>
      <c r="I18" s="4"/>
      <c r="J18" s="7"/>
    </row>
    <row r="19" spans="1:10" x14ac:dyDescent="0.25">
      <c r="A19" s="6"/>
      <c r="B19" s="4"/>
      <c r="C19" s="92" t="s">
        <v>9</v>
      </c>
      <c r="D19" s="93"/>
      <c r="G19" s="6"/>
      <c r="H19" s="4"/>
      <c r="I19" s="92" t="s">
        <v>9</v>
      </c>
      <c r="J19" s="93"/>
    </row>
    <row r="20" spans="1:10" x14ac:dyDescent="0.25">
      <c r="A20" s="6"/>
      <c r="B20" s="4"/>
      <c r="C20" s="94">
        <f>C6-SUM(D13:D18)</f>
        <v>0</v>
      </c>
      <c r="D20" s="95"/>
      <c r="G20" s="6"/>
      <c r="H20" s="4"/>
      <c r="I20" s="94">
        <f>I6-SUM(J13:J18)</f>
        <v>6.5</v>
      </c>
      <c r="J20" s="95"/>
    </row>
    <row r="21" spans="1:10" x14ac:dyDescent="0.25">
      <c r="A21" s="6"/>
      <c r="B21" s="4"/>
      <c r="C21" s="94"/>
      <c r="D21" s="95"/>
      <c r="G21" s="6"/>
      <c r="H21" s="4"/>
      <c r="I21" s="94"/>
      <c r="J21" s="95"/>
    </row>
    <row r="22" spans="1:10" x14ac:dyDescent="0.25">
      <c r="A22" s="6"/>
      <c r="B22" s="4"/>
      <c r="C22" s="4"/>
      <c r="D22" s="7"/>
      <c r="G22" s="6"/>
      <c r="H22" s="4"/>
      <c r="I22" s="4"/>
      <c r="J22" s="7"/>
    </row>
    <row r="23" spans="1:10" x14ac:dyDescent="0.25">
      <c r="A23" s="6"/>
      <c r="B23" s="4"/>
      <c r="C23" s="4"/>
      <c r="D23" s="7"/>
      <c r="G23" s="6"/>
      <c r="H23" s="4"/>
      <c r="I23" s="4"/>
      <c r="J23" s="7"/>
    </row>
    <row r="24" spans="1:10" x14ac:dyDescent="0.25">
      <c r="A24" s="6"/>
      <c r="B24" s="4"/>
      <c r="C24" s="4"/>
      <c r="D24" s="7"/>
      <c r="G24" s="6"/>
      <c r="H24" s="4"/>
      <c r="I24" s="4"/>
      <c r="J24" s="7"/>
    </row>
    <row r="25" spans="1:10" x14ac:dyDescent="0.25">
      <c r="A25" s="6"/>
      <c r="B25" s="4"/>
      <c r="C25" s="4"/>
      <c r="D25" s="7"/>
      <c r="G25" s="6"/>
      <c r="H25" s="4"/>
      <c r="I25" s="4"/>
      <c r="J25" s="7"/>
    </row>
    <row r="26" spans="1:10" x14ac:dyDescent="0.25">
      <c r="A26" s="6"/>
      <c r="B26" s="4"/>
      <c r="C26" s="4"/>
      <c r="D26" s="7"/>
      <c r="G26" s="6"/>
      <c r="H26" s="4"/>
      <c r="I26" s="4"/>
      <c r="J26" s="7"/>
    </row>
    <row r="27" spans="1:10" ht="15.75" thickBot="1" x14ac:dyDescent="0.3">
      <c r="A27" s="8"/>
      <c r="B27" s="9"/>
      <c r="C27" s="9"/>
      <c r="D27" s="10"/>
      <c r="G27" s="8"/>
      <c r="H27" s="9"/>
      <c r="I27" s="9"/>
      <c r="J27" s="10"/>
    </row>
  </sheetData>
  <mergeCells count="12">
    <mergeCell ref="C19:D19"/>
    <mergeCell ref="C20:D21"/>
    <mergeCell ref="A1:D1"/>
    <mergeCell ref="G1:J1"/>
    <mergeCell ref="I3:I4"/>
    <mergeCell ref="I6:I8"/>
    <mergeCell ref="I9:J11"/>
    <mergeCell ref="I19:J19"/>
    <mergeCell ref="I20:J21"/>
    <mergeCell ref="C9:D11"/>
    <mergeCell ref="C3:C4"/>
    <mergeCell ref="C6:C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743EA-19F4-43BB-82FF-80F0E45F8F5D}">
  <dimension ref="A1:O138"/>
  <sheetViews>
    <sheetView zoomScale="82" zoomScaleNormal="82" workbookViewId="0">
      <selection activeCell="E16" sqref="E16"/>
    </sheetView>
  </sheetViews>
  <sheetFormatPr baseColWidth="10" defaultColWidth="11.42578125" defaultRowHeight="15" x14ac:dyDescent="0.25"/>
  <cols>
    <col min="1" max="1" width="13.140625" bestFit="1" customWidth="1"/>
    <col min="2" max="2" width="18.7109375" customWidth="1"/>
    <col min="3" max="3" width="19.7109375" customWidth="1"/>
    <col min="4" max="4" width="19.140625" customWidth="1"/>
    <col min="5" max="5" width="18.7109375" customWidth="1"/>
    <col min="6" max="6" width="20.85546875" customWidth="1"/>
    <col min="7" max="7" width="20.7109375" customWidth="1"/>
    <col min="8" max="8" width="21.140625" customWidth="1"/>
    <col min="10" max="10" width="19" style="1" bestFit="1" customWidth="1"/>
    <col min="11" max="11" width="22.42578125" style="1" bestFit="1" customWidth="1"/>
    <col min="12" max="15" width="3.28515625" style="71" bestFit="1" customWidth="1"/>
  </cols>
  <sheetData>
    <row r="1" spans="1:15" x14ac:dyDescent="0.25">
      <c r="B1" s="101">
        <v>45139</v>
      </c>
      <c r="C1" s="102"/>
      <c r="D1" s="102"/>
      <c r="E1" s="102"/>
      <c r="F1" s="102"/>
      <c r="G1" s="102"/>
      <c r="H1" s="103"/>
    </row>
    <row r="2" spans="1:15" x14ac:dyDescent="0.25">
      <c r="A2" t="s">
        <v>10</v>
      </c>
      <c r="B2" s="22" t="s">
        <v>11</v>
      </c>
      <c r="C2" s="12" t="s">
        <v>12</v>
      </c>
      <c r="D2" s="12" t="s">
        <v>13</v>
      </c>
      <c r="E2" s="12" t="s">
        <v>14</v>
      </c>
      <c r="F2" s="12" t="s">
        <v>15</v>
      </c>
      <c r="G2" s="12" t="s">
        <v>16</v>
      </c>
      <c r="H2" s="26" t="s">
        <v>17</v>
      </c>
    </row>
    <row r="3" spans="1:15" s="2" customFormat="1" ht="11.25" x14ac:dyDescent="0.2">
      <c r="B3" s="23"/>
      <c r="C3" s="18"/>
      <c r="D3" s="18"/>
      <c r="E3" s="18"/>
      <c r="F3" s="18"/>
      <c r="G3" s="18"/>
      <c r="H3" s="27"/>
      <c r="J3" s="72"/>
      <c r="K3" s="72"/>
      <c r="L3" s="73"/>
      <c r="M3" s="73"/>
      <c r="N3" s="73"/>
      <c r="O3" s="73"/>
    </row>
    <row r="4" spans="1:15" s="1" customFormat="1" x14ac:dyDescent="0.25">
      <c r="B4" s="24"/>
      <c r="C4" s="19"/>
      <c r="D4" s="19">
        <v>45139</v>
      </c>
      <c r="E4" s="19">
        <f>D4+1</f>
        <v>45140</v>
      </c>
      <c r="F4" s="19">
        <f>E4+1</f>
        <v>45141</v>
      </c>
      <c r="G4" s="19">
        <f>F4+1</f>
        <v>45142</v>
      </c>
      <c r="H4" s="28">
        <f>G4+1</f>
        <v>45143</v>
      </c>
      <c r="J4" s="1">
        <f ca="1">TODAY()</f>
        <v>45357</v>
      </c>
      <c r="K4" s="1" t="s">
        <v>18</v>
      </c>
      <c r="L4" s="71"/>
      <c r="M4" s="71"/>
      <c r="N4" s="71"/>
      <c r="O4" s="71">
        <f ca="1">O5-1</f>
        <v>28</v>
      </c>
    </row>
    <row r="5" spans="1:15" s="2" customFormat="1" x14ac:dyDescent="0.25">
      <c r="B5" s="23"/>
      <c r="C5" s="18"/>
      <c r="D5" s="18"/>
      <c r="E5" s="18"/>
      <c r="F5" s="18"/>
      <c r="G5" s="18"/>
      <c r="H5" s="27"/>
      <c r="J5" s="1">
        <f ca="1">J4+7</f>
        <v>45364</v>
      </c>
      <c r="K5" s="1" t="s">
        <v>19</v>
      </c>
      <c r="L5" s="73"/>
      <c r="M5" s="73"/>
      <c r="N5" s="73"/>
      <c r="O5" s="73">
        <f ca="1">O6-1</f>
        <v>29</v>
      </c>
    </row>
    <row r="6" spans="1:15" s="1" customFormat="1" x14ac:dyDescent="0.25">
      <c r="B6" s="24">
        <f>H4+1</f>
        <v>45144</v>
      </c>
      <c r="C6" s="19">
        <f>B6+1</f>
        <v>45145</v>
      </c>
      <c r="D6" s="19">
        <f>C6+1</f>
        <v>45146</v>
      </c>
      <c r="E6" s="19">
        <f t="shared" ref="E6:H12" si="0">D6+1</f>
        <v>45147</v>
      </c>
      <c r="F6" s="19">
        <f t="shared" si="0"/>
        <v>45148</v>
      </c>
      <c r="G6" s="19">
        <f t="shared" si="0"/>
        <v>45149</v>
      </c>
      <c r="H6" s="28">
        <f t="shared" si="0"/>
        <v>45150</v>
      </c>
      <c r="J6" s="1">
        <f ca="1">J5+7</f>
        <v>45371</v>
      </c>
      <c r="K6" s="1" t="s">
        <v>20</v>
      </c>
      <c r="L6" s="71"/>
      <c r="M6" s="71"/>
      <c r="N6" s="71"/>
      <c r="O6" s="71">
        <f ca="1">MAX(O10:O159)</f>
        <v>30</v>
      </c>
    </row>
    <row r="7" spans="1:15" s="2" customFormat="1" ht="11.25" x14ac:dyDescent="0.2">
      <c r="B7" s="23"/>
      <c r="C7" s="18"/>
      <c r="D7" s="18"/>
      <c r="E7" s="18"/>
      <c r="F7" s="18"/>
      <c r="G7" s="18"/>
      <c r="H7" s="27"/>
      <c r="J7" s="72"/>
      <c r="K7" s="72"/>
      <c r="L7" s="73"/>
      <c r="M7" s="73"/>
      <c r="N7" s="73"/>
      <c r="O7" s="73"/>
    </row>
    <row r="8" spans="1:15" s="1" customFormat="1" x14ac:dyDescent="0.25">
      <c r="B8" s="24">
        <f>H6+1</f>
        <v>45151</v>
      </c>
      <c r="C8" s="19">
        <f>B8+1</f>
        <v>45152</v>
      </c>
      <c r="D8" s="19">
        <f>C8+1</f>
        <v>45153</v>
      </c>
      <c r="E8" s="19">
        <f t="shared" si="0"/>
        <v>45154</v>
      </c>
      <c r="F8" s="19">
        <f t="shared" si="0"/>
        <v>45155</v>
      </c>
      <c r="G8" s="19">
        <f t="shared" si="0"/>
        <v>45156</v>
      </c>
      <c r="H8" s="28">
        <f t="shared" si="0"/>
        <v>45157</v>
      </c>
      <c r="L8" s="71"/>
      <c r="M8" s="71"/>
      <c r="N8" s="71"/>
      <c r="O8" s="71"/>
    </row>
    <row r="9" spans="1:15" s="2" customFormat="1" ht="11.25" x14ac:dyDescent="0.2">
      <c r="B9" s="23"/>
      <c r="C9" s="18"/>
      <c r="D9" s="18"/>
      <c r="E9" s="18"/>
      <c r="F9" s="18"/>
      <c r="G9" s="18"/>
      <c r="H9" s="27"/>
      <c r="J9" s="72"/>
      <c r="K9" s="72"/>
      <c r="L9" s="73"/>
      <c r="M9" s="73"/>
      <c r="N9" s="73"/>
      <c r="O9" s="73"/>
    </row>
    <row r="10" spans="1:15" s="1" customFormat="1" x14ac:dyDescent="0.25">
      <c r="A10" s="34">
        <v>0</v>
      </c>
      <c r="B10" s="24">
        <f>H8+1</f>
        <v>45158</v>
      </c>
      <c r="C10" s="19">
        <f>B10+1</f>
        <v>45159</v>
      </c>
      <c r="D10" s="19">
        <f>C10+1</f>
        <v>45160</v>
      </c>
      <c r="E10" s="19">
        <f t="shared" si="0"/>
        <v>45161</v>
      </c>
      <c r="F10" s="19">
        <f t="shared" si="0"/>
        <v>45162</v>
      </c>
      <c r="G10" s="19">
        <f t="shared" si="0"/>
        <v>45163</v>
      </c>
      <c r="H10" s="28">
        <f t="shared" si="0"/>
        <v>45164</v>
      </c>
      <c r="J10" s="1">
        <f>MIN(B10:H10)</f>
        <v>45158</v>
      </c>
      <c r="K10" s="1">
        <f>MAX(B10:H10)</f>
        <v>45164</v>
      </c>
      <c r="L10" s="71">
        <f ca="1">IF(AND(J10&lt;=$J$4,$J$4&lt;=K10),A10,0)</f>
        <v>0</v>
      </c>
      <c r="M10" s="71">
        <f ca="1">IF(AND(J10&lt;=$J$5,$J$5&lt;=K10),A10,0)</f>
        <v>0</v>
      </c>
      <c r="N10" s="71">
        <f ca="1">IF(AND(J10&lt;=$J$6,$J$6&lt;=K10),A10,0)</f>
        <v>0</v>
      </c>
      <c r="O10" s="71">
        <f ca="1">SUM(L10:N10)</f>
        <v>0</v>
      </c>
    </row>
    <row r="11" spans="1:15" s="2" customFormat="1" x14ac:dyDescent="0.25">
      <c r="B11" s="23"/>
      <c r="C11" s="32" t="s">
        <v>21</v>
      </c>
      <c r="D11" s="32" t="s">
        <v>21</v>
      </c>
      <c r="E11" s="32">
        <v>1</v>
      </c>
      <c r="F11" s="32">
        <f>E11+1</f>
        <v>2</v>
      </c>
      <c r="G11" s="32">
        <v>3</v>
      </c>
      <c r="H11" s="27"/>
      <c r="J11" s="72"/>
      <c r="K11" s="72"/>
      <c r="L11" s="71"/>
      <c r="M11" s="73"/>
      <c r="N11" s="73"/>
      <c r="O11" s="73"/>
    </row>
    <row r="12" spans="1:15" s="1" customFormat="1" ht="15.75" thickBot="1" x14ac:dyDescent="0.3">
      <c r="A12" s="34">
        <v>1</v>
      </c>
      <c r="B12" s="33">
        <f>H10+1</f>
        <v>45165</v>
      </c>
      <c r="C12" s="21">
        <f>B12+1</f>
        <v>45166</v>
      </c>
      <c r="D12" s="21">
        <f>C12+1</f>
        <v>45167</v>
      </c>
      <c r="E12" s="21">
        <f t="shared" si="0"/>
        <v>45168</v>
      </c>
      <c r="F12" s="21">
        <f t="shared" si="0"/>
        <v>45169</v>
      </c>
      <c r="G12" s="21">
        <v>45170</v>
      </c>
      <c r="H12" s="29">
        <f>G12+1</f>
        <v>45171</v>
      </c>
      <c r="J12" s="1">
        <f>MIN(B12:H12)</f>
        <v>45165</v>
      </c>
      <c r="K12" s="1">
        <f>MAX(B12:H12)</f>
        <v>45171</v>
      </c>
      <c r="L12" s="71">
        <f ca="1">IF(AND(J12&lt;=$J$4,$J$4&lt;=K12),A12,0)</f>
        <v>0</v>
      </c>
      <c r="M12" s="71">
        <f ca="1">IF(AND(J12&lt;=$J$5,$J$5&lt;=K12),A12,0)</f>
        <v>0</v>
      </c>
      <c r="N12" s="71">
        <f ca="1">IF(AND(J12&lt;=$J$6,$J$6&lt;=K12),A12,0)</f>
        <v>0</v>
      </c>
      <c r="O12" s="71">
        <f ca="1">SUM(L12:N12)</f>
        <v>0</v>
      </c>
    </row>
    <row r="13" spans="1:15" ht="15.75" thickBot="1" x14ac:dyDescent="0.3">
      <c r="M13" s="73"/>
      <c r="N13" s="73"/>
    </row>
    <row r="14" spans="1:15" x14ac:dyDescent="0.25">
      <c r="B14" s="101">
        <v>45170</v>
      </c>
      <c r="C14" s="102"/>
      <c r="D14" s="102"/>
      <c r="E14" s="102"/>
      <c r="F14" s="102"/>
      <c r="G14" s="102"/>
      <c r="H14" s="103"/>
    </row>
    <row r="15" spans="1:15" x14ac:dyDescent="0.25">
      <c r="B15" s="22" t="s">
        <v>11</v>
      </c>
      <c r="C15" s="12" t="s">
        <v>12</v>
      </c>
      <c r="D15" s="12" t="s">
        <v>13</v>
      </c>
      <c r="E15" s="12" t="s">
        <v>14</v>
      </c>
      <c r="F15" s="12" t="s">
        <v>15</v>
      </c>
      <c r="G15" s="12" t="s">
        <v>16</v>
      </c>
      <c r="H15" s="26" t="s">
        <v>17</v>
      </c>
    </row>
    <row r="16" spans="1:15" s="3" customFormat="1" x14ac:dyDescent="0.25">
      <c r="B16" s="23"/>
      <c r="C16" s="18"/>
      <c r="D16" s="18"/>
      <c r="E16" s="18"/>
      <c r="F16" s="18"/>
      <c r="G16" s="20"/>
      <c r="H16" s="27"/>
      <c r="J16" s="74"/>
      <c r="K16" s="74"/>
      <c r="L16" s="71"/>
      <c r="M16" s="75"/>
      <c r="N16" s="75"/>
      <c r="O16" s="75"/>
    </row>
    <row r="17" spans="1:15" s="3" customFormat="1" x14ac:dyDescent="0.25">
      <c r="B17" s="23"/>
      <c r="C17" s="32" t="s">
        <v>22</v>
      </c>
      <c r="D17" s="32">
        <v>4</v>
      </c>
      <c r="E17" s="32">
        <f t="shared" ref="E17:G18" si="1">D17+1</f>
        <v>5</v>
      </c>
      <c r="F17" s="32">
        <f t="shared" si="1"/>
        <v>6</v>
      </c>
      <c r="G17" s="32">
        <f t="shared" si="1"/>
        <v>7</v>
      </c>
      <c r="H17" s="27"/>
      <c r="J17" s="72"/>
      <c r="K17" s="72"/>
      <c r="L17" s="71"/>
      <c r="M17" s="73"/>
      <c r="N17" s="73"/>
      <c r="O17" s="75"/>
    </row>
    <row r="18" spans="1:15" s="1" customFormat="1" x14ac:dyDescent="0.25">
      <c r="A18" s="34">
        <v>2</v>
      </c>
      <c r="B18" s="24">
        <f>H12+1</f>
        <v>45172</v>
      </c>
      <c r="C18" s="19">
        <f>B18+1</f>
        <v>45173</v>
      </c>
      <c r="D18" s="19">
        <f>C18+1</f>
        <v>45174</v>
      </c>
      <c r="E18" s="19">
        <f t="shared" si="1"/>
        <v>45175</v>
      </c>
      <c r="F18" s="19">
        <f t="shared" si="1"/>
        <v>45176</v>
      </c>
      <c r="G18" s="19">
        <f t="shared" si="1"/>
        <v>45177</v>
      </c>
      <c r="H18" s="28">
        <f>G18+1</f>
        <v>45178</v>
      </c>
      <c r="J18" s="1">
        <f>MIN(B18:H18)</f>
        <v>45172</v>
      </c>
      <c r="K18" s="1">
        <f>MAX(B18:H18)</f>
        <v>45178</v>
      </c>
      <c r="L18" s="71">
        <f ca="1">IF(AND(J18&lt;=$J$4,$J$4&lt;=K18),A18,0)</f>
        <v>0</v>
      </c>
      <c r="M18" s="71">
        <f ca="1">IF(AND(J18&lt;=$J$5,$J$5&lt;=K18),A18,0)</f>
        <v>0</v>
      </c>
      <c r="N18" s="71">
        <f ca="1">IF(AND(J18&lt;=$J$6,$J$6&lt;=K18),A18,0)</f>
        <v>0</v>
      </c>
      <c r="O18" s="71">
        <f ca="1">SUM(L18:N18)</f>
        <v>0</v>
      </c>
    </row>
    <row r="19" spans="1:15" s="3" customFormat="1" x14ac:dyDescent="0.25">
      <c r="B19" s="23"/>
      <c r="C19" s="32">
        <f>G17+1</f>
        <v>8</v>
      </c>
      <c r="D19" s="32">
        <f t="shared" ref="D19:D24" si="2">C19+1</f>
        <v>9</v>
      </c>
      <c r="E19" s="32">
        <v>1</v>
      </c>
      <c r="F19" s="32">
        <f>E19+1</f>
        <v>2</v>
      </c>
      <c r="G19" s="32">
        <f>F19+1</f>
        <v>3</v>
      </c>
      <c r="H19" s="27"/>
      <c r="J19" s="74"/>
      <c r="K19" s="74"/>
      <c r="L19" s="71"/>
      <c r="M19" s="73"/>
      <c r="N19" s="73"/>
      <c r="O19" s="75"/>
    </row>
    <row r="20" spans="1:15" s="1" customFormat="1" x14ac:dyDescent="0.25">
      <c r="A20" s="34">
        <v>3</v>
      </c>
      <c r="B20" s="24">
        <f>H18+1</f>
        <v>45179</v>
      </c>
      <c r="C20" s="19">
        <f>B20+1</f>
        <v>45180</v>
      </c>
      <c r="D20" s="19">
        <f t="shared" si="2"/>
        <v>45181</v>
      </c>
      <c r="E20" s="19">
        <f>D20+1</f>
        <v>45182</v>
      </c>
      <c r="F20" s="19">
        <f>E20+1</f>
        <v>45183</v>
      </c>
      <c r="G20" s="19">
        <f>F20+1</f>
        <v>45184</v>
      </c>
      <c r="H20" s="28">
        <f>G20+1</f>
        <v>45185</v>
      </c>
      <c r="J20" s="1">
        <f>MIN(B20:H20)</f>
        <v>45179</v>
      </c>
      <c r="K20" s="1">
        <f>MAX(B20:H20)</f>
        <v>45185</v>
      </c>
      <c r="L20" s="71">
        <f ca="1">IF(AND(J20&lt;=$J$4,$J$4&lt;=K20),A20,0)</f>
        <v>0</v>
      </c>
      <c r="M20" s="71">
        <f ca="1">IF(AND(J20&lt;=$J$5,$J$5&lt;=K20),A20,0)</f>
        <v>0</v>
      </c>
      <c r="N20" s="71">
        <f ca="1">IF(AND(J20&lt;=$J$6,$J$6&lt;=K20),A20,0)</f>
        <v>0</v>
      </c>
      <c r="O20" s="71">
        <f ca="1">SUM(L20:N20)</f>
        <v>0</v>
      </c>
    </row>
    <row r="21" spans="1:15" s="3" customFormat="1" x14ac:dyDescent="0.25">
      <c r="B21" s="23"/>
      <c r="C21" s="32">
        <f>G19+1</f>
        <v>4</v>
      </c>
      <c r="D21" s="32">
        <f t="shared" si="2"/>
        <v>5</v>
      </c>
      <c r="E21" s="32">
        <f>D21+1</f>
        <v>6</v>
      </c>
      <c r="F21" s="32">
        <f>E21+1</f>
        <v>7</v>
      </c>
      <c r="G21" s="32" t="s">
        <v>21</v>
      </c>
      <c r="H21" s="27"/>
      <c r="J21" s="72"/>
      <c r="K21" s="72"/>
      <c r="L21" s="71"/>
      <c r="M21" s="73"/>
      <c r="N21" s="73"/>
      <c r="O21" s="75"/>
    </row>
    <row r="22" spans="1:15" s="1" customFormat="1" x14ac:dyDescent="0.25">
      <c r="A22" s="34">
        <v>4</v>
      </c>
      <c r="B22" s="24">
        <f>H20+1</f>
        <v>45186</v>
      </c>
      <c r="C22" s="19">
        <f>B22+1</f>
        <v>45187</v>
      </c>
      <c r="D22" s="19">
        <f t="shared" si="2"/>
        <v>45188</v>
      </c>
      <c r="E22" s="19">
        <f>D22+1</f>
        <v>45189</v>
      </c>
      <c r="F22" s="19">
        <f>E22+1</f>
        <v>45190</v>
      </c>
      <c r="G22" s="19">
        <f>F22+1</f>
        <v>45191</v>
      </c>
      <c r="H22" s="28">
        <f>G22+1</f>
        <v>45192</v>
      </c>
      <c r="J22" s="1">
        <f>MIN(B22:H22)</f>
        <v>45186</v>
      </c>
      <c r="K22" s="1">
        <f>MAX(B22:H22)</f>
        <v>45192</v>
      </c>
      <c r="L22" s="71">
        <f ca="1">IF(AND(J22&lt;=$J$4,$J$4&lt;=K22),A22,0)</f>
        <v>0</v>
      </c>
      <c r="M22" s="71">
        <f ca="1">IF(AND(J22&lt;=$J$5,$J$5&lt;=K22),A22,0)</f>
        <v>0</v>
      </c>
      <c r="N22" s="71">
        <f ca="1">IF(AND(J22&lt;=$J$6,$J$6&lt;=K22),A22,0)</f>
        <v>0</v>
      </c>
      <c r="O22" s="71">
        <f ca="1">SUM(L22:N22)</f>
        <v>0</v>
      </c>
    </row>
    <row r="23" spans="1:15" s="3" customFormat="1" x14ac:dyDescent="0.25">
      <c r="B23" s="23"/>
      <c r="C23" s="32">
        <v>8</v>
      </c>
      <c r="D23" s="32">
        <f t="shared" si="2"/>
        <v>9</v>
      </c>
      <c r="E23" s="32">
        <v>1</v>
      </c>
      <c r="F23" s="32">
        <f>E23+1</f>
        <v>2</v>
      </c>
      <c r="G23" s="32">
        <f>F23+1</f>
        <v>3</v>
      </c>
      <c r="H23" s="27"/>
      <c r="J23" s="74"/>
      <c r="K23" s="74"/>
      <c r="L23" s="71"/>
      <c r="M23" s="73"/>
      <c r="N23" s="73"/>
      <c r="O23" s="75"/>
    </row>
    <row r="24" spans="1:15" s="1" customFormat="1" ht="15.75" thickBot="1" x14ac:dyDescent="0.3">
      <c r="A24" s="34">
        <v>5</v>
      </c>
      <c r="B24" s="25">
        <f>H22+1</f>
        <v>45193</v>
      </c>
      <c r="C24" s="21">
        <f>B24+1</f>
        <v>45194</v>
      </c>
      <c r="D24" s="21">
        <f t="shared" si="2"/>
        <v>45195</v>
      </c>
      <c r="E24" s="21">
        <f>D24+1</f>
        <v>45196</v>
      </c>
      <c r="F24" s="21">
        <f>E24+1</f>
        <v>45197</v>
      </c>
      <c r="G24" s="21">
        <f>F24+1</f>
        <v>45198</v>
      </c>
      <c r="H24" s="29">
        <f>G24+1</f>
        <v>45199</v>
      </c>
      <c r="J24" s="1">
        <f>MIN(B24:H24)</f>
        <v>45193</v>
      </c>
      <c r="K24" s="1">
        <f>MAX(B24:H24)</f>
        <v>45199</v>
      </c>
      <c r="L24" s="71">
        <f ca="1">IF(AND(J24&lt;=$J$4,$J$4&lt;=K24),A24,0)</f>
        <v>0</v>
      </c>
      <c r="M24" s="71">
        <f ca="1">IF(AND(J24&lt;=$J$5,$J$5&lt;=K24),A24,0)</f>
        <v>0</v>
      </c>
      <c r="N24" s="71">
        <f ca="1">IF(AND(J24&lt;=$J$6,$J$6&lt;=K24),A24,0)</f>
        <v>0</v>
      </c>
      <c r="O24" s="71">
        <f ca="1">SUM(L24:N24)</f>
        <v>0</v>
      </c>
    </row>
    <row r="25" spans="1:15" ht="15.75" thickBot="1" x14ac:dyDescent="0.3">
      <c r="J25" s="72"/>
      <c r="K25" s="72"/>
      <c r="M25" s="73"/>
      <c r="N25" s="73"/>
    </row>
    <row r="26" spans="1:15" x14ac:dyDescent="0.25">
      <c r="B26" s="101">
        <v>45200</v>
      </c>
      <c r="C26" s="102"/>
      <c r="D26" s="102"/>
      <c r="E26" s="102"/>
      <c r="F26" s="102"/>
      <c r="G26" s="102"/>
      <c r="H26" s="103"/>
    </row>
    <row r="27" spans="1:15" x14ac:dyDescent="0.25">
      <c r="B27" s="22" t="s">
        <v>11</v>
      </c>
      <c r="C27" s="12" t="s">
        <v>12</v>
      </c>
      <c r="D27" s="12" t="s">
        <v>13</v>
      </c>
      <c r="E27" s="12" t="s">
        <v>14</v>
      </c>
      <c r="F27" s="12" t="s">
        <v>15</v>
      </c>
      <c r="G27" s="12" t="s">
        <v>16</v>
      </c>
      <c r="H27" s="26" t="s">
        <v>17</v>
      </c>
    </row>
    <row r="28" spans="1:15" x14ac:dyDescent="0.25">
      <c r="B28" s="23"/>
      <c r="C28" s="32">
        <v>4</v>
      </c>
      <c r="D28" s="32">
        <f>C28+1</f>
        <v>5</v>
      </c>
      <c r="E28" s="32">
        <f t="shared" ref="E28:H35" si="3">D28+1</f>
        <v>6</v>
      </c>
      <c r="F28" s="32">
        <f t="shared" si="3"/>
        <v>7</v>
      </c>
      <c r="G28" s="32">
        <f>F28+1</f>
        <v>8</v>
      </c>
      <c r="H28" s="27"/>
    </row>
    <row r="29" spans="1:15" x14ac:dyDescent="0.25">
      <c r="A29" s="34">
        <v>6</v>
      </c>
      <c r="B29" s="24">
        <v>45200</v>
      </c>
      <c r="C29" s="19">
        <f>B29+1</f>
        <v>45201</v>
      </c>
      <c r="D29" s="19">
        <f>C29+1</f>
        <v>45202</v>
      </c>
      <c r="E29" s="19">
        <f t="shared" si="3"/>
        <v>45203</v>
      </c>
      <c r="F29" s="19">
        <f t="shared" si="3"/>
        <v>45204</v>
      </c>
      <c r="G29" s="19">
        <f>F29+1</f>
        <v>45205</v>
      </c>
      <c r="H29" s="28">
        <f>G29+1</f>
        <v>45206</v>
      </c>
      <c r="J29" s="1">
        <f>MIN(B29:H29)</f>
        <v>45200</v>
      </c>
      <c r="K29" s="1">
        <f>MAX(B29:H29)</f>
        <v>45206</v>
      </c>
      <c r="L29" s="71">
        <f ca="1">IF(AND(J29&lt;=$J$4,$J$4&lt;=K29),A29,0)</f>
        <v>0</v>
      </c>
      <c r="M29" s="71">
        <f ca="1">IF(AND(J29&lt;=$J$5,$J$5&lt;=K29),A29,0)</f>
        <v>0</v>
      </c>
      <c r="N29" s="71">
        <f ca="1">IF(AND(J29&lt;=$J$6,$J$6&lt;=K29),A29,0)</f>
        <v>0</v>
      </c>
      <c r="O29" s="71">
        <f ca="1">SUM(L29:N29)</f>
        <v>0</v>
      </c>
    </row>
    <row r="30" spans="1:15" x14ac:dyDescent="0.25">
      <c r="B30" s="23"/>
      <c r="C30" s="32" t="s">
        <v>23</v>
      </c>
      <c r="D30" s="32">
        <v>9</v>
      </c>
      <c r="E30" s="32">
        <v>1</v>
      </c>
      <c r="F30" s="32">
        <f t="shared" si="3"/>
        <v>2</v>
      </c>
      <c r="G30" s="32">
        <f>F30+1</f>
        <v>3</v>
      </c>
      <c r="H30" s="27"/>
      <c r="J30" s="72"/>
      <c r="K30" s="72"/>
      <c r="M30" s="73"/>
      <c r="N30" s="73"/>
    </row>
    <row r="31" spans="1:15" x14ac:dyDescent="0.25">
      <c r="A31" s="34">
        <v>7</v>
      </c>
      <c r="B31" s="24">
        <f>H29+1</f>
        <v>45207</v>
      </c>
      <c r="C31" s="19">
        <f>B31+1</f>
        <v>45208</v>
      </c>
      <c r="D31" s="19">
        <f t="shared" ref="D31:E37" si="4">C31+1</f>
        <v>45209</v>
      </c>
      <c r="E31" s="19">
        <f t="shared" si="4"/>
        <v>45210</v>
      </c>
      <c r="F31" s="19">
        <f t="shared" si="3"/>
        <v>45211</v>
      </c>
      <c r="G31" s="19">
        <f t="shared" si="3"/>
        <v>45212</v>
      </c>
      <c r="H31" s="28">
        <f t="shared" si="3"/>
        <v>45213</v>
      </c>
      <c r="J31" s="1">
        <f>MIN(B31:H31)</f>
        <v>45207</v>
      </c>
      <c r="K31" s="1">
        <f>MAX(B31:H31)</f>
        <v>45213</v>
      </c>
      <c r="L31" s="71">
        <f ca="1">IF(AND(J31&lt;=$J$4,$J$4&lt;=K31),A31,0)</f>
        <v>0</v>
      </c>
      <c r="M31" s="71">
        <f ca="1">IF(AND(J31&lt;=$J$5,$J$5&lt;=K31),A31,0)</f>
        <v>0</v>
      </c>
      <c r="N31" s="71">
        <f ca="1">IF(AND(J31&lt;=$J$6,$J$6&lt;=K31),A31,0)</f>
        <v>0</v>
      </c>
      <c r="O31" s="71">
        <f ca="1">SUM(L31:N31)</f>
        <v>0</v>
      </c>
    </row>
    <row r="32" spans="1:15" x14ac:dyDescent="0.25">
      <c r="B32" s="23"/>
      <c r="C32" s="32">
        <f>G30+1</f>
        <v>4</v>
      </c>
      <c r="D32" s="32">
        <f>C32+1</f>
        <v>5</v>
      </c>
      <c r="E32" s="32">
        <f>D32+1</f>
        <v>6</v>
      </c>
      <c r="F32" s="32">
        <f>E32+1</f>
        <v>7</v>
      </c>
      <c r="G32" s="32">
        <f>F32+1</f>
        <v>8</v>
      </c>
      <c r="H32" s="27"/>
      <c r="M32" s="73"/>
      <c r="N32" s="73"/>
    </row>
    <row r="33" spans="1:15" x14ac:dyDescent="0.25">
      <c r="A33" s="34">
        <v>8</v>
      </c>
      <c r="B33" s="24">
        <f>H31+1</f>
        <v>45214</v>
      </c>
      <c r="C33" s="19">
        <f>B33+1</f>
        <v>45215</v>
      </c>
      <c r="D33" s="19">
        <f t="shared" si="4"/>
        <v>45216</v>
      </c>
      <c r="E33" s="19">
        <f t="shared" si="4"/>
        <v>45217</v>
      </c>
      <c r="F33" s="19">
        <f>E33+1</f>
        <v>45218</v>
      </c>
      <c r="G33" s="19">
        <f t="shared" si="3"/>
        <v>45219</v>
      </c>
      <c r="H33" s="28">
        <f t="shared" si="3"/>
        <v>45220</v>
      </c>
      <c r="J33" s="1">
        <f>MIN(B33:H33)</f>
        <v>45214</v>
      </c>
      <c r="K33" s="1">
        <f>MAX(B33:H33)</f>
        <v>45220</v>
      </c>
      <c r="L33" s="71">
        <f ca="1">IF(AND(J33&lt;=$J$4,$J$4&lt;=K33),A33,0)</f>
        <v>0</v>
      </c>
      <c r="M33" s="71">
        <f ca="1">IF(AND(J33&lt;=$J$5,$J$5&lt;=K33),A33,0)</f>
        <v>0</v>
      </c>
      <c r="N33" s="71">
        <f ca="1">IF(AND(J33&lt;=$J$6,$J$6&lt;=K33),A33,0)</f>
        <v>0</v>
      </c>
      <c r="O33" s="71">
        <f ca="1">SUM(L33:N33)</f>
        <v>0</v>
      </c>
    </row>
    <row r="34" spans="1:15" x14ac:dyDescent="0.25">
      <c r="B34" s="23"/>
      <c r="C34" s="32">
        <f>G32+1</f>
        <v>9</v>
      </c>
      <c r="D34" s="32">
        <v>1</v>
      </c>
      <c r="E34" s="32">
        <f>D34+1</f>
        <v>2</v>
      </c>
      <c r="F34" s="32">
        <f>E34+1</f>
        <v>3</v>
      </c>
      <c r="G34" s="32" t="s">
        <v>21</v>
      </c>
      <c r="H34" s="27"/>
      <c r="J34" s="72"/>
      <c r="K34" s="72"/>
      <c r="M34" s="73"/>
      <c r="N34" s="73"/>
    </row>
    <row r="35" spans="1:15" x14ac:dyDescent="0.25">
      <c r="A35" s="34">
        <v>9</v>
      </c>
      <c r="B35" s="24">
        <f>H33+1</f>
        <v>45221</v>
      </c>
      <c r="C35" s="19">
        <f>B35+1</f>
        <v>45222</v>
      </c>
      <c r="D35" s="19">
        <f t="shared" si="4"/>
        <v>45223</v>
      </c>
      <c r="E35" s="19">
        <f t="shared" si="4"/>
        <v>45224</v>
      </c>
      <c r="F35" s="19">
        <f>E35+1</f>
        <v>45225</v>
      </c>
      <c r="G35" s="19">
        <f t="shared" si="3"/>
        <v>45226</v>
      </c>
      <c r="H35" s="28">
        <f t="shared" si="3"/>
        <v>45227</v>
      </c>
      <c r="J35" s="1">
        <f>MIN(B35:H35)</f>
        <v>45221</v>
      </c>
      <c r="K35" s="1">
        <f>MAX(B35:H35)</f>
        <v>45227</v>
      </c>
      <c r="L35" s="71">
        <f ca="1">IF(AND(J35&lt;=$J$4,$J$4&lt;=K35),A35,0)</f>
        <v>0</v>
      </c>
      <c r="M35" s="71">
        <f ca="1">IF(AND(J35&lt;=$J$5,$J$5&lt;=K35),A35,0)</f>
        <v>0</v>
      </c>
      <c r="N35" s="71">
        <f ca="1">IF(AND(J35&lt;=$J$6,$J$6&lt;=K35),A35,0)</f>
        <v>0</v>
      </c>
      <c r="O35" s="71">
        <f ca="1">SUM(L35:N35)</f>
        <v>0</v>
      </c>
    </row>
    <row r="36" spans="1:15" x14ac:dyDescent="0.25">
      <c r="B36" s="23"/>
      <c r="C36" s="32">
        <v>4</v>
      </c>
      <c r="D36" s="32">
        <f>C36+1</f>
        <v>5</v>
      </c>
      <c r="E36" s="32">
        <v>6</v>
      </c>
      <c r="F36" s="32">
        <f>E36+1</f>
        <v>7</v>
      </c>
      <c r="G36" s="32">
        <f>F36+1</f>
        <v>8</v>
      </c>
      <c r="H36" s="27"/>
      <c r="M36" s="73"/>
      <c r="N36" s="73"/>
    </row>
    <row r="37" spans="1:15" ht="15.75" thickBot="1" x14ac:dyDescent="0.3">
      <c r="A37" s="34">
        <v>10</v>
      </c>
      <c r="B37" s="25">
        <f>H35+1</f>
        <v>45228</v>
      </c>
      <c r="C37" s="21">
        <f>B37+1</f>
        <v>45229</v>
      </c>
      <c r="D37" s="21">
        <f t="shared" si="4"/>
        <v>45230</v>
      </c>
      <c r="E37" s="21">
        <v>45231</v>
      </c>
      <c r="F37" s="21">
        <f>E37+1</f>
        <v>45232</v>
      </c>
      <c r="G37" s="21">
        <f>F37+1</f>
        <v>45233</v>
      </c>
      <c r="H37" s="29">
        <f>G37+1</f>
        <v>45234</v>
      </c>
      <c r="J37" s="1">
        <f>MIN(B37:H37)</f>
        <v>45228</v>
      </c>
      <c r="K37" s="1">
        <f>MAX(B37:H37)</f>
        <v>45234</v>
      </c>
      <c r="L37" s="71">
        <f ca="1">IF(AND(J37&lt;=$J$4,$J$4&lt;=K37),A37,0)</f>
        <v>0</v>
      </c>
      <c r="M37" s="71">
        <f ca="1">IF(AND(J37&lt;=$J$5,$J$5&lt;=K37),A37,0)</f>
        <v>0</v>
      </c>
      <c r="N37" s="71">
        <f ca="1">IF(AND(J37&lt;=$J$6,$J$6&lt;=K37),A37,0)</f>
        <v>0</v>
      </c>
      <c r="O37" s="71">
        <f ca="1">SUM(L37:N37)</f>
        <v>0</v>
      </c>
    </row>
    <row r="38" spans="1:15" x14ac:dyDescent="0.25">
      <c r="J38" s="72"/>
      <c r="K38" s="72"/>
      <c r="M38" s="73"/>
      <c r="N38" s="73"/>
    </row>
    <row r="39" spans="1:15" ht="15.75" thickBot="1" x14ac:dyDescent="0.3"/>
    <row r="40" spans="1:15" x14ac:dyDescent="0.25">
      <c r="B40" s="101">
        <v>45231</v>
      </c>
      <c r="C40" s="102"/>
      <c r="D40" s="102"/>
      <c r="E40" s="102"/>
      <c r="F40" s="102"/>
      <c r="G40" s="102"/>
      <c r="H40" s="103"/>
    </row>
    <row r="41" spans="1:15" x14ac:dyDescent="0.25">
      <c r="B41" s="22" t="s">
        <v>11</v>
      </c>
      <c r="C41" s="12" t="s">
        <v>12</v>
      </c>
      <c r="D41" s="12" t="s">
        <v>13</v>
      </c>
      <c r="E41" s="12" t="s">
        <v>14</v>
      </c>
      <c r="F41" s="12" t="s">
        <v>15</v>
      </c>
      <c r="G41" s="12" t="s">
        <v>16</v>
      </c>
      <c r="H41" s="26" t="s">
        <v>17</v>
      </c>
    </row>
    <row r="42" spans="1:15" x14ac:dyDescent="0.25">
      <c r="B42" s="23"/>
      <c r="C42" s="18"/>
      <c r="D42" s="18"/>
      <c r="E42" s="4"/>
      <c r="F42" s="4"/>
      <c r="G42" s="4"/>
      <c r="H42" s="27"/>
    </row>
    <row r="43" spans="1:15" x14ac:dyDescent="0.25">
      <c r="B43" s="23"/>
      <c r="C43" s="32">
        <v>9</v>
      </c>
      <c r="D43" s="32">
        <v>1</v>
      </c>
      <c r="E43" s="32">
        <f>D43+1</f>
        <v>2</v>
      </c>
      <c r="F43" s="32">
        <f t="shared" ref="F43:H49" si="5">E43+1</f>
        <v>3</v>
      </c>
      <c r="G43" s="32">
        <f>F43+1</f>
        <v>4</v>
      </c>
      <c r="H43" s="27"/>
      <c r="J43" s="72"/>
      <c r="K43" s="72"/>
      <c r="M43" s="73"/>
      <c r="N43" s="73"/>
    </row>
    <row r="44" spans="1:15" x14ac:dyDescent="0.25">
      <c r="A44" s="34">
        <v>11</v>
      </c>
      <c r="B44" s="24">
        <f>H37+1</f>
        <v>45235</v>
      </c>
      <c r="C44" s="19">
        <f>B44+1</f>
        <v>45236</v>
      </c>
      <c r="D44" s="19">
        <f>C44+1</f>
        <v>45237</v>
      </c>
      <c r="E44" s="19">
        <f>D44+1</f>
        <v>45238</v>
      </c>
      <c r="F44" s="19">
        <f t="shared" si="5"/>
        <v>45239</v>
      </c>
      <c r="G44" s="19">
        <f t="shared" si="5"/>
        <v>45240</v>
      </c>
      <c r="H44" s="28">
        <f t="shared" si="5"/>
        <v>45241</v>
      </c>
      <c r="J44" s="1">
        <f>MIN(B44:H44)</f>
        <v>45235</v>
      </c>
      <c r="K44" s="1">
        <f>MAX(B44:H44)</f>
        <v>45241</v>
      </c>
      <c r="L44" s="71">
        <f ca="1">IF(AND(J44&lt;=$J$4,$J$4&lt;=K44),A44,0)</f>
        <v>0</v>
      </c>
      <c r="M44" s="71">
        <f ca="1">IF(AND(J44&lt;=$J$5,$J$5&lt;=K44),A44,0)</f>
        <v>0</v>
      </c>
      <c r="N44" s="71">
        <f ca="1">IF(AND(J44&lt;=$J$6,$J$6&lt;=K44),A44,0)</f>
        <v>0</v>
      </c>
      <c r="O44" s="71">
        <f ca="1">SUM(L44:N44)</f>
        <v>0</v>
      </c>
    </row>
    <row r="45" spans="1:15" x14ac:dyDescent="0.25">
      <c r="B45" s="23"/>
      <c r="C45" s="32">
        <f>G43+1</f>
        <v>5</v>
      </c>
      <c r="D45" s="32">
        <f>C45+1</f>
        <v>6</v>
      </c>
      <c r="E45" s="32">
        <f>D45+1</f>
        <v>7</v>
      </c>
      <c r="F45" s="32">
        <f t="shared" si="5"/>
        <v>8</v>
      </c>
      <c r="G45" s="32" t="s">
        <v>21</v>
      </c>
      <c r="H45" s="27"/>
      <c r="M45" s="73"/>
      <c r="N45" s="73"/>
    </row>
    <row r="46" spans="1:15" x14ac:dyDescent="0.25">
      <c r="A46" s="34">
        <v>12</v>
      </c>
      <c r="B46" s="24">
        <f>H44+1</f>
        <v>45242</v>
      </c>
      <c r="C46" s="19">
        <f>B46+1</f>
        <v>45243</v>
      </c>
      <c r="D46" s="19">
        <f>C46+1</f>
        <v>45244</v>
      </c>
      <c r="E46" s="19">
        <f>D46+1</f>
        <v>45245</v>
      </c>
      <c r="F46" s="19">
        <f t="shared" si="5"/>
        <v>45246</v>
      </c>
      <c r="G46" s="19">
        <f t="shared" si="5"/>
        <v>45247</v>
      </c>
      <c r="H46" s="28">
        <f t="shared" si="5"/>
        <v>45248</v>
      </c>
      <c r="J46" s="1">
        <f>MIN(B46:H46)</f>
        <v>45242</v>
      </c>
      <c r="K46" s="1">
        <f>MAX(B46:H46)</f>
        <v>45248</v>
      </c>
      <c r="L46" s="71">
        <f ca="1">IF(AND(J46&lt;=$J$4,$J$4&lt;=K46),A46,0)</f>
        <v>0</v>
      </c>
      <c r="M46" s="71">
        <f ca="1">IF(AND(J46&lt;=$J$5,$J$5&lt;=K46),A46,0)</f>
        <v>0</v>
      </c>
      <c r="N46" s="71">
        <f ca="1">IF(AND(J46&lt;=$J$6,$J$6&lt;=K46),A46,0)</f>
        <v>0</v>
      </c>
      <c r="O46" s="71">
        <f ca="1">SUM(L46:N46)</f>
        <v>0</v>
      </c>
    </row>
    <row r="47" spans="1:15" x14ac:dyDescent="0.25">
      <c r="B47" s="23"/>
      <c r="C47" s="32" t="s">
        <v>21</v>
      </c>
      <c r="D47" s="32">
        <v>9</v>
      </c>
      <c r="E47" s="32">
        <v>1</v>
      </c>
      <c r="F47" s="32">
        <f>E47+1</f>
        <v>2</v>
      </c>
      <c r="G47" s="32">
        <f>F47+1</f>
        <v>3</v>
      </c>
      <c r="H47" s="27"/>
      <c r="J47" s="72"/>
      <c r="K47" s="72"/>
      <c r="M47" s="73"/>
      <c r="N47" s="73"/>
    </row>
    <row r="48" spans="1:15" x14ac:dyDescent="0.25">
      <c r="A48" s="34">
        <v>13</v>
      </c>
      <c r="B48" s="24">
        <f>H46+1</f>
        <v>45249</v>
      </c>
      <c r="C48" s="19">
        <f>B48+1</f>
        <v>45250</v>
      </c>
      <c r="D48" s="19">
        <f>C48+1</f>
        <v>45251</v>
      </c>
      <c r="E48" s="19">
        <f>D48+1</f>
        <v>45252</v>
      </c>
      <c r="F48" s="19">
        <f t="shared" si="5"/>
        <v>45253</v>
      </c>
      <c r="G48" s="19">
        <f t="shared" si="5"/>
        <v>45254</v>
      </c>
      <c r="H48" s="28">
        <f t="shared" si="5"/>
        <v>45255</v>
      </c>
      <c r="J48" s="1">
        <f>MIN(B48:H48)</f>
        <v>45249</v>
      </c>
      <c r="K48" s="1">
        <f>MAX(B48:H48)</f>
        <v>45255</v>
      </c>
      <c r="L48" s="71">
        <f ca="1">IF(AND(J48&lt;=$J$4,$J$4&lt;=K48),A48,0)</f>
        <v>0</v>
      </c>
      <c r="M48" s="71">
        <f ca="1">IF(AND(J48&lt;=$J$5,$J$5&lt;=K48),A48,0)</f>
        <v>0</v>
      </c>
      <c r="N48" s="71">
        <f ca="1">IF(AND(J48&lt;=$J$6,$J$6&lt;=K48),A48,0)</f>
        <v>0</v>
      </c>
      <c r="O48" s="71">
        <f ca="1">SUM(L48:N48)</f>
        <v>0</v>
      </c>
    </row>
    <row r="49" spans="1:15" x14ac:dyDescent="0.25">
      <c r="B49" s="23"/>
      <c r="C49" s="32">
        <v>4</v>
      </c>
      <c r="D49" s="32">
        <f>C49+1</f>
        <v>5</v>
      </c>
      <c r="E49" s="32">
        <f>D49+1</f>
        <v>6</v>
      </c>
      <c r="F49" s="32">
        <f t="shared" si="5"/>
        <v>7</v>
      </c>
      <c r="G49" s="32">
        <v>8</v>
      </c>
      <c r="H49" s="27"/>
      <c r="M49" s="73"/>
      <c r="N49" s="73"/>
    </row>
    <row r="50" spans="1:15" ht="15.75" thickBot="1" x14ac:dyDescent="0.3">
      <c r="A50" s="34">
        <v>14</v>
      </c>
      <c r="B50" s="25">
        <f>H48+1</f>
        <v>45256</v>
      </c>
      <c r="C50" s="21">
        <f>B50+1</f>
        <v>45257</v>
      </c>
      <c r="D50" s="21">
        <f>C50+1</f>
        <v>45258</v>
      </c>
      <c r="E50" s="21">
        <f>D50+1</f>
        <v>45259</v>
      </c>
      <c r="F50" s="21">
        <f>E50+1</f>
        <v>45260</v>
      </c>
      <c r="G50" s="21">
        <v>45261</v>
      </c>
      <c r="H50" s="29">
        <f>G50+1</f>
        <v>45262</v>
      </c>
      <c r="J50" s="1">
        <f>MIN(B50:H50)</f>
        <v>45256</v>
      </c>
      <c r="K50" s="1">
        <f>MAX(B50:H50)</f>
        <v>45262</v>
      </c>
      <c r="L50" s="71">
        <f ca="1">IF(AND(J50&lt;=$J$4,$J$4&lt;=K50),A50,0)</f>
        <v>0</v>
      </c>
      <c r="M50" s="71">
        <f ca="1">IF(AND(J50&lt;=$J$5,$J$5&lt;=K50),A50,0)</f>
        <v>0</v>
      </c>
      <c r="N50" s="71">
        <f ca="1">IF(AND(J50&lt;=$J$6,$J$6&lt;=K50),A50,0)</f>
        <v>0</v>
      </c>
      <c r="O50" s="71">
        <f ca="1">SUM(L50:N50)</f>
        <v>0</v>
      </c>
    </row>
    <row r="51" spans="1:15" ht="15.75" thickBot="1" x14ac:dyDescent="0.3">
      <c r="J51" s="72"/>
      <c r="K51" s="72"/>
      <c r="M51" s="73"/>
      <c r="N51" s="73"/>
    </row>
    <row r="52" spans="1:15" x14ac:dyDescent="0.25">
      <c r="B52" s="101">
        <v>45261</v>
      </c>
      <c r="C52" s="102"/>
      <c r="D52" s="102"/>
      <c r="E52" s="102"/>
      <c r="F52" s="102"/>
      <c r="G52" s="102"/>
      <c r="H52" s="103"/>
    </row>
    <row r="53" spans="1:15" x14ac:dyDescent="0.25">
      <c r="B53" s="22" t="s">
        <v>11</v>
      </c>
      <c r="C53" s="12" t="s">
        <v>12</v>
      </c>
      <c r="D53" s="12" t="s">
        <v>13</v>
      </c>
      <c r="E53" s="12" t="s">
        <v>14</v>
      </c>
      <c r="F53" s="12" t="s">
        <v>15</v>
      </c>
      <c r="G53" s="12" t="s">
        <v>16</v>
      </c>
      <c r="H53" s="26" t="s">
        <v>17</v>
      </c>
      <c r="M53" s="73"/>
      <c r="N53" s="73"/>
    </row>
    <row r="54" spans="1:15" x14ac:dyDescent="0.25">
      <c r="B54" s="23"/>
      <c r="C54" s="18"/>
      <c r="D54" s="18"/>
      <c r="E54" s="18"/>
      <c r="F54" s="18"/>
      <c r="G54" s="4"/>
      <c r="H54" s="27"/>
    </row>
    <row r="55" spans="1:15" x14ac:dyDescent="0.25">
      <c r="B55" s="23"/>
      <c r="C55" s="32">
        <v>9</v>
      </c>
      <c r="D55" s="32">
        <v>1</v>
      </c>
      <c r="E55" s="32">
        <f t="shared" ref="E55:G60" si="6">D55+1</f>
        <v>2</v>
      </c>
      <c r="F55" s="32">
        <f t="shared" si="6"/>
        <v>3</v>
      </c>
      <c r="G55" s="32" t="s">
        <v>21</v>
      </c>
      <c r="H55" s="27"/>
      <c r="J55" s="72"/>
      <c r="K55" s="72"/>
      <c r="M55" s="73"/>
      <c r="N55" s="73"/>
    </row>
    <row r="56" spans="1:15" x14ac:dyDescent="0.25">
      <c r="A56" s="34">
        <v>15</v>
      </c>
      <c r="B56" s="24">
        <f>H50+1</f>
        <v>45263</v>
      </c>
      <c r="C56" s="19">
        <f>B56+1</f>
        <v>45264</v>
      </c>
      <c r="D56" s="19">
        <f>C56+1</f>
        <v>45265</v>
      </c>
      <c r="E56" s="19">
        <f t="shared" si="6"/>
        <v>45266</v>
      </c>
      <c r="F56" s="19">
        <f t="shared" si="6"/>
        <v>45267</v>
      </c>
      <c r="G56" s="19">
        <f>F56+1</f>
        <v>45268</v>
      </c>
      <c r="H56" s="28">
        <f>G56+1</f>
        <v>45269</v>
      </c>
      <c r="J56" s="1">
        <f>MIN(B56:H56)</f>
        <v>45263</v>
      </c>
      <c r="K56" s="1">
        <f>MAX(B56:H56)</f>
        <v>45269</v>
      </c>
      <c r="L56" s="71">
        <f ca="1">IF(AND(J56&lt;=$J$4,$J$4&lt;=K56),A56,0)</f>
        <v>0</v>
      </c>
      <c r="M56" s="71">
        <f ca="1">IF(AND(J56&lt;=$J$5,$J$5&lt;=K56),A56,0)</f>
        <v>0</v>
      </c>
      <c r="N56" s="71">
        <f ca="1">IF(AND(J56&lt;=$J$6,$J$6&lt;=K56),A56,0)</f>
        <v>0</v>
      </c>
      <c r="O56" s="71">
        <f ca="1">SUM(L56:N56)</f>
        <v>0</v>
      </c>
    </row>
    <row r="57" spans="1:15" x14ac:dyDescent="0.25">
      <c r="B57" s="23"/>
      <c r="C57" s="32">
        <v>4</v>
      </c>
      <c r="D57" s="32">
        <f>C57+1</f>
        <v>5</v>
      </c>
      <c r="E57" s="32">
        <f t="shared" si="6"/>
        <v>6</v>
      </c>
      <c r="F57" s="32">
        <f t="shared" si="6"/>
        <v>7</v>
      </c>
      <c r="G57" s="32">
        <f t="shared" si="6"/>
        <v>8</v>
      </c>
      <c r="H57" s="27"/>
      <c r="M57" s="73"/>
      <c r="N57" s="73"/>
    </row>
    <row r="58" spans="1:15" x14ac:dyDescent="0.25">
      <c r="A58" s="34">
        <v>16</v>
      </c>
      <c r="B58" s="24">
        <f>H56+1</f>
        <v>45270</v>
      </c>
      <c r="C58" s="19">
        <f>B58+1</f>
        <v>45271</v>
      </c>
      <c r="D58" s="19">
        <f>C58+1</f>
        <v>45272</v>
      </c>
      <c r="E58" s="19">
        <f t="shared" si="6"/>
        <v>45273</v>
      </c>
      <c r="F58" s="19">
        <f t="shared" si="6"/>
        <v>45274</v>
      </c>
      <c r="G58" s="19">
        <f>F58+1</f>
        <v>45275</v>
      </c>
      <c r="H58" s="28">
        <f>G58+1</f>
        <v>45276</v>
      </c>
      <c r="J58" s="1">
        <f>MIN(B58:H58)</f>
        <v>45270</v>
      </c>
      <c r="K58" s="1">
        <f>MAX(B58:H58)</f>
        <v>45276</v>
      </c>
      <c r="L58" s="71">
        <f ca="1">IF(AND(J58&lt;=$J$4,$J$4&lt;=K58),A58,0)</f>
        <v>0</v>
      </c>
      <c r="M58" s="71">
        <f ca="1">IF(AND(J58&lt;=$J$5,$J$5&lt;=K58),A58,0)</f>
        <v>0</v>
      </c>
      <c r="N58" s="71">
        <f ca="1">IF(AND(J58&lt;=$J$6,$J$6&lt;=K58),A58,0)</f>
        <v>0</v>
      </c>
      <c r="O58" s="71">
        <f ca="1">SUM(L58:N58)</f>
        <v>0</v>
      </c>
    </row>
    <row r="59" spans="1:15" x14ac:dyDescent="0.25">
      <c r="B59" s="23"/>
      <c r="C59" s="32">
        <f>G57+1</f>
        <v>9</v>
      </c>
      <c r="D59" s="32">
        <v>1</v>
      </c>
      <c r="E59" s="32">
        <f t="shared" si="6"/>
        <v>2</v>
      </c>
      <c r="F59" s="32">
        <f>E59+1</f>
        <v>3</v>
      </c>
      <c r="G59" s="32">
        <f>F59+1</f>
        <v>4</v>
      </c>
      <c r="H59" s="27"/>
      <c r="J59" s="72"/>
      <c r="K59" s="72"/>
      <c r="M59" s="73"/>
      <c r="N59" s="73"/>
    </row>
    <row r="60" spans="1:15" x14ac:dyDescent="0.25">
      <c r="A60" s="34">
        <v>17</v>
      </c>
      <c r="B60" s="24">
        <f>H58+1</f>
        <v>45277</v>
      </c>
      <c r="C60" s="19">
        <f>B60+1</f>
        <v>45278</v>
      </c>
      <c r="D60" s="19">
        <f>C60+1</f>
        <v>45279</v>
      </c>
      <c r="E60" s="19">
        <f t="shared" si="6"/>
        <v>45280</v>
      </c>
      <c r="F60" s="19">
        <f>E60+1</f>
        <v>45281</v>
      </c>
      <c r="G60" s="19">
        <f>F60+1</f>
        <v>45282</v>
      </c>
      <c r="H60" s="28">
        <f>G60+1</f>
        <v>45283</v>
      </c>
      <c r="J60" s="1">
        <f>MIN(B60:H60)</f>
        <v>45277</v>
      </c>
      <c r="K60" s="1">
        <f>MAX(B60:H60)</f>
        <v>45283</v>
      </c>
      <c r="L60" s="71">
        <f ca="1">IF(AND(J60&lt;=$J$4,$J$4&lt;=K60),A60,0)</f>
        <v>0</v>
      </c>
      <c r="M60" s="71">
        <f ca="1">IF(AND(J60&lt;=$J$5,$J$5&lt;=K60),A60,0)</f>
        <v>0</v>
      </c>
      <c r="N60" s="71">
        <f ca="1">IF(AND(J60&lt;=$J$6,$J$6&lt;=K60),A60,0)</f>
        <v>0</v>
      </c>
      <c r="O60" s="71">
        <f ca="1">SUM(L60:N60)</f>
        <v>0</v>
      </c>
    </row>
    <row r="61" spans="1:15" x14ac:dyDescent="0.25">
      <c r="B61" s="23"/>
      <c r="C61" s="32" t="s">
        <v>24</v>
      </c>
      <c r="D61" s="32" t="s">
        <v>25</v>
      </c>
      <c r="E61" s="32" t="s">
        <v>25</v>
      </c>
      <c r="F61" s="32" t="s">
        <v>25</v>
      </c>
      <c r="G61" s="32" t="s">
        <v>25</v>
      </c>
      <c r="H61" s="27"/>
      <c r="M61" s="73"/>
      <c r="N61" s="73"/>
    </row>
    <row r="62" spans="1:15" x14ac:dyDescent="0.25">
      <c r="A62" s="34">
        <v>18</v>
      </c>
      <c r="B62" s="24">
        <f>H60+1</f>
        <v>45284</v>
      </c>
      <c r="C62" s="19">
        <f t="shared" ref="C62:H62" si="7">B62+1</f>
        <v>45285</v>
      </c>
      <c r="D62" s="19">
        <f t="shared" si="7"/>
        <v>45286</v>
      </c>
      <c r="E62" s="19">
        <f t="shared" si="7"/>
        <v>45287</v>
      </c>
      <c r="F62" s="19">
        <f t="shared" si="7"/>
        <v>45288</v>
      </c>
      <c r="G62" s="19">
        <f t="shared" si="7"/>
        <v>45289</v>
      </c>
      <c r="H62" s="28">
        <f t="shared" si="7"/>
        <v>45290</v>
      </c>
      <c r="J62" s="1">
        <f>MIN(B62:H62)</f>
        <v>45284</v>
      </c>
      <c r="K62" s="1">
        <f>MAX(B62:H62)</f>
        <v>45290</v>
      </c>
      <c r="L62" s="71">
        <f ca="1">IF(AND(J62&lt;=$J$4,$J$4&lt;=K62),A62,0)</f>
        <v>0</v>
      </c>
      <c r="M62" s="71">
        <f ca="1">IF(AND(J62&lt;=$J$5,$J$5&lt;=K62),A62,0)</f>
        <v>0</v>
      </c>
      <c r="N62" s="71">
        <f ca="1">IF(AND(J62&lt;=$J$6,$J$6&lt;=K62),A62,0)</f>
        <v>0</v>
      </c>
      <c r="O62" s="71">
        <f ca="1">SUM(L62:N62)</f>
        <v>0</v>
      </c>
    </row>
    <row r="63" spans="1:15" x14ac:dyDescent="0.25">
      <c r="B63" s="30"/>
      <c r="C63" s="4"/>
      <c r="D63" s="4"/>
      <c r="E63" s="4"/>
      <c r="F63" s="4"/>
      <c r="G63" s="4"/>
      <c r="H63" s="31"/>
      <c r="J63" s="72"/>
      <c r="K63" s="72"/>
      <c r="M63" s="73"/>
      <c r="N63" s="73"/>
    </row>
    <row r="64" spans="1:15" ht="15.75" thickBot="1" x14ac:dyDescent="0.3"/>
    <row r="65" spans="1:15" x14ac:dyDescent="0.25">
      <c r="B65" s="101">
        <v>45292</v>
      </c>
      <c r="C65" s="102"/>
      <c r="D65" s="102"/>
      <c r="E65" s="102"/>
      <c r="F65" s="102"/>
      <c r="G65" s="102"/>
      <c r="H65" s="103"/>
    </row>
    <row r="66" spans="1:15" x14ac:dyDescent="0.25">
      <c r="B66" s="22" t="s">
        <v>11</v>
      </c>
      <c r="C66" s="12" t="s">
        <v>12</v>
      </c>
      <c r="D66" s="12" t="s">
        <v>13</v>
      </c>
      <c r="E66" s="12" t="s">
        <v>14</v>
      </c>
      <c r="F66" s="12" t="s">
        <v>15</v>
      </c>
      <c r="G66" s="12" t="s">
        <v>16</v>
      </c>
      <c r="H66" s="26" t="s">
        <v>17</v>
      </c>
    </row>
    <row r="67" spans="1:15" x14ac:dyDescent="0.25">
      <c r="B67" s="23"/>
      <c r="C67" s="32" t="s">
        <v>26</v>
      </c>
      <c r="D67" s="32" t="s">
        <v>25</v>
      </c>
      <c r="E67" s="32" t="s">
        <v>25</v>
      </c>
      <c r="F67" s="32" t="s">
        <v>25</v>
      </c>
      <c r="G67" s="32" t="s">
        <v>25</v>
      </c>
      <c r="H67" s="27"/>
    </row>
    <row r="68" spans="1:15" x14ac:dyDescent="0.25">
      <c r="A68" s="34">
        <v>19</v>
      </c>
      <c r="B68" s="24">
        <f>H62+1</f>
        <v>45291</v>
      </c>
      <c r="C68" s="19">
        <v>45292</v>
      </c>
      <c r="D68" s="19">
        <f>C68+1</f>
        <v>45293</v>
      </c>
      <c r="E68" s="19">
        <f>D68+1</f>
        <v>45294</v>
      </c>
      <c r="F68" s="19">
        <f>E68+1</f>
        <v>45295</v>
      </c>
      <c r="G68" s="19">
        <f>F68+1</f>
        <v>45296</v>
      </c>
      <c r="H68" s="28">
        <f>G68+1</f>
        <v>45297</v>
      </c>
      <c r="J68" s="1">
        <f>MIN(B68:H68)</f>
        <v>45291</v>
      </c>
      <c r="K68" s="1">
        <f>MAX(B68:H68)</f>
        <v>45297</v>
      </c>
      <c r="L68" s="71">
        <f ca="1">IF(AND(J68&lt;=$J$4,$J$4&lt;=K68),A68,0)</f>
        <v>0</v>
      </c>
      <c r="M68" s="71">
        <f ca="1">IF(AND(J68&lt;=$J$5,$J$5&lt;=K68),A68,0)</f>
        <v>0</v>
      </c>
      <c r="N68" s="71">
        <f ca="1">IF(AND(J68&lt;=$J$6,$J$6&lt;=K68),A68,0)</f>
        <v>0</v>
      </c>
      <c r="O68" s="71">
        <f ca="1">SUM(L68:N68)</f>
        <v>0</v>
      </c>
    </row>
    <row r="69" spans="1:15" x14ac:dyDescent="0.25">
      <c r="B69" s="23"/>
      <c r="C69" s="32" t="s">
        <v>21</v>
      </c>
      <c r="D69" s="32">
        <v>5</v>
      </c>
      <c r="E69" s="32">
        <f t="shared" ref="E69:G76" si="8">D69+1</f>
        <v>6</v>
      </c>
      <c r="F69" s="32">
        <f t="shared" si="8"/>
        <v>7</v>
      </c>
      <c r="G69" s="32">
        <f t="shared" si="8"/>
        <v>8</v>
      </c>
      <c r="H69" s="27"/>
      <c r="J69" s="72"/>
      <c r="K69" s="72"/>
      <c r="M69" s="73"/>
      <c r="N69" s="73"/>
    </row>
    <row r="70" spans="1:15" x14ac:dyDescent="0.25">
      <c r="A70" s="34">
        <v>20</v>
      </c>
      <c r="B70" s="24">
        <f>H68+1</f>
        <v>45298</v>
      </c>
      <c r="C70" s="19">
        <f>B70+1</f>
        <v>45299</v>
      </c>
      <c r="D70" s="19">
        <f>C70+1</f>
        <v>45300</v>
      </c>
      <c r="E70" s="19">
        <f t="shared" si="8"/>
        <v>45301</v>
      </c>
      <c r="F70" s="19">
        <f t="shared" si="8"/>
        <v>45302</v>
      </c>
      <c r="G70" s="19">
        <f>F70+1</f>
        <v>45303</v>
      </c>
      <c r="H70" s="28">
        <f>G70+1</f>
        <v>45304</v>
      </c>
      <c r="J70" s="1">
        <f>MIN(B70:H70)</f>
        <v>45298</v>
      </c>
      <c r="K70" s="1">
        <f>MAX(B70:H70)</f>
        <v>45304</v>
      </c>
      <c r="L70" s="71">
        <f ca="1">IF(AND(J70&lt;=$J$4,$J$4&lt;=K70),A70,0)</f>
        <v>0</v>
      </c>
      <c r="M70" s="71">
        <f ca="1">IF(AND(J70&lt;=$J$5,$J$5&lt;=K70),A70,0)</f>
        <v>0</v>
      </c>
      <c r="N70" s="71">
        <f ca="1">IF(AND(J70&lt;=$J$6,$J$6&lt;=K70),A70,0)</f>
        <v>0</v>
      </c>
      <c r="O70" s="71">
        <f ca="1">SUM(L70:N70)</f>
        <v>0</v>
      </c>
    </row>
    <row r="71" spans="1:15" x14ac:dyDescent="0.25">
      <c r="B71" s="23"/>
      <c r="C71" s="32">
        <f>G69+1</f>
        <v>9</v>
      </c>
      <c r="D71" s="32">
        <v>1</v>
      </c>
      <c r="E71" s="32">
        <f t="shared" si="8"/>
        <v>2</v>
      </c>
      <c r="F71" s="32">
        <f t="shared" si="8"/>
        <v>3</v>
      </c>
      <c r="G71" s="32">
        <f>F71+1</f>
        <v>4</v>
      </c>
      <c r="H71" s="27"/>
      <c r="M71" s="73"/>
      <c r="N71" s="73"/>
    </row>
    <row r="72" spans="1:15" x14ac:dyDescent="0.25">
      <c r="A72" s="34">
        <v>21</v>
      </c>
      <c r="B72" s="24">
        <f>H70+1</f>
        <v>45305</v>
      </c>
      <c r="C72" s="19">
        <f>B72+1</f>
        <v>45306</v>
      </c>
      <c r="D72" s="19">
        <f>C72+1</f>
        <v>45307</v>
      </c>
      <c r="E72" s="19">
        <f t="shared" si="8"/>
        <v>45308</v>
      </c>
      <c r="F72" s="19">
        <f t="shared" si="8"/>
        <v>45309</v>
      </c>
      <c r="G72" s="19">
        <f>F72+1</f>
        <v>45310</v>
      </c>
      <c r="H72" s="28">
        <f>G72+1</f>
        <v>45311</v>
      </c>
      <c r="J72" s="1">
        <f>MIN(B72:H72)</f>
        <v>45305</v>
      </c>
      <c r="K72" s="1">
        <f>MAX(B72:H72)</f>
        <v>45311</v>
      </c>
      <c r="L72" s="71">
        <f ca="1">IF(AND(J72&lt;=$J$4,$J$4&lt;=K72),A72,0)</f>
        <v>0</v>
      </c>
      <c r="M72" s="71">
        <f ca="1">IF(AND(J72&lt;=$J$5,$J$5&lt;=K72),A72,0)</f>
        <v>0</v>
      </c>
      <c r="N72" s="71">
        <f ca="1">IF(AND(J72&lt;=$J$6,$J$6&lt;=K72),A72,0)</f>
        <v>0</v>
      </c>
      <c r="O72" s="71">
        <f ca="1">SUM(L72:N72)</f>
        <v>0</v>
      </c>
    </row>
    <row r="73" spans="1:15" x14ac:dyDescent="0.25">
      <c r="B73" s="23"/>
      <c r="C73" s="32">
        <f>G71+1</f>
        <v>5</v>
      </c>
      <c r="D73" s="32">
        <f>C73+1</f>
        <v>6</v>
      </c>
      <c r="E73" s="32">
        <f t="shared" si="8"/>
        <v>7</v>
      </c>
      <c r="F73" s="32">
        <f t="shared" si="8"/>
        <v>8</v>
      </c>
      <c r="G73" s="32" t="s">
        <v>21</v>
      </c>
      <c r="H73" s="27"/>
      <c r="J73" s="72"/>
      <c r="K73" s="72"/>
      <c r="M73" s="73"/>
      <c r="N73" s="73"/>
    </row>
    <row r="74" spans="1:15" x14ac:dyDescent="0.25">
      <c r="A74" s="34">
        <v>22</v>
      </c>
      <c r="B74" s="24">
        <f>H72+1</f>
        <v>45312</v>
      </c>
      <c r="C74" s="19">
        <f>B74+1</f>
        <v>45313</v>
      </c>
      <c r="D74" s="19">
        <f>C74+1</f>
        <v>45314</v>
      </c>
      <c r="E74" s="19">
        <f t="shared" si="8"/>
        <v>45315</v>
      </c>
      <c r="F74" s="19">
        <f>E74+1</f>
        <v>45316</v>
      </c>
      <c r="G74" s="19">
        <f>F74+1</f>
        <v>45317</v>
      </c>
      <c r="H74" s="28">
        <f>G74+1</f>
        <v>45318</v>
      </c>
      <c r="J74" s="1">
        <f>MIN(B74:H74)</f>
        <v>45312</v>
      </c>
      <c r="K74" s="1">
        <f>MAX(B74:H74)</f>
        <v>45318</v>
      </c>
      <c r="L74" s="71">
        <f ca="1">IF(AND(J74&lt;=$J$4,$J$4&lt;=K74),A74,0)</f>
        <v>0</v>
      </c>
      <c r="M74" s="71">
        <f ca="1">IF(AND(J74&lt;=$J$5,$J$5&lt;=K74),A74,0)</f>
        <v>0</v>
      </c>
      <c r="N74" s="71">
        <f ca="1">IF(AND(J74&lt;=$J$6,$J$6&lt;=K74),A74,0)</f>
        <v>0</v>
      </c>
      <c r="O74" s="71">
        <f ca="1">SUM(L74:N74)</f>
        <v>0</v>
      </c>
    </row>
    <row r="75" spans="1:15" x14ac:dyDescent="0.25">
      <c r="B75" s="23"/>
      <c r="C75" s="32">
        <f>F73+1</f>
        <v>9</v>
      </c>
      <c r="D75" s="32">
        <v>1</v>
      </c>
      <c r="E75" s="32">
        <f t="shared" si="8"/>
        <v>2</v>
      </c>
      <c r="F75" s="32">
        <f>E75+1</f>
        <v>3</v>
      </c>
      <c r="G75" s="32">
        <f>F75+1</f>
        <v>4</v>
      </c>
      <c r="H75" s="27"/>
      <c r="M75" s="73"/>
      <c r="N75" s="73"/>
    </row>
    <row r="76" spans="1:15" ht="15.75" thickBot="1" x14ac:dyDescent="0.3">
      <c r="A76" s="34">
        <v>23</v>
      </c>
      <c r="B76" s="25">
        <f>H74+1</f>
        <v>45319</v>
      </c>
      <c r="C76" s="21">
        <f>B76+1</f>
        <v>45320</v>
      </c>
      <c r="D76" s="21">
        <f>C76+1</f>
        <v>45321</v>
      </c>
      <c r="E76" s="21">
        <f t="shared" si="8"/>
        <v>45322</v>
      </c>
      <c r="F76" s="21">
        <v>45323</v>
      </c>
      <c r="G76" s="21">
        <f>F76+1</f>
        <v>45324</v>
      </c>
      <c r="H76" s="29">
        <f>G76+1</f>
        <v>45325</v>
      </c>
      <c r="J76" s="1">
        <f>MIN(B76:H76)</f>
        <v>45319</v>
      </c>
      <c r="K76" s="1">
        <f>MAX(B76:H76)</f>
        <v>45325</v>
      </c>
      <c r="L76" s="71">
        <f ca="1">IF(AND(J76&lt;=$J$4,$J$4&lt;=K76),A76,0)</f>
        <v>0</v>
      </c>
      <c r="M76" s="71">
        <f ca="1">IF(AND(J76&lt;=$J$5,$J$5&lt;=K76),A76,0)</f>
        <v>0</v>
      </c>
      <c r="N76" s="71">
        <f ca="1">IF(AND(J76&lt;=$J$6,$J$6&lt;=K76),A76,0)</f>
        <v>0</v>
      </c>
      <c r="O76" s="71">
        <f ca="1">SUM(L76:N76)</f>
        <v>0</v>
      </c>
    </row>
    <row r="77" spans="1:15" ht="15.75" thickBot="1" x14ac:dyDescent="0.3">
      <c r="J77" s="72"/>
      <c r="K77" s="72"/>
      <c r="M77" s="73"/>
      <c r="N77" s="73"/>
    </row>
    <row r="78" spans="1:15" x14ac:dyDescent="0.25">
      <c r="B78" s="101">
        <v>45323</v>
      </c>
      <c r="C78" s="102"/>
      <c r="D78" s="102"/>
      <c r="E78" s="102"/>
      <c r="F78" s="102"/>
      <c r="G78" s="102"/>
      <c r="H78" s="103"/>
    </row>
    <row r="79" spans="1:15" x14ac:dyDescent="0.25">
      <c r="B79" s="22" t="s">
        <v>11</v>
      </c>
      <c r="C79" s="12" t="s">
        <v>12</v>
      </c>
      <c r="D79" s="12" t="s">
        <v>13</v>
      </c>
      <c r="E79" s="12" t="s">
        <v>14</v>
      </c>
      <c r="F79" s="12" t="s">
        <v>15</v>
      </c>
      <c r="G79" s="12" t="s">
        <v>16</v>
      </c>
      <c r="H79" s="26" t="s">
        <v>17</v>
      </c>
    </row>
    <row r="80" spans="1:15" x14ac:dyDescent="0.25">
      <c r="B80" s="23"/>
      <c r="C80" s="18"/>
      <c r="D80" s="18"/>
      <c r="E80" s="18"/>
      <c r="F80" s="4"/>
      <c r="G80" s="4"/>
      <c r="H80" s="27"/>
    </row>
    <row r="81" spans="1:15" x14ac:dyDescent="0.25">
      <c r="B81" s="23"/>
      <c r="C81" s="32">
        <f>G75+1</f>
        <v>5</v>
      </c>
      <c r="D81" s="32">
        <f>C81+1</f>
        <v>6</v>
      </c>
      <c r="E81" s="32">
        <f>D81+1</f>
        <v>7</v>
      </c>
      <c r="F81" s="32">
        <f>E81+1</f>
        <v>8</v>
      </c>
      <c r="G81" s="32">
        <f>F81+1</f>
        <v>9</v>
      </c>
      <c r="H81" s="27"/>
      <c r="J81" s="72"/>
      <c r="K81" s="72"/>
      <c r="M81" s="73"/>
      <c r="N81" s="73"/>
    </row>
    <row r="82" spans="1:15" x14ac:dyDescent="0.25">
      <c r="A82" s="34">
        <v>24</v>
      </c>
      <c r="B82" s="24">
        <f>H76+1</f>
        <v>45326</v>
      </c>
      <c r="C82" s="19">
        <f>B82+1</f>
        <v>45327</v>
      </c>
      <c r="D82" s="19">
        <f>C82+1</f>
        <v>45328</v>
      </c>
      <c r="E82" s="19">
        <f>D82+1</f>
        <v>45329</v>
      </c>
      <c r="F82" s="19">
        <f t="shared" ref="F82:G86" si="9">E82+1</f>
        <v>45330</v>
      </c>
      <c r="G82" s="19">
        <f t="shared" si="9"/>
        <v>45331</v>
      </c>
      <c r="H82" s="28">
        <f>G82+1</f>
        <v>45332</v>
      </c>
      <c r="J82" s="1">
        <f>MIN(B82:H82)</f>
        <v>45326</v>
      </c>
      <c r="K82" s="1">
        <f>MAX(B82:H82)</f>
        <v>45332</v>
      </c>
      <c r="L82" s="71">
        <f ca="1">IF(AND(J82&lt;=$J$4,$J$4&lt;=K82),A82,0)</f>
        <v>0</v>
      </c>
      <c r="M82" s="71">
        <f ca="1">IF(AND(J82&lt;=$J$5,$J$5&lt;=K82),A82,0)</f>
        <v>0</v>
      </c>
      <c r="N82" s="71">
        <f ca="1">IF(AND(J82&lt;=$J$6,$J$6&lt;=K82),A82,0)</f>
        <v>0</v>
      </c>
      <c r="O82" s="71">
        <f ca="1">SUM(L82:N82)</f>
        <v>0</v>
      </c>
    </row>
    <row r="83" spans="1:15" x14ac:dyDescent="0.25">
      <c r="B83" s="23"/>
      <c r="C83" s="32" t="s">
        <v>21</v>
      </c>
      <c r="D83" s="32">
        <v>1</v>
      </c>
      <c r="E83" s="32">
        <f t="shared" ref="E83:E88" si="10">D83+1</f>
        <v>2</v>
      </c>
      <c r="F83" s="32">
        <f t="shared" si="9"/>
        <v>3</v>
      </c>
      <c r="G83" s="32">
        <f t="shared" si="9"/>
        <v>4</v>
      </c>
      <c r="H83" s="27"/>
      <c r="M83" s="73"/>
      <c r="N83" s="73"/>
    </row>
    <row r="84" spans="1:15" x14ac:dyDescent="0.25">
      <c r="A84" s="34">
        <v>25</v>
      </c>
      <c r="B84" s="24">
        <f>H82+1</f>
        <v>45333</v>
      </c>
      <c r="C84" s="19">
        <f>B84+1</f>
        <v>45334</v>
      </c>
      <c r="D84" s="19">
        <f>C84+1</f>
        <v>45335</v>
      </c>
      <c r="E84" s="19">
        <f t="shared" si="10"/>
        <v>45336</v>
      </c>
      <c r="F84" s="19">
        <f t="shared" si="9"/>
        <v>45337</v>
      </c>
      <c r="G84" s="19">
        <f t="shared" si="9"/>
        <v>45338</v>
      </c>
      <c r="H84" s="28">
        <f>G84+1</f>
        <v>45339</v>
      </c>
      <c r="J84" s="1">
        <f>MIN(B84:H84)</f>
        <v>45333</v>
      </c>
      <c r="K84" s="1">
        <f>MAX(B84:H84)</f>
        <v>45339</v>
      </c>
      <c r="L84" s="71">
        <f ca="1">IF(AND(J84&lt;=$J$4,$J$4&lt;=K84),A84,0)</f>
        <v>0</v>
      </c>
      <c r="M84" s="71">
        <f ca="1">IF(AND(J84&lt;=$J$5,$J$5&lt;=K84),A84,0)</f>
        <v>0</v>
      </c>
      <c r="N84" s="71">
        <f ca="1">IF(AND(J84&lt;=$J$6,$J$6&lt;=K84),A84,0)</f>
        <v>0</v>
      </c>
      <c r="O84" s="71">
        <f ca="1">SUM(L84:N84)</f>
        <v>0</v>
      </c>
    </row>
    <row r="85" spans="1:15" x14ac:dyDescent="0.25">
      <c r="B85" s="23"/>
      <c r="C85" s="32">
        <f>G83+1</f>
        <v>5</v>
      </c>
      <c r="D85" s="32">
        <f>C85+1</f>
        <v>6</v>
      </c>
      <c r="E85" s="32">
        <f t="shared" si="10"/>
        <v>7</v>
      </c>
      <c r="F85" s="32">
        <f t="shared" si="9"/>
        <v>8</v>
      </c>
      <c r="G85" s="32">
        <f t="shared" si="9"/>
        <v>9</v>
      </c>
      <c r="H85" s="27"/>
      <c r="J85" s="72"/>
      <c r="K85" s="72"/>
      <c r="M85" s="73"/>
      <c r="N85" s="73"/>
    </row>
    <row r="86" spans="1:15" x14ac:dyDescent="0.25">
      <c r="A86" s="34">
        <v>26</v>
      </c>
      <c r="B86" s="24">
        <f>H84+1</f>
        <v>45340</v>
      </c>
      <c r="C86" s="19">
        <f>B86+1</f>
        <v>45341</v>
      </c>
      <c r="D86" s="19">
        <f>C86+1</f>
        <v>45342</v>
      </c>
      <c r="E86" s="19">
        <f t="shared" si="10"/>
        <v>45343</v>
      </c>
      <c r="F86" s="19">
        <f t="shared" si="9"/>
        <v>45344</v>
      </c>
      <c r="G86" s="19">
        <f>F86+1</f>
        <v>45345</v>
      </c>
      <c r="H86" s="28">
        <f>G86+1</f>
        <v>45346</v>
      </c>
      <c r="J86" s="1">
        <f>MIN(B86:H86)</f>
        <v>45340</v>
      </c>
      <c r="K86" s="1">
        <f>MAX(B86:H86)</f>
        <v>45346</v>
      </c>
      <c r="L86" s="71">
        <f ca="1">IF(AND(J86&lt;=$J$4,$J$4&lt;=K86),A86,0)</f>
        <v>0</v>
      </c>
      <c r="M86" s="71">
        <f ca="1">IF(AND(J86&lt;=$J$5,$J$5&lt;=K86),A86,0)</f>
        <v>0</v>
      </c>
      <c r="N86" s="71">
        <f ca="1">IF(AND(J86&lt;=$J$6,$J$6&lt;=K86),A86,0)</f>
        <v>0</v>
      </c>
      <c r="O86" s="71">
        <f ca="1">SUM(L86:N86)</f>
        <v>0</v>
      </c>
    </row>
    <row r="87" spans="1:15" x14ac:dyDescent="0.25">
      <c r="B87" s="23"/>
      <c r="C87" s="32">
        <v>1</v>
      </c>
      <c r="D87" s="32">
        <f>C87+1</f>
        <v>2</v>
      </c>
      <c r="E87" s="32">
        <f t="shared" si="10"/>
        <v>3</v>
      </c>
      <c r="F87" s="32">
        <f>E87+1</f>
        <v>4</v>
      </c>
      <c r="G87" s="32">
        <f>F87+1</f>
        <v>5</v>
      </c>
      <c r="H87" s="27"/>
      <c r="M87" s="73"/>
      <c r="N87" s="73"/>
    </row>
    <row r="88" spans="1:15" ht="15.75" thickBot="1" x14ac:dyDescent="0.3">
      <c r="A88" s="34">
        <v>27</v>
      </c>
      <c r="B88" s="25">
        <f>H86+1</f>
        <v>45347</v>
      </c>
      <c r="C88" s="21">
        <f>B88+1</f>
        <v>45348</v>
      </c>
      <c r="D88" s="21">
        <f>C88+1</f>
        <v>45349</v>
      </c>
      <c r="E88" s="21">
        <f t="shared" si="10"/>
        <v>45350</v>
      </c>
      <c r="F88" s="21">
        <f>E88+1</f>
        <v>45351</v>
      </c>
      <c r="G88" s="21">
        <v>45352</v>
      </c>
      <c r="H88" s="29">
        <f>G88+1</f>
        <v>45353</v>
      </c>
      <c r="J88" s="1">
        <f>MIN(B88:H88)</f>
        <v>45347</v>
      </c>
      <c r="K88" s="1">
        <f>MAX(B88:H88)</f>
        <v>45353</v>
      </c>
      <c r="L88" s="71">
        <f ca="1">IF(AND(J88&lt;=$J$4,$J$4&lt;=K88),A88,0)</f>
        <v>0</v>
      </c>
      <c r="M88" s="71">
        <f ca="1">IF(AND(J88&lt;=$J$5,$J$5&lt;=K88),A88,0)</f>
        <v>0</v>
      </c>
      <c r="N88" s="71">
        <f ca="1">IF(AND(J88&lt;=$J$6,$J$6&lt;=K88),A88,0)</f>
        <v>0</v>
      </c>
      <c r="O88" s="71">
        <f ca="1">SUM(L88:N88)</f>
        <v>0</v>
      </c>
    </row>
    <row r="89" spans="1:15" ht="15.75" thickBot="1" x14ac:dyDescent="0.3">
      <c r="J89" s="72"/>
      <c r="K89" s="72"/>
      <c r="M89" s="73"/>
      <c r="N89" s="73"/>
    </row>
    <row r="90" spans="1:15" x14ac:dyDescent="0.25">
      <c r="B90" s="101">
        <v>45352</v>
      </c>
      <c r="C90" s="102"/>
      <c r="D90" s="102"/>
      <c r="E90" s="102"/>
      <c r="F90" s="102"/>
      <c r="G90" s="102"/>
      <c r="H90" s="103"/>
    </row>
    <row r="91" spans="1:15" x14ac:dyDescent="0.25">
      <c r="B91" s="22" t="s">
        <v>11</v>
      </c>
      <c r="C91" s="12" t="s">
        <v>12</v>
      </c>
      <c r="D91" s="12" t="s">
        <v>13</v>
      </c>
      <c r="E91" s="12" t="s">
        <v>14</v>
      </c>
      <c r="F91" s="12" t="s">
        <v>15</v>
      </c>
      <c r="G91" s="12" t="s">
        <v>16</v>
      </c>
      <c r="H91" s="26" t="s">
        <v>17</v>
      </c>
    </row>
    <row r="92" spans="1:15" x14ac:dyDescent="0.25">
      <c r="B92" s="23"/>
      <c r="C92" s="18"/>
      <c r="D92" s="18"/>
      <c r="E92" s="18"/>
      <c r="F92" s="18"/>
      <c r="G92" s="4"/>
      <c r="H92" s="27"/>
    </row>
    <row r="93" spans="1:15" x14ac:dyDescent="0.25">
      <c r="B93" s="23"/>
      <c r="C93" s="32" t="s">
        <v>25</v>
      </c>
      <c r="D93" s="32" t="s">
        <v>25</v>
      </c>
      <c r="E93" s="32" t="s">
        <v>25</v>
      </c>
      <c r="F93" s="32" t="s">
        <v>25</v>
      </c>
      <c r="G93" s="32" t="s">
        <v>25</v>
      </c>
      <c r="H93" s="27"/>
      <c r="J93" s="72"/>
      <c r="K93" s="72"/>
      <c r="M93" s="73"/>
      <c r="N93" s="73"/>
    </row>
    <row r="94" spans="1:15" x14ac:dyDescent="0.25">
      <c r="A94" s="34">
        <v>28</v>
      </c>
      <c r="B94" s="24">
        <f>H88+1</f>
        <v>45354</v>
      </c>
      <c r="C94" s="19">
        <f t="shared" ref="C94:H98" si="11">B94+1</f>
        <v>45355</v>
      </c>
      <c r="D94" s="19">
        <f t="shared" si="11"/>
        <v>45356</v>
      </c>
      <c r="E94" s="19">
        <f t="shared" si="11"/>
        <v>45357</v>
      </c>
      <c r="F94" s="19">
        <f t="shared" si="11"/>
        <v>45358</v>
      </c>
      <c r="G94" s="19">
        <f t="shared" si="11"/>
        <v>45359</v>
      </c>
      <c r="H94" s="28">
        <f t="shared" si="11"/>
        <v>45360</v>
      </c>
      <c r="J94" s="1">
        <f>MIN(B94:H94)</f>
        <v>45354</v>
      </c>
      <c r="K94" s="1">
        <f>MAX(B94:H94)</f>
        <v>45360</v>
      </c>
      <c r="L94" s="71">
        <f ca="1">IF(AND(J94&lt;=$J$4,$J$4&lt;=K94),A94,0)</f>
        <v>28</v>
      </c>
      <c r="M94" s="71">
        <f ca="1">IF(AND(J94&lt;=$J$5,$J$5&lt;=K94),A94,0)</f>
        <v>0</v>
      </c>
      <c r="N94" s="71">
        <f ca="1">IF(AND(J94&lt;=$J$6,$J$6&lt;=K94),A94,0)</f>
        <v>0</v>
      </c>
      <c r="O94" s="71">
        <f ca="1">SUM(L94:N94)</f>
        <v>28</v>
      </c>
    </row>
    <row r="95" spans="1:15" x14ac:dyDescent="0.25">
      <c r="B95" s="23"/>
      <c r="C95" s="32">
        <f>G87+1</f>
        <v>6</v>
      </c>
      <c r="D95" s="32">
        <f t="shared" si="11"/>
        <v>7</v>
      </c>
      <c r="E95" s="32">
        <f t="shared" si="11"/>
        <v>8</v>
      </c>
      <c r="F95" s="32">
        <f t="shared" si="11"/>
        <v>9</v>
      </c>
      <c r="G95" s="32">
        <v>1</v>
      </c>
      <c r="H95" s="27"/>
    </row>
    <row r="96" spans="1:15" x14ac:dyDescent="0.25">
      <c r="A96" s="34">
        <v>29</v>
      </c>
      <c r="B96" s="24">
        <f>H94+1</f>
        <v>45361</v>
      </c>
      <c r="C96" s="19">
        <f>B96+1</f>
        <v>45362</v>
      </c>
      <c r="D96" s="19">
        <f t="shared" si="11"/>
        <v>45363</v>
      </c>
      <c r="E96" s="19">
        <f t="shared" si="11"/>
        <v>45364</v>
      </c>
      <c r="F96" s="19">
        <f t="shared" si="11"/>
        <v>45365</v>
      </c>
      <c r="G96" s="19">
        <f>F96+1</f>
        <v>45366</v>
      </c>
      <c r="H96" s="28">
        <f>G96+1</f>
        <v>45367</v>
      </c>
      <c r="J96" s="1">
        <f>MIN(B96:H96)</f>
        <v>45361</v>
      </c>
      <c r="K96" s="1">
        <f>MAX(B96:H96)</f>
        <v>45367</v>
      </c>
      <c r="L96" s="71">
        <f ca="1">IF(AND(J96&lt;=$J$4,$J$4&lt;=K96),A96,0)</f>
        <v>0</v>
      </c>
      <c r="M96" s="71">
        <f ca="1">IF(AND(J96&lt;=$J$5,$J$5&lt;=K96),A96,0)</f>
        <v>29</v>
      </c>
      <c r="N96" s="71">
        <f ca="1">IF(AND(J96&lt;=$J$6,$J$6&lt;=K96),A96,0)</f>
        <v>0</v>
      </c>
      <c r="O96" s="71">
        <f ca="1">SUM(L96:N96)</f>
        <v>29</v>
      </c>
    </row>
    <row r="97" spans="1:15" x14ac:dyDescent="0.25">
      <c r="B97" s="23"/>
      <c r="C97" s="32" t="s">
        <v>27</v>
      </c>
      <c r="D97" s="32">
        <f>G95+1</f>
        <v>2</v>
      </c>
      <c r="E97" s="32">
        <f t="shared" si="11"/>
        <v>3</v>
      </c>
      <c r="F97" s="32">
        <f t="shared" si="11"/>
        <v>4</v>
      </c>
      <c r="G97" s="32">
        <f t="shared" si="11"/>
        <v>5</v>
      </c>
      <c r="H97" s="27"/>
      <c r="J97" s="72"/>
      <c r="K97" s="72"/>
    </row>
    <row r="98" spans="1:15" x14ac:dyDescent="0.25">
      <c r="A98" s="34">
        <v>30</v>
      </c>
      <c r="B98" s="24">
        <f>H96+1</f>
        <v>45368</v>
      </c>
      <c r="C98" s="19">
        <f>B98+1</f>
        <v>45369</v>
      </c>
      <c r="D98" s="19">
        <f>C98+1</f>
        <v>45370</v>
      </c>
      <c r="E98" s="19">
        <f>D98+1</f>
        <v>45371</v>
      </c>
      <c r="F98" s="19">
        <f>E98+1</f>
        <v>45372</v>
      </c>
      <c r="G98" s="19">
        <f t="shared" si="11"/>
        <v>45373</v>
      </c>
      <c r="H98" s="28">
        <f>G98+1</f>
        <v>45374</v>
      </c>
      <c r="J98" s="1">
        <f>MIN(B98:H98)</f>
        <v>45368</v>
      </c>
      <c r="K98" s="1">
        <f>MAX(B98:H98)</f>
        <v>45374</v>
      </c>
      <c r="L98" s="71">
        <f ca="1">IF(AND(J98&lt;=$J$4,$J$4&lt;=K98),A98,0)</f>
        <v>0</v>
      </c>
      <c r="M98" s="71">
        <f ca="1">IF(AND(J98&lt;=$J$5,$J$5&lt;=K98),A98,0)</f>
        <v>0</v>
      </c>
      <c r="N98" s="71">
        <f ca="1">IF(AND(J98&lt;=$J$6,$J$6&lt;=K98),A98,0)</f>
        <v>30</v>
      </c>
      <c r="O98" s="71">
        <f ca="1">SUM(L98:N98)</f>
        <v>30</v>
      </c>
    </row>
    <row r="99" spans="1:15" x14ac:dyDescent="0.25">
      <c r="B99" s="23"/>
      <c r="C99" s="32">
        <f>G97+1</f>
        <v>6</v>
      </c>
      <c r="D99" s="32">
        <f t="shared" ref="D99:F100" si="12">C99+1</f>
        <v>7</v>
      </c>
      <c r="E99" s="32">
        <f t="shared" si="12"/>
        <v>8</v>
      </c>
      <c r="F99" s="32">
        <f t="shared" si="12"/>
        <v>9</v>
      </c>
      <c r="G99" s="32" t="s">
        <v>28</v>
      </c>
      <c r="H99" s="27"/>
    </row>
    <row r="100" spans="1:15" x14ac:dyDescent="0.25">
      <c r="A100" s="34">
        <v>31</v>
      </c>
      <c r="B100" s="24">
        <f>H98+1</f>
        <v>45375</v>
      </c>
      <c r="C100" s="19">
        <f>B100+1</f>
        <v>45376</v>
      </c>
      <c r="D100" s="19">
        <f t="shared" si="12"/>
        <v>45377</v>
      </c>
      <c r="E100" s="19">
        <f t="shared" si="12"/>
        <v>45378</v>
      </c>
      <c r="F100" s="19">
        <f t="shared" si="12"/>
        <v>45379</v>
      </c>
      <c r="G100" s="19">
        <f>F100+1</f>
        <v>45380</v>
      </c>
      <c r="H100" s="28">
        <f>G100+1</f>
        <v>45381</v>
      </c>
      <c r="J100" s="1">
        <f>MIN(B100:H100)</f>
        <v>45375</v>
      </c>
      <c r="K100" s="1">
        <f>MAX(B100:H100)</f>
        <v>45381</v>
      </c>
      <c r="L100" s="71">
        <f ca="1">IF(AND(J100&lt;=$J$4,$J$4&lt;=K100),A100,0)</f>
        <v>0</v>
      </c>
      <c r="M100" s="71">
        <f ca="1">IF(AND(J100&lt;=$J$5,$J$5&lt;=K100),A100,0)</f>
        <v>0</v>
      </c>
      <c r="N100" s="71">
        <f ca="1">IF(AND(J100&lt;=$J$6,$J$6&lt;=K100),A100,0)</f>
        <v>0</v>
      </c>
      <c r="O100" s="71">
        <f ca="1">SUM(L100:N100)</f>
        <v>0</v>
      </c>
    </row>
    <row r="101" spans="1:15" x14ac:dyDescent="0.25">
      <c r="B101" s="30"/>
      <c r="C101" s="4"/>
      <c r="D101" s="4"/>
      <c r="E101" s="4"/>
      <c r="F101" s="4"/>
      <c r="G101" s="4"/>
      <c r="H101" s="31"/>
      <c r="J101" s="72"/>
      <c r="K101" s="72"/>
    </row>
    <row r="102" spans="1:15" ht="15.75" thickBot="1" x14ac:dyDescent="0.3"/>
    <row r="103" spans="1:15" x14ac:dyDescent="0.25">
      <c r="B103" s="101">
        <v>45383</v>
      </c>
      <c r="C103" s="102"/>
      <c r="D103" s="102"/>
      <c r="E103" s="102"/>
      <c r="F103" s="102"/>
      <c r="G103" s="102"/>
      <c r="H103" s="103"/>
    </row>
    <row r="104" spans="1:15" x14ac:dyDescent="0.25">
      <c r="B104" s="22" t="s">
        <v>11</v>
      </c>
      <c r="C104" s="12" t="s">
        <v>12</v>
      </c>
      <c r="D104" s="12" t="s">
        <v>13</v>
      </c>
      <c r="E104" s="12" t="s">
        <v>14</v>
      </c>
      <c r="F104" s="12" t="s">
        <v>15</v>
      </c>
      <c r="G104" s="12" t="s">
        <v>16</v>
      </c>
      <c r="H104" s="13" t="s">
        <v>17</v>
      </c>
    </row>
    <row r="105" spans="1:15" x14ac:dyDescent="0.25">
      <c r="B105" s="23"/>
      <c r="C105" s="32" t="s">
        <v>29</v>
      </c>
      <c r="D105" s="32">
        <v>1</v>
      </c>
      <c r="E105" s="32">
        <f t="shared" ref="E105:G113" si="13">D105+1</f>
        <v>2</v>
      </c>
      <c r="F105" s="32">
        <f t="shared" si="13"/>
        <v>3</v>
      </c>
      <c r="G105" s="32">
        <f t="shared" si="13"/>
        <v>4</v>
      </c>
      <c r="H105" s="27"/>
    </row>
    <row r="106" spans="1:15" x14ac:dyDescent="0.25">
      <c r="A106" s="34">
        <v>32</v>
      </c>
      <c r="B106" s="24">
        <f>H100+1</f>
        <v>45382</v>
      </c>
      <c r="C106" s="19">
        <v>45383</v>
      </c>
      <c r="D106" s="19">
        <f t="shared" ref="D106:D114" si="14">C106+1</f>
        <v>45384</v>
      </c>
      <c r="E106" s="19">
        <f t="shared" si="13"/>
        <v>45385</v>
      </c>
      <c r="F106" s="19">
        <f t="shared" si="13"/>
        <v>45386</v>
      </c>
      <c r="G106" s="19">
        <f t="shared" si="13"/>
        <v>45387</v>
      </c>
      <c r="H106" s="28">
        <f>G106+1</f>
        <v>45388</v>
      </c>
      <c r="J106" s="1">
        <f>MIN(B106:H106)</f>
        <v>45382</v>
      </c>
      <c r="K106" s="1">
        <f>MAX(B106:H106)</f>
        <v>45388</v>
      </c>
      <c r="L106" s="71">
        <f ca="1">IF(AND(J106&lt;=$J$4,$J$4&lt;=K106),A106,0)</f>
        <v>0</v>
      </c>
      <c r="M106" s="71">
        <f ca="1">IF(AND(J106&lt;=$J$5,$J$5&lt;=K106),A106,0)</f>
        <v>0</v>
      </c>
      <c r="N106" s="71">
        <f ca="1">IF(AND(J106&lt;=$J$6,$J$6&lt;=K106),A106,0)</f>
        <v>0</v>
      </c>
      <c r="O106" s="71">
        <f ca="1">SUM(L106:N106)</f>
        <v>0</v>
      </c>
    </row>
    <row r="107" spans="1:15" x14ac:dyDescent="0.25">
      <c r="B107" s="23"/>
      <c r="C107" s="32">
        <f>G105+1</f>
        <v>5</v>
      </c>
      <c r="D107" s="32">
        <f t="shared" si="14"/>
        <v>6</v>
      </c>
      <c r="E107" s="32">
        <f t="shared" si="13"/>
        <v>7</v>
      </c>
      <c r="F107" s="32">
        <f t="shared" si="13"/>
        <v>8</v>
      </c>
      <c r="G107" s="32">
        <f t="shared" si="13"/>
        <v>9</v>
      </c>
      <c r="H107" s="27"/>
      <c r="J107" s="72"/>
      <c r="K107" s="72"/>
    </row>
    <row r="108" spans="1:15" x14ac:dyDescent="0.25">
      <c r="A108" s="34">
        <v>33</v>
      </c>
      <c r="B108" s="24">
        <f>H106+1</f>
        <v>45389</v>
      </c>
      <c r="C108" s="19">
        <f>B108+1</f>
        <v>45390</v>
      </c>
      <c r="D108" s="19">
        <f t="shared" si="14"/>
        <v>45391</v>
      </c>
      <c r="E108" s="19">
        <f t="shared" si="13"/>
        <v>45392</v>
      </c>
      <c r="F108" s="19">
        <f t="shared" si="13"/>
        <v>45393</v>
      </c>
      <c r="G108" s="19">
        <f t="shared" si="13"/>
        <v>45394</v>
      </c>
      <c r="H108" s="28">
        <f>G108+1</f>
        <v>45395</v>
      </c>
      <c r="J108" s="1">
        <f>MIN(B108:H108)</f>
        <v>45389</v>
      </c>
      <c r="K108" s="1">
        <f>MAX(B108:H108)</f>
        <v>45395</v>
      </c>
      <c r="L108" s="71">
        <f ca="1">IF(AND(J108&lt;=$J$4,$J$4&lt;=K108),A108,0)</f>
        <v>0</v>
      </c>
      <c r="M108" s="71">
        <f ca="1">IF(AND(J108&lt;=$J$5,$J$5&lt;=K108),A108,0)</f>
        <v>0</v>
      </c>
      <c r="N108" s="71">
        <f ca="1">IF(AND(J108&lt;=$J$6,$J$6&lt;=K108),A108,0)</f>
        <v>0</v>
      </c>
      <c r="O108" s="71">
        <f ca="1">SUM(L108:N108)</f>
        <v>0</v>
      </c>
    </row>
    <row r="109" spans="1:15" x14ac:dyDescent="0.25">
      <c r="B109" s="23"/>
      <c r="C109" s="32">
        <v>1</v>
      </c>
      <c r="D109" s="32">
        <f t="shared" si="14"/>
        <v>2</v>
      </c>
      <c r="E109" s="32">
        <f t="shared" si="13"/>
        <v>3</v>
      </c>
      <c r="F109" s="32">
        <f t="shared" si="13"/>
        <v>4</v>
      </c>
      <c r="G109" s="32" t="s">
        <v>21</v>
      </c>
      <c r="H109" s="27"/>
    </row>
    <row r="110" spans="1:15" x14ac:dyDescent="0.25">
      <c r="A110" s="34">
        <v>34</v>
      </c>
      <c r="B110" s="24">
        <f>H108+1</f>
        <v>45396</v>
      </c>
      <c r="C110" s="19">
        <f>B110+1</f>
        <v>45397</v>
      </c>
      <c r="D110" s="19">
        <f t="shared" si="14"/>
        <v>45398</v>
      </c>
      <c r="E110" s="19">
        <f t="shared" si="13"/>
        <v>45399</v>
      </c>
      <c r="F110" s="19">
        <f t="shared" si="13"/>
        <v>45400</v>
      </c>
      <c r="G110" s="19">
        <f>F110+1</f>
        <v>45401</v>
      </c>
      <c r="H110" s="28">
        <f>G110+1</f>
        <v>45402</v>
      </c>
      <c r="J110" s="1">
        <f>MIN(B110:H110)</f>
        <v>45396</v>
      </c>
      <c r="K110" s="1">
        <f>MAX(B110:H110)</f>
        <v>45402</v>
      </c>
      <c r="L110" s="71">
        <f ca="1">IF(AND(J110&lt;=$J$4,$J$4&lt;=K110),A110,0)</f>
        <v>0</v>
      </c>
      <c r="M110" s="71">
        <f ca="1">IF(AND(J110&lt;=$J$5,$J$5&lt;=K110),A110,0)</f>
        <v>0</v>
      </c>
      <c r="N110" s="71">
        <f ca="1">IF(AND(J110&lt;=$J$6,$J$6&lt;=K110),A110,0)</f>
        <v>0</v>
      </c>
      <c r="O110" s="71">
        <f ca="1">SUM(L110:N110)</f>
        <v>0</v>
      </c>
    </row>
    <row r="111" spans="1:15" x14ac:dyDescent="0.25">
      <c r="B111" s="23"/>
      <c r="C111" s="32">
        <f>F109+1</f>
        <v>5</v>
      </c>
      <c r="D111" s="32">
        <f t="shared" si="14"/>
        <v>6</v>
      </c>
      <c r="E111" s="32">
        <f t="shared" si="13"/>
        <v>7</v>
      </c>
      <c r="F111" s="32">
        <f t="shared" si="13"/>
        <v>8</v>
      </c>
      <c r="G111" s="32">
        <f>F111+1</f>
        <v>9</v>
      </c>
      <c r="H111" s="27"/>
      <c r="J111" s="72"/>
      <c r="K111" s="72"/>
    </row>
    <row r="112" spans="1:15" x14ac:dyDescent="0.25">
      <c r="A112" s="34">
        <v>35</v>
      </c>
      <c r="B112" s="24">
        <f>H110+1</f>
        <v>45403</v>
      </c>
      <c r="C112" s="19">
        <f>B112+1</f>
        <v>45404</v>
      </c>
      <c r="D112" s="19">
        <f t="shared" si="14"/>
        <v>45405</v>
      </c>
      <c r="E112" s="19">
        <f t="shared" si="13"/>
        <v>45406</v>
      </c>
      <c r="F112" s="19">
        <f t="shared" si="13"/>
        <v>45407</v>
      </c>
      <c r="G112" s="19">
        <f>F112+1</f>
        <v>45408</v>
      </c>
      <c r="H112" s="28">
        <f>G112+1</f>
        <v>45409</v>
      </c>
      <c r="J112" s="1">
        <f>MIN(B112:H112)</f>
        <v>45403</v>
      </c>
      <c r="K112" s="1">
        <f>MAX(B112:H112)</f>
        <v>45409</v>
      </c>
      <c r="L112" s="71">
        <f ca="1">IF(AND(J112&lt;=$J$4,$J$4&lt;=K112),A112,0)</f>
        <v>0</v>
      </c>
      <c r="M112" s="71">
        <f ca="1">IF(AND(J112&lt;=$J$5,$J$5&lt;=K112),A112,0)</f>
        <v>0</v>
      </c>
      <c r="N112" s="71">
        <f ca="1">IF(AND(J112&lt;=$J$6,$J$6&lt;=K112),A112,0)</f>
        <v>0</v>
      </c>
      <c r="O112" s="71">
        <f ca="1">SUM(L112:N112)</f>
        <v>0</v>
      </c>
    </row>
    <row r="113" spans="1:15" x14ac:dyDescent="0.25">
      <c r="B113" s="23"/>
      <c r="C113" s="32">
        <v>1</v>
      </c>
      <c r="D113" s="32">
        <f t="shared" si="14"/>
        <v>2</v>
      </c>
      <c r="E113" s="32">
        <f t="shared" si="13"/>
        <v>3</v>
      </c>
      <c r="F113" s="32">
        <f t="shared" si="13"/>
        <v>4</v>
      </c>
      <c r="G113" s="32" t="s">
        <v>30</v>
      </c>
      <c r="H113" s="27"/>
    </row>
    <row r="114" spans="1:15" ht="15.75" thickBot="1" x14ac:dyDescent="0.3">
      <c r="A114" s="34">
        <v>36</v>
      </c>
      <c r="B114" s="25">
        <f>H112+1</f>
        <v>45410</v>
      </c>
      <c r="C114" s="21">
        <f>B114+1</f>
        <v>45411</v>
      </c>
      <c r="D114" s="21">
        <f t="shared" si="14"/>
        <v>45412</v>
      </c>
      <c r="E114" s="21">
        <v>45413</v>
      </c>
      <c r="F114" s="21">
        <f>E114+1</f>
        <v>45414</v>
      </c>
      <c r="G114" s="21">
        <f>F114+1</f>
        <v>45415</v>
      </c>
      <c r="H114" s="29">
        <f>G114+1</f>
        <v>45416</v>
      </c>
      <c r="J114" s="1">
        <f>MIN(B114:H114)</f>
        <v>45410</v>
      </c>
      <c r="K114" s="1">
        <f>MAX(B114:H114)</f>
        <v>45416</v>
      </c>
      <c r="L114" s="71">
        <f ca="1">IF(AND(J114&lt;=$J$4,$J$4&lt;=K114),A114,0)</f>
        <v>0</v>
      </c>
      <c r="M114" s="71">
        <f ca="1">IF(AND(J114&lt;=$J$5,$J$5&lt;=K114),A114,0)</f>
        <v>0</v>
      </c>
      <c r="N114" s="71">
        <f ca="1">IF(AND(J114&lt;=$J$6,$J$6&lt;=K114),A114,0)</f>
        <v>0</v>
      </c>
      <c r="O114" s="71">
        <f ca="1">SUM(L114:N114)</f>
        <v>0</v>
      </c>
    </row>
    <row r="115" spans="1:15" ht="15.75" thickBot="1" x14ac:dyDescent="0.3">
      <c r="J115" s="72"/>
      <c r="K115" s="72"/>
    </row>
    <row r="116" spans="1:15" x14ac:dyDescent="0.25">
      <c r="B116" s="101">
        <v>45413</v>
      </c>
      <c r="C116" s="102"/>
      <c r="D116" s="102"/>
      <c r="E116" s="102"/>
      <c r="F116" s="102"/>
      <c r="G116" s="102"/>
      <c r="H116" s="103"/>
    </row>
    <row r="117" spans="1:15" x14ac:dyDescent="0.25">
      <c r="B117" s="22" t="s">
        <v>11</v>
      </c>
      <c r="C117" s="12" t="s">
        <v>12</v>
      </c>
      <c r="D117" s="12" t="s">
        <v>13</v>
      </c>
      <c r="E117" s="12" t="s">
        <v>14</v>
      </c>
      <c r="F117" s="12" t="s">
        <v>15</v>
      </c>
      <c r="G117" s="12" t="s">
        <v>16</v>
      </c>
      <c r="H117" s="26" t="s">
        <v>17</v>
      </c>
    </row>
    <row r="118" spans="1:15" x14ac:dyDescent="0.25">
      <c r="B118" s="23"/>
      <c r="C118" s="18"/>
      <c r="D118" s="18"/>
      <c r="E118" s="4"/>
      <c r="F118" s="4"/>
      <c r="G118" s="4"/>
      <c r="H118" s="27"/>
    </row>
    <row r="119" spans="1:15" x14ac:dyDescent="0.25">
      <c r="B119" s="23"/>
      <c r="C119" s="32">
        <f>F113+1</f>
        <v>5</v>
      </c>
      <c r="D119" s="32">
        <f t="shared" ref="D119:G126" si="15">C119+1</f>
        <v>6</v>
      </c>
      <c r="E119" s="32">
        <f t="shared" si="15"/>
        <v>7</v>
      </c>
      <c r="F119" s="32">
        <f t="shared" si="15"/>
        <v>8</v>
      </c>
      <c r="G119" s="32">
        <f t="shared" si="15"/>
        <v>9</v>
      </c>
      <c r="H119" s="27"/>
      <c r="J119" s="72"/>
      <c r="K119" s="72"/>
    </row>
    <row r="120" spans="1:15" x14ac:dyDescent="0.25">
      <c r="A120" s="34">
        <v>37</v>
      </c>
      <c r="B120" s="24">
        <f>H114+1</f>
        <v>45417</v>
      </c>
      <c r="C120" s="19">
        <f>B120+1</f>
        <v>45418</v>
      </c>
      <c r="D120" s="19">
        <f t="shared" si="15"/>
        <v>45419</v>
      </c>
      <c r="E120" s="19">
        <f t="shared" si="15"/>
        <v>45420</v>
      </c>
      <c r="F120" s="19">
        <f t="shared" si="15"/>
        <v>45421</v>
      </c>
      <c r="G120" s="19">
        <f t="shared" si="15"/>
        <v>45422</v>
      </c>
      <c r="H120" s="28">
        <f>G120+1</f>
        <v>45423</v>
      </c>
      <c r="J120" s="1">
        <f>MIN(B120:H120)</f>
        <v>45417</v>
      </c>
      <c r="K120" s="1">
        <f>MAX(B120:H120)</f>
        <v>45423</v>
      </c>
      <c r="L120" s="71">
        <f ca="1">IF(AND(J120&lt;=$J$4,$J$4&lt;=K120),A120,0)</f>
        <v>0</v>
      </c>
      <c r="M120" s="71">
        <f ca="1">IF(AND(J120&lt;=$J$5,$J$5&lt;=K120),A120,0)</f>
        <v>0</v>
      </c>
      <c r="N120" s="71">
        <f ca="1">IF(AND(J120&lt;=$J$6,$J$6&lt;=K120),A120,0)</f>
        <v>0</v>
      </c>
      <c r="O120" s="71">
        <f ca="1">SUM(L120:N120)</f>
        <v>0</v>
      </c>
    </row>
    <row r="121" spans="1:15" x14ac:dyDescent="0.25">
      <c r="B121" s="23"/>
      <c r="C121" s="32">
        <v>1</v>
      </c>
      <c r="D121" s="32">
        <f t="shared" si="15"/>
        <v>2</v>
      </c>
      <c r="E121" s="32">
        <f t="shared" si="15"/>
        <v>3</v>
      </c>
      <c r="F121" s="32">
        <f t="shared" si="15"/>
        <v>4</v>
      </c>
      <c r="G121" s="32" t="s">
        <v>21</v>
      </c>
      <c r="H121" s="27"/>
      <c r="J121" s="72"/>
      <c r="K121" s="72"/>
    </row>
    <row r="122" spans="1:15" x14ac:dyDescent="0.25">
      <c r="A122" s="34">
        <v>38</v>
      </c>
      <c r="B122" s="24">
        <f>H120+1</f>
        <v>45424</v>
      </c>
      <c r="C122" s="19">
        <f>B122+1</f>
        <v>45425</v>
      </c>
      <c r="D122" s="19">
        <f t="shared" si="15"/>
        <v>45426</v>
      </c>
      <c r="E122" s="19">
        <f t="shared" si="15"/>
        <v>45427</v>
      </c>
      <c r="F122" s="19">
        <f t="shared" si="15"/>
        <v>45428</v>
      </c>
      <c r="G122" s="19">
        <f>F122+1</f>
        <v>45429</v>
      </c>
      <c r="H122" s="28">
        <f>G122+1</f>
        <v>45430</v>
      </c>
      <c r="J122" s="1">
        <f>MIN(B122:H122)</f>
        <v>45424</v>
      </c>
      <c r="K122" s="1">
        <f>MAX(B122:H122)</f>
        <v>45430</v>
      </c>
      <c r="L122" s="71">
        <f ca="1">IF(AND(J122&lt;=$J$4,$J$4&lt;=K122),A122,0)</f>
        <v>0</v>
      </c>
      <c r="M122" s="71">
        <f ca="1">IF(AND(J122&lt;=$J$5,$J$5&lt;=K122),A122,0)</f>
        <v>0</v>
      </c>
      <c r="N122" s="71">
        <f ca="1">IF(AND(J122&lt;=$J$6,$J$6&lt;=K122),A122,0)</f>
        <v>0</v>
      </c>
      <c r="O122" s="71">
        <f ca="1">SUM(L122:N122)</f>
        <v>0</v>
      </c>
    </row>
    <row r="123" spans="1:15" x14ac:dyDescent="0.25">
      <c r="B123" s="23"/>
      <c r="C123" s="32" t="s">
        <v>31</v>
      </c>
      <c r="D123" s="32">
        <f>F121+1</f>
        <v>5</v>
      </c>
      <c r="E123" s="32">
        <f t="shared" si="15"/>
        <v>6</v>
      </c>
      <c r="F123" s="32">
        <f t="shared" si="15"/>
        <v>7</v>
      </c>
      <c r="G123" s="32">
        <f t="shared" si="15"/>
        <v>8</v>
      </c>
      <c r="H123" s="27"/>
    </row>
    <row r="124" spans="1:15" x14ac:dyDescent="0.25">
      <c r="A124" s="34">
        <v>39</v>
      </c>
      <c r="B124" s="24">
        <f>H122+1</f>
        <v>45431</v>
      </c>
      <c r="C124" s="19">
        <f>B124+1</f>
        <v>45432</v>
      </c>
      <c r="D124" s="19">
        <f>C124+1</f>
        <v>45433</v>
      </c>
      <c r="E124" s="19">
        <f t="shared" si="15"/>
        <v>45434</v>
      </c>
      <c r="F124" s="19">
        <f t="shared" si="15"/>
        <v>45435</v>
      </c>
      <c r="G124" s="19">
        <f t="shared" si="15"/>
        <v>45436</v>
      </c>
      <c r="H124" s="28">
        <f>G124+1</f>
        <v>45437</v>
      </c>
      <c r="J124" s="1">
        <f>MIN(B124:H124)</f>
        <v>45431</v>
      </c>
      <c r="K124" s="1">
        <f>MAX(B124:H124)</f>
        <v>45437</v>
      </c>
      <c r="L124" s="71">
        <f ca="1">IF(AND(J124&lt;=$J$4,$J$4&lt;=K124),A124,0)</f>
        <v>0</v>
      </c>
      <c r="M124" s="71">
        <f ca="1">IF(AND(J124&lt;=$J$5,$J$5&lt;=K124),A124,0)</f>
        <v>0</v>
      </c>
      <c r="N124" s="71">
        <f ca="1">IF(AND(J124&lt;=$J$6,$J$6&lt;=K124),A124,0)</f>
        <v>0</v>
      </c>
      <c r="O124" s="71">
        <f ca="1">SUM(L124:N124)</f>
        <v>0</v>
      </c>
    </row>
    <row r="125" spans="1:15" x14ac:dyDescent="0.25">
      <c r="B125" s="23"/>
      <c r="C125" s="32">
        <f>G123+1</f>
        <v>9</v>
      </c>
      <c r="D125" s="32">
        <v>1</v>
      </c>
      <c r="E125" s="32">
        <f t="shared" si="15"/>
        <v>2</v>
      </c>
      <c r="F125" s="32">
        <f t="shared" si="15"/>
        <v>3</v>
      </c>
      <c r="G125" s="32">
        <f t="shared" si="15"/>
        <v>4</v>
      </c>
      <c r="H125" s="27"/>
    </row>
    <row r="126" spans="1:15" ht="15.75" thickBot="1" x14ac:dyDescent="0.3">
      <c r="A126" s="34">
        <v>40</v>
      </c>
      <c r="B126" s="25">
        <f>H124+1</f>
        <v>45438</v>
      </c>
      <c r="C126" s="21">
        <f>B126+1</f>
        <v>45439</v>
      </c>
      <c r="D126" s="21">
        <f>C126+1</f>
        <v>45440</v>
      </c>
      <c r="E126" s="21">
        <f t="shared" si="15"/>
        <v>45441</v>
      </c>
      <c r="F126" s="21">
        <f t="shared" si="15"/>
        <v>45442</v>
      </c>
      <c r="G126" s="21">
        <f t="shared" si="15"/>
        <v>45443</v>
      </c>
      <c r="H126" s="29">
        <f>G126+1</f>
        <v>45444</v>
      </c>
      <c r="J126" s="1">
        <f>MIN(B126:H126)</f>
        <v>45438</v>
      </c>
      <c r="K126" s="1">
        <f>MAX(B126:H126)</f>
        <v>45444</v>
      </c>
      <c r="L126" s="71">
        <f ca="1">IF(AND(J126&lt;=$J$4,$J$4&lt;=K126),A126,0)</f>
        <v>0</v>
      </c>
      <c r="M126" s="71">
        <f ca="1">IF(AND(J126&lt;=$J$5,$J$5&lt;=K126),A126,0)</f>
        <v>0</v>
      </c>
      <c r="N126" s="71">
        <f ca="1">IF(AND(J126&lt;=$J$6,$J$6&lt;=K126),A126,0)</f>
        <v>0</v>
      </c>
      <c r="O126" s="71">
        <f ca="1">SUM(L126:N126)</f>
        <v>0</v>
      </c>
    </row>
    <row r="127" spans="1:15" ht="15.75" thickBot="1" x14ac:dyDescent="0.3"/>
    <row r="128" spans="1:15" x14ac:dyDescent="0.25">
      <c r="B128" s="101">
        <v>45444</v>
      </c>
      <c r="C128" s="102"/>
      <c r="D128" s="102"/>
      <c r="E128" s="102"/>
      <c r="F128" s="102"/>
      <c r="G128" s="102"/>
      <c r="H128" s="103"/>
    </row>
    <row r="129" spans="1:15" x14ac:dyDescent="0.25">
      <c r="B129" s="22" t="s">
        <v>11</v>
      </c>
      <c r="C129" s="12" t="s">
        <v>12</v>
      </c>
      <c r="D129" s="12" t="s">
        <v>13</v>
      </c>
      <c r="E129" s="12" t="s">
        <v>14</v>
      </c>
      <c r="F129" s="12" t="s">
        <v>15</v>
      </c>
      <c r="G129" s="12" t="s">
        <v>16</v>
      </c>
      <c r="H129" s="26" t="s">
        <v>17</v>
      </c>
    </row>
    <row r="130" spans="1:15" x14ac:dyDescent="0.25">
      <c r="B130" s="23"/>
      <c r="C130" s="18"/>
      <c r="D130" s="18"/>
      <c r="E130" s="18"/>
      <c r="F130" s="18"/>
      <c r="G130" s="18"/>
      <c r="H130" s="27"/>
    </row>
    <row r="131" spans="1:15" x14ac:dyDescent="0.25">
      <c r="B131" s="23"/>
      <c r="C131" s="32">
        <f>G125+1</f>
        <v>5</v>
      </c>
      <c r="D131" s="32">
        <f t="shared" ref="D131:G136" si="16">C131+1</f>
        <v>6</v>
      </c>
      <c r="E131" s="32">
        <f t="shared" si="16"/>
        <v>7</v>
      </c>
      <c r="F131" s="32">
        <f t="shared" si="16"/>
        <v>8</v>
      </c>
      <c r="G131" s="32" t="s">
        <v>32</v>
      </c>
      <c r="H131" s="27"/>
    </row>
    <row r="132" spans="1:15" x14ac:dyDescent="0.25">
      <c r="A132" s="34">
        <v>41</v>
      </c>
      <c r="B132" s="24">
        <f>H126+1</f>
        <v>45445</v>
      </c>
      <c r="C132" s="19">
        <f>B132+1</f>
        <v>45446</v>
      </c>
      <c r="D132" s="19">
        <f t="shared" si="16"/>
        <v>45447</v>
      </c>
      <c r="E132" s="19">
        <f t="shared" si="16"/>
        <v>45448</v>
      </c>
      <c r="F132" s="19">
        <f t="shared" si="16"/>
        <v>45449</v>
      </c>
      <c r="G132" s="19">
        <f>F132+1</f>
        <v>45450</v>
      </c>
      <c r="H132" s="28">
        <f>G132+1</f>
        <v>45451</v>
      </c>
      <c r="J132" s="1">
        <f>MIN(B132:H132)</f>
        <v>45445</v>
      </c>
      <c r="K132" s="1">
        <f>MAX(B132:H132)</f>
        <v>45451</v>
      </c>
      <c r="L132" s="71">
        <f ca="1">IF(AND(J132&lt;=$J$4,$J$4&lt;=K132),A132,0)</f>
        <v>0</v>
      </c>
      <c r="M132" s="71">
        <f ca="1">IF(AND(J132&lt;=$J$5,$J$5&lt;=K132),A132,0)</f>
        <v>0</v>
      </c>
      <c r="N132" s="71">
        <f ca="1">IF(AND(J132&lt;=$J$6,$J$6&lt;=K132),A132,0)</f>
        <v>0</v>
      </c>
      <c r="O132" s="71">
        <f ca="1">SUM(L132:N132)</f>
        <v>0</v>
      </c>
    </row>
    <row r="133" spans="1:15" x14ac:dyDescent="0.25">
      <c r="B133" s="23"/>
      <c r="C133" s="32">
        <f>F131+1</f>
        <v>9</v>
      </c>
      <c r="D133" s="32">
        <v>1</v>
      </c>
      <c r="E133" s="32">
        <f t="shared" si="16"/>
        <v>2</v>
      </c>
      <c r="F133" s="32">
        <f t="shared" si="16"/>
        <v>3</v>
      </c>
      <c r="G133" s="32">
        <f t="shared" si="16"/>
        <v>4</v>
      </c>
      <c r="H133" s="27"/>
      <c r="J133" s="72"/>
      <c r="K133" s="72"/>
    </row>
    <row r="134" spans="1:15" x14ac:dyDescent="0.25">
      <c r="A134" s="34">
        <v>42</v>
      </c>
      <c r="B134" s="24">
        <f>H132+1</f>
        <v>45452</v>
      </c>
      <c r="C134" s="19">
        <f>B134+1</f>
        <v>45453</v>
      </c>
      <c r="D134" s="19">
        <f>C134+1</f>
        <v>45454</v>
      </c>
      <c r="E134" s="19">
        <f t="shared" si="16"/>
        <v>45455</v>
      </c>
      <c r="F134" s="19">
        <f t="shared" si="16"/>
        <v>45456</v>
      </c>
      <c r="G134" s="19">
        <f t="shared" si="16"/>
        <v>45457</v>
      </c>
      <c r="H134" s="28">
        <f>G134+1</f>
        <v>45458</v>
      </c>
      <c r="J134" s="1">
        <f>MIN(B134:H134)</f>
        <v>45452</v>
      </c>
      <c r="K134" s="1">
        <f>MAX(B134:H134)</f>
        <v>45458</v>
      </c>
      <c r="L134" s="71">
        <f ca="1">IF(AND(J134&lt;=$J$4,$J$4&lt;=K134),A134,0)</f>
        <v>0</v>
      </c>
      <c r="M134" s="71">
        <f ca="1">IF(AND(J134&lt;=$J$5,$J$5&lt;=K134),A134,0)</f>
        <v>0</v>
      </c>
      <c r="N134" s="71">
        <f ca="1">IF(AND(J134&lt;=$J$6,$J$6&lt;=K134),A134,0)</f>
        <v>0</v>
      </c>
      <c r="O134" s="71">
        <f ca="1">SUM(L134:N134)</f>
        <v>0</v>
      </c>
    </row>
    <row r="135" spans="1:15" x14ac:dyDescent="0.25">
      <c r="B135" s="23"/>
      <c r="C135" s="32">
        <f>G133+1</f>
        <v>5</v>
      </c>
      <c r="D135" s="32">
        <f>C135+1</f>
        <v>6</v>
      </c>
      <c r="E135" s="32">
        <f t="shared" si="16"/>
        <v>7</v>
      </c>
      <c r="F135" s="32">
        <f t="shared" si="16"/>
        <v>8</v>
      </c>
      <c r="G135" s="32">
        <f t="shared" si="16"/>
        <v>9</v>
      </c>
      <c r="H135" s="27"/>
    </row>
    <row r="136" spans="1:15" x14ac:dyDescent="0.25">
      <c r="A136" s="34">
        <v>43</v>
      </c>
      <c r="B136" s="24">
        <f>H134+1</f>
        <v>45459</v>
      </c>
      <c r="C136" s="19">
        <f>B136+1</f>
        <v>45460</v>
      </c>
      <c r="D136" s="19">
        <f>C136+1</f>
        <v>45461</v>
      </c>
      <c r="E136" s="19">
        <f t="shared" si="16"/>
        <v>45462</v>
      </c>
      <c r="F136" s="19">
        <f t="shared" si="16"/>
        <v>45463</v>
      </c>
      <c r="G136" s="19">
        <f t="shared" si="16"/>
        <v>45464</v>
      </c>
      <c r="H136" s="28">
        <f>G136+1</f>
        <v>45465</v>
      </c>
      <c r="J136" s="1">
        <f>MIN(B136:H136)</f>
        <v>45459</v>
      </c>
      <c r="K136" s="1">
        <f>MAX(B136:H136)</f>
        <v>45465</v>
      </c>
      <c r="L136" s="71">
        <f ca="1">IF(AND(J136&lt;=$J$4,$J$4&lt;=K136),A136,0)</f>
        <v>0</v>
      </c>
      <c r="M136" s="71">
        <f ca="1">IF(AND(J136&lt;=$J$5,$J$5&lt;=K136),A136,0)</f>
        <v>0</v>
      </c>
      <c r="N136" s="71">
        <f ca="1">IF(AND(J136&lt;=$J$6,$J$6&lt;=K136),A136,0)</f>
        <v>0</v>
      </c>
      <c r="O136" s="71">
        <f ca="1">SUM(L136:N136)</f>
        <v>0</v>
      </c>
    </row>
    <row r="137" spans="1:15" x14ac:dyDescent="0.25">
      <c r="B137" s="23"/>
      <c r="C137" s="32" t="s">
        <v>33</v>
      </c>
      <c r="D137" s="32" t="s">
        <v>21</v>
      </c>
      <c r="E137" s="32" t="s">
        <v>21</v>
      </c>
      <c r="F137" s="32" t="s">
        <v>21</v>
      </c>
      <c r="G137" s="32" t="s">
        <v>34</v>
      </c>
      <c r="H137" s="27"/>
    </row>
    <row r="138" spans="1:15" ht="15.75" thickBot="1" x14ac:dyDescent="0.3">
      <c r="A138" s="34">
        <v>44</v>
      </c>
      <c r="B138" s="25">
        <f>H136+1</f>
        <v>45466</v>
      </c>
      <c r="C138" s="21">
        <f t="shared" ref="C138:H138" si="17">B138+1</f>
        <v>45467</v>
      </c>
      <c r="D138" s="21">
        <f t="shared" si="17"/>
        <v>45468</v>
      </c>
      <c r="E138" s="21">
        <f t="shared" si="17"/>
        <v>45469</v>
      </c>
      <c r="F138" s="21">
        <f t="shared" si="17"/>
        <v>45470</v>
      </c>
      <c r="G138" s="21">
        <f t="shared" si="17"/>
        <v>45471</v>
      </c>
      <c r="H138" s="29">
        <f t="shared" si="17"/>
        <v>45472</v>
      </c>
      <c r="J138" s="1">
        <f>MIN(B138:H138)</f>
        <v>45466</v>
      </c>
      <c r="K138" s="1">
        <f>MAX(B138:H138)</f>
        <v>45472</v>
      </c>
      <c r="L138" s="71">
        <f ca="1">IF(AND(J138&lt;=$J$4,$J$4&lt;=K138),A138,0)</f>
        <v>0</v>
      </c>
      <c r="M138" s="71">
        <f ca="1">IF(AND(J138&lt;=$J$5,$J$5&lt;=K138),A138,0)</f>
        <v>0</v>
      </c>
      <c r="N138" s="71">
        <f ca="1">IF(AND(J138&lt;=$J$6,$J$6&lt;=K138),A138,0)</f>
        <v>0</v>
      </c>
      <c r="O138" s="71">
        <f ca="1">SUM(L138:N138)</f>
        <v>0</v>
      </c>
    </row>
  </sheetData>
  <mergeCells count="11">
    <mergeCell ref="B128:H128"/>
    <mergeCell ref="B65:H65"/>
    <mergeCell ref="B78:H78"/>
    <mergeCell ref="B90:H90"/>
    <mergeCell ref="B103:H103"/>
    <mergeCell ref="B116:H116"/>
    <mergeCell ref="B1:H1"/>
    <mergeCell ref="B14:H14"/>
    <mergeCell ref="B26:H26"/>
    <mergeCell ref="B40:H40"/>
    <mergeCell ref="B52:H52"/>
  </mergeCells>
  <phoneticPr fontId="1" type="noConversion"/>
  <conditionalFormatting sqref="A1:A1048576">
    <cfRule type="cellIs" dxfId="0" priority="1" operator="between">
      <formula>$O$4</formula>
      <formula>$O$6</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CF9AA-442F-4CCD-9118-3E6809A4A196}">
  <sheetPr>
    <pageSetUpPr fitToPage="1"/>
  </sheetPr>
  <dimension ref="A1:AV616"/>
  <sheetViews>
    <sheetView showGridLines="0" tabSelected="1" showWhiteSpace="0" view="pageLayout" topLeftCell="A371" zoomScaleNormal="62" zoomScaleSheetLayoutView="32" workbookViewId="0">
      <selection activeCell="D373" sqref="D373"/>
    </sheetView>
  </sheetViews>
  <sheetFormatPr baseColWidth="10" defaultColWidth="8.42578125" defaultRowHeight="15" x14ac:dyDescent="0.25"/>
  <cols>
    <col min="1" max="1" width="6.85546875" style="17" customWidth="1"/>
    <col min="2" max="7" width="15" style="17" customWidth="1"/>
    <col min="8" max="8" width="3.28515625" style="17" customWidth="1"/>
    <col min="9" max="9" width="6.85546875" style="17" customWidth="1"/>
    <col min="10" max="15" width="15" style="17" customWidth="1"/>
    <col min="16" max="16" width="3.5703125" style="17" customWidth="1"/>
    <col min="17" max="17" width="7.140625" style="17" customWidth="1"/>
    <col min="18" max="23" width="15" style="17" customWidth="1"/>
    <col min="24" max="24" width="3.85546875" style="17" customWidth="1"/>
    <col min="25" max="25" width="7.140625" style="17" customWidth="1"/>
    <col min="26" max="31" width="15" style="17" customWidth="1"/>
    <col min="32" max="32" width="6.140625" style="17" customWidth="1"/>
    <col min="33" max="33" width="7.140625" style="17" customWidth="1"/>
    <col min="34" max="39" width="15" style="17" customWidth="1"/>
    <col min="40" max="41" width="3.7109375" style="17" customWidth="1"/>
    <col min="42" max="42" width="11.42578125" style="76" customWidth="1"/>
    <col min="43" max="43" width="8.42578125" style="17"/>
    <col min="44" max="44" width="15.140625" style="17" customWidth="1"/>
    <col min="45" max="45" width="14.140625" style="17" customWidth="1"/>
    <col min="46" max="46" width="15.7109375" style="17" customWidth="1"/>
    <col min="47" max="47" width="13" style="17" customWidth="1"/>
    <col min="48" max="48" width="14.7109375" style="17" customWidth="1"/>
    <col min="49" max="16384" width="8.42578125" style="17"/>
  </cols>
  <sheetData>
    <row r="1" spans="1:48" ht="7.5" customHeight="1" thickBot="1" x14ac:dyDescent="0.3"/>
    <row r="2" spans="1:48" ht="27" customHeight="1" x14ac:dyDescent="0.25">
      <c r="A2" s="91" t="s">
        <v>35</v>
      </c>
      <c r="B2" s="107" t="s">
        <v>12</v>
      </c>
      <c r="C2" s="107"/>
      <c r="D2" s="107"/>
      <c r="E2" s="107"/>
      <c r="F2" s="108" t="s">
        <v>36</v>
      </c>
      <c r="G2" s="109" t="str" cm="1">
        <f t="array" aca="1" ref="G2" ca="1">OFFSET(INDEX(Calendrier!$A:$H,MATCH(A3,Calendrier!$A:$A,0),MATCH(B2,Calendrier!$2:$2,0)),-1,0,-1,1)</f>
        <v>Pédago</v>
      </c>
      <c r="H2" s="82"/>
      <c r="I2" s="91" t="s">
        <v>35</v>
      </c>
      <c r="J2" s="107" t="s">
        <v>13</v>
      </c>
      <c r="K2" s="107"/>
      <c r="L2" s="107"/>
      <c r="M2" s="107"/>
      <c r="N2" s="108" t="s">
        <v>36</v>
      </c>
      <c r="O2" s="109" t="str" cm="1">
        <f t="array" aca="1" ref="O2" ca="1">OFFSET(INDEX(Calendrier!$A:$H,MATCH(I3,Calendrier!$A:$A,0),MATCH(J2,Calendrier!$2:$2,0)),-1,0,-1,1)</f>
        <v>Pédago</v>
      </c>
      <c r="P2" s="82"/>
      <c r="Q2" s="91" t="s">
        <v>35</v>
      </c>
      <c r="R2" s="107" t="s">
        <v>14</v>
      </c>
      <c r="S2" s="107"/>
      <c r="T2" s="107"/>
      <c r="U2" s="107"/>
      <c r="V2" s="108" t="s">
        <v>36</v>
      </c>
      <c r="W2" s="109" cm="1">
        <f t="array" aca="1" ref="W2" ca="1">OFFSET(INDEX(Calendrier!$A:$H,MATCH(Q3,Calendrier!$A:$A,0),MATCH(R2,Calendrier!$2:$2,0)),-1,0,-1,1)</f>
        <v>1</v>
      </c>
      <c r="X2" s="82"/>
      <c r="Y2" s="91" t="s">
        <v>35</v>
      </c>
      <c r="Z2" s="107" t="s">
        <v>15</v>
      </c>
      <c r="AA2" s="107"/>
      <c r="AB2" s="107"/>
      <c r="AC2" s="107"/>
      <c r="AD2" s="108" t="s">
        <v>36</v>
      </c>
      <c r="AE2" s="109" cm="1">
        <f t="array" aca="1" ref="AE2" ca="1">OFFSET(INDEX(Calendrier!$A:$H,MATCH(Y3,Calendrier!$A:$A,0),MATCH(Z2,Calendrier!$2:$2,0)),-1,0,-1,1)</f>
        <v>2</v>
      </c>
      <c r="AF2" s="82"/>
      <c r="AG2" s="91" t="s">
        <v>35</v>
      </c>
      <c r="AH2" s="107" t="s">
        <v>16</v>
      </c>
      <c r="AI2" s="107"/>
      <c r="AJ2" s="107"/>
      <c r="AK2" s="107"/>
      <c r="AL2" s="108" t="s">
        <v>36</v>
      </c>
      <c r="AM2" s="109" cm="1">
        <f t="array" aca="1" ref="AM2" ca="1">OFFSET(INDEX(Calendrier!$A:$H,MATCH(AG3,Calendrier!$A:$A,0),MATCH(AH2,Calendrier!$2:$2,0)),-1,0,-1,1)</f>
        <v>3</v>
      </c>
      <c r="AN2" s="82"/>
      <c r="AO2" s="82"/>
      <c r="AP2" s="112">
        <f>AG3</f>
        <v>1</v>
      </c>
    </row>
    <row r="3" spans="1:48" ht="21.75" customHeight="1" x14ac:dyDescent="0.25">
      <c r="A3" s="91">
        <v>1</v>
      </c>
      <c r="B3" s="77" t="s">
        <v>37</v>
      </c>
      <c r="C3" s="111">
        <f>INDEX(Calendrier!$A:$H,MATCH(A3,Calendrier!$A:$A,0),MATCH(Horaire!B2,Calendrier!$2:$2,0))</f>
        <v>45166</v>
      </c>
      <c r="D3" s="111"/>
      <c r="E3" s="111"/>
      <c r="F3" s="108"/>
      <c r="G3" s="109"/>
      <c r="H3" s="82"/>
      <c r="I3" s="91">
        <f>A3</f>
        <v>1</v>
      </c>
      <c r="J3" s="77" t="s">
        <v>37</v>
      </c>
      <c r="K3" s="111">
        <f>INDEX(Calendrier!$A:$H,MATCH(I3,Calendrier!$A:$A,0),MATCH(Horaire!J2,Calendrier!$2:$2,0))</f>
        <v>45167</v>
      </c>
      <c r="L3" s="111"/>
      <c r="M3" s="111"/>
      <c r="N3" s="108"/>
      <c r="O3" s="109"/>
      <c r="P3" s="82"/>
      <c r="Q3" s="91">
        <f>A3</f>
        <v>1</v>
      </c>
      <c r="R3" s="77" t="s">
        <v>37</v>
      </c>
      <c r="S3" s="111">
        <f>INDEX(Calendrier!$A:$H,MATCH(Q3,Calendrier!$A:$A,0),MATCH(Horaire!R2,Calendrier!$2:$2,0))</f>
        <v>45168</v>
      </c>
      <c r="T3" s="111"/>
      <c r="U3" s="111"/>
      <c r="V3" s="108"/>
      <c r="W3" s="109"/>
      <c r="X3" s="82"/>
      <c r="Y3" s="91">
        <f>A3</f>
        <v>1</v>
      </c>
      <c r="Z3" s="77" t="s">
        <v>37</v>
      </c>
      <c r="AA3" s="111">
        <f>INDEX(Calendrier!$A:$H,MATCH(Y3,Calendrier!$A:$A,0),MATCH(Horaire!Z2,Calendrier!$2:$2,0))</f>
        <v>45169</v>
      </c>
      <c r="AB3" s="111"/>
      <c r="AC3" s="111"/>
      <c r="AD3" s="108"/>
      <c r="AE3" s="109"/>
      <c r="AF3" s="82"/>
      <c r="AG3" s="91">
        <f>A3</f>
        <v>1</v>
      </c>
      <c r="AH3" s="77" t="s">
        <v>37</v>
      </c>
      <c r="AI3" s="111">
        <f>INDEX(Calendrier!$A:$H,MATCH(AG3,Calendrier!$A:$A,0),MATCH(Horaire!AH2,Calendrier!$2:$2,0))</f>
        <v>45170</v>
      </c>
      <c r="AJ3" s="111"/>
      <c r="AK3" s="111"/>
      <c r="AL3" s="108"/>
      <c r="AM3" s="109"/>
      <c r="AN3" s="82"/>
      <c r="AO3" s="82"/>
      <c r="AP3" s="113"/>
    </row>
    <row r="4" spans="1:48" ht="15.75" thickBot="1" x14ac:dyDescent="0.3">
      <c r="A4" s="46"/>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113"/>
    </row>
    <row r="5" spans="1:48" ht="33.75" customHeight="1" thickBot="1" x14ac:dyDescent="0.3">
      <c r="B5" s="88">
        <v>309</v>
      </c>
      <c r="C5" s="89">
        <v>313</v>
      </c>
      <c r="D5" s="89">
        <v>316</v>
      </c>
      <c r="E5" s="89">
        <v>303</v>
      </c>
      <c r="F5" s="89" t="s">
        <v>38</v>
      </c>
      <c r="G5" s="90" t="s">
        <v>39</v>
      </c>
      <c r="H5" s="83"/>
      <c r="J5" s="88">
        <v>309</v>
      </c>
      <c r="K5" s="89">
        <v>313</v>
      </c>
      <c r="L5" s="89">
        <v>316</v>
      </c>
      <c r="M5" s="89">
        <v>303</v>
      </c>
      <c r="N5" s="89" t="s">
        <v>38</v>
      </c>
      <c r="O5" s="90" t="s">
        <v>39</v>
      </c>
      <c r="P5" s="83"/>
      <c r="R5" s="88">
        <v>309</v>
      </c>
      <c r="S5" s="89">
        <v>313</v>
      </c>
      <c r="T5" s="89">
        <v>316</v>
      </c>
      <c r="U5" s="89">
        <v>303</v>
      </c>
      <c r="V5" s="89" t="s">
        <v>38</v>
      </c>
      <c r="W5" s="90" t="s">
        <v>39</v>
      </c>
      <c r="X5" s="83"/>
      <c r="Z5" s="88">
        <v>309</v>
      </c>
      <c r="AA5" s="89">
        <v>313</v>
      </c>
      <c r="AB5" s="89">
        <v>316</v>
      </c>
      <c r="AC5" s="89">
        <v>303</v>
      </c>
      <c r="AD5" s="89" t="s">
        <v>38</v>
      </c>
      <c r="AE5" s="90" t="s">
        <v>39</v>
      </c>
      <c r="AF5" s="83"/>
      <c r="AH5" s="78">
        <v>309</v>
      </c>
      <c r="AI5" s="79">
        <v>313</v>
      </c>
      <c r="AJ5" s="79">
        <v>316</v>
      </c>
      <c r="AK5" s="79">
        <v>303</v>
      </c>
      <c r="AL5" s="79" t="s">
        <v>38</v>
      </c>
      <c r="AM5" s="80" t="s">
        <v>39</v>
      </c>
      <c r="AN5" s="83"/>
      <c r="AO5" s="83"/>
      <c r="AP5" s="113"/>
      <c r="AR5" s="81">
        <f ca="1">TODAY()+7</f>
        <v>45364</v>
      </c>
      <c r="AS5" s="81">
        <f t="shared" ref="AS5:AV5" ca="1" si="0">TODAY()+7</f>
        <v>45364</v>
      </c>
      <c r="AT5" s="81">
        <f t="shared" ca="1" si="0"/>
        <v>45364</v>
      </c>
      <c r="AU5" s="81">
        <f t="shared" ca="1" si="0"/>
        <v>45364</v>
      </c>
      <c r="AV5" s="81">
        <f t="shared" ca="1" si="0"/>
        <v>45364</v>
      </c>
    </row>
    <row r="6" spans="1:48" ht="32.25" customHeight="1" x14ac:dyDescent="0.25">
      <c r="A6" s="110" t="s">
        <v>40</v>
      </c>
      <c r="B6" s="85" t="str">
        <f ca="1">IF(G2=1,'Jour 1'!$B$3,IF(G2=2,'Jour 2'!$B$3,IF(G2=3,'Jour 3'!$B$3,IF(G2=4,'Jour 4'!$B$3,IF(G2=5,'Jour 5'!$B$3,IF(G2=6,'Jour 6'!$B$3,IF(G2=7,'Jour 7'!$B$3,IF(G2=8,'Jour 8'!$B$3,IF(G2=9,'Jour 9'!$B$3,"")))))))))</f>
        <v/>
      </c>
      <c r="C6" s="85" t="str">
        <f ca="1">IF(G2=1,'Jour 1'!$C$3,IF(G2=2,'Jour 2'!$C$3,IF(G2=3,'Jour 3'!$C$3,IF(G2=4,'Jour 4'!$C$3,IF(G2=5,'Jour 5'!$C$3,IF(G2=6,'Jour 6'!$C$3,IF(G2=7,'Jour 7'!$C$3,IF(G2=8,'Jour 8'!$C$3,IF(G2=9,'Jour 9'!$C$3,"")))))))))</f>
        <v/>
      </c>
      <c r="D6" s="85" t="str">
        <f ca="1">IF(G2=1,'Jour 1'!$D$3,IF(G2=2,'Jour 2'!$D$3,IF(G2=3,'Jour 3'!$D$3,IF(G2=4,'Jour 4'!$D$3,IF(G2=5,'Jour 5'!$D$3,IF(G2=6,'Jour 6'!$D$3,IF(G2=7,'Jour 7'!$D$3,IF(G2=8,'Jour 8'!$D$3,IF(G2=9,'Jour 9'!$D$3,"")))))))))</f>
        <v/>
      </c>
      <c r="E6" s="85" t="str">
        <f ca="1">IF(G2=1,'Jour 1'!$E$3,IF(G2=2,'Jour 2'!$E$3,IF(G2=3,'Jour 3'!$E$3,IF(G2=4,'Jour 4'!$E$3,IF(G2=5,'Jour 5'!$E$3,IF(G2=6,'Jour 6'!$E$3,IF(G2=7,'Jour 7'!$E$3,IF(G2=8,'Jour 8'!$E$3,IF(G2=9,'Jour 9'!$E$3,"")))))))))</f>
        <v/>
      </c>
      <c r="F6" s="85" t="str">
        <f ca="1">IF(G2=1,'Jour 1'!$F$3,IF(G2=2,'Jour 2'!$F$3,IF(G2=3,'Jour 3'!$F$3,IF(G2=4,'Jour 4'!$F$3,IF(G2=5,'Jour 5'!$F$3,IF(G2=6,'Jour 6'!$F$3,IF(G2=7,'Jour 7'!$F$3,IF(G2=8,'Jour 8'!$F$3,IF(G2=9,'Jour 9'!$F$3,"")))))))))</f>
        <v/>
      </c>
      <c r="G6" s="86" t="str">
        <f ca="1">IF(G2=1,'Jour 1'!$G$3,IF(G2=2,'Jour 2'!$G$3,IF(G2=3,'Jour 3'!$G$3,IF(G2=4,'Jour 4'!$G$3,IF(G2=5,'Jour 5'!$G$3,IF(G2=6,'Jour 6'!$G$3,IF(G2=7,'Jour 7'!$G$3,IF(G2=8,'Jour 8'!$G$3,IF(G2=9,'Jour 9'!$G$3,"")))))))))</f>
        <v/>
      </c>
      <c r="I6" s="110" t="s">
        <v>40</v>
      </c>
      <c r="J6" s="85" t="str">
        <f ca="1">IF(O2=1,'Jour 1'!$B$3,IF(O2=2,'Jour 2'!$B$3,IF(O2=3,'Jour 3'!$B$3,IF(O2=4,'Jour 4'!$B$3,IF(O2=5,'Jour 5'!$B$3,IF(O2=6,'Jour 6'!$B$3,IF(O2=7,'Jour 7'!$B$3,IF(O2=8,'Jour 8'!$B$3,IF(O2=9,'Jour 9'!$B$3,"")))))))))</f>
        <v/>
      </c>
      <c r="K6" s="85" t="str">
        <f ca="1">IF(O2=1,'Jour 1'!$C$3,IF(O2=2,'Jour 2'!$C$3,IF(O2=3,'Jour 3'!$C$3,IF(O2=4,'Jour 4'!$C$3,IF(O2=5,'Jour 5'!$C$3,IF(O2=6,'Jour 6'!$C$3,IF(O2=7,'Jour 7'!$C$3,IF(O2=8,'Jour 8'!$C$3,IF(O2=9,'Jour 9'!$C$3,"")))))))))</f>
        <v/>
      </c>
      <c r="L6" s="85" t="str">
        <f ca="1">IF(O2=1,'Jour 1'!$D$3,IF(O2=2,'Jour 2'!$D$3,IF(O2=3,'Jour 3'!$D$3,IF(O2=4,'Jour 4'!$D$3,IF(O2=5,'Jour 5'!$D$3,IF(O2=6,'Jour 6'!$D$3,IF(O2=7,'Jour 7'!$D$3,IF(O2=8,'Jour 8'!$D$3,IF(O2=9,'Jour 9'!$D$3,"")))))))))</f>
        <v/>
      </c>
      <c r="M6" s="85" t="str">
        <f ca="1">IF(O2=1,'Jour 1'!$E$3,IF(O2=2,'Jour 2'!$E$3,IF(O2=3,'Jour 3'!$E$3,IF(O2=4,'Jour 4'!$E$3,IF(O2=5,'Jour 5'!$E$3,IF(O2=6,'Jour 6'!$E$3,IF(O2=7,'Jour 7'!$E$3,IF(O2=8,'Jour 8'!$E$3,IF(O2=9,'Jour 9'!$E$3,"")))))))))</f>
        <v/>
      </c>
      <c r="N6" s="85" t="str">
        <f ca="1">IF(O2=1,'Jour 1'!$F$3,IF(O2=2,'Jour 2'!$F$3,IF(O2=3,'Jour 3'!$F$3,IF(O2=4,'Jour 4'!$F$3,IF(O2=5,'Jour 5'!$F$3,IF(O2=6,'Jour 6'!$F$3,IF(O2=7,'Jour 7'!$F$3,IF(O2=8,'Jour 8'!$F$3,IF(O2=9,'Jour 9'!$F$3,"")))))))))</f>
        <v/>
      </c>
      <c r="O6" s="86" t="str">
        <f ca="1">IF(O2=1,'Jour 1'!$G$3,IF(O2=2,'Jour 2'!$G$3,IF(O2=3,'Jour 3'!$G$3,IF(O2=4,'Jour 4'!$G$3,IF(O2=5,'Jour 5'!$G$3,IF(O2=6,'Jour 6'!$G$3,IF(O2=7,'Jour 7'!$G$3,IF(O2=8,'Jour 8'!$G$3,IF(O2=9,'Jour 9'!$G$3,"")))))))))</f>
        <v/>
      </c>
      <c r="Q6" s="110" t="s">
        <v>40</v>
      </c>
      <c r="R6" s="85" t="str">
        <f ca="1">IF(W2=1,'Jour 1'!$B$3,IF(W2=2,'Jour 2'!$B$3,IF(W2=3,'Jour 3'!$B$3,IF(W2=4,'Jour 4'!$B$3,IF(W2=5,'Jour 5'!$B$3,IF(W2=6,'Jour 6'!$B$3,IF(W2=7,'Jour 7'!$B$3,IF(W2=8,'Jour 8'!$B$3,IF(W2=9,'Jour 9'!$B$3,"")))))))))</f>
        <v>SC. Techno IV Gr: 15</v>
      </c>
      <c r="S6" s="85" t="str">
        <f ca="1">IF(W2=1,'Jour 1'!$C$3,IF(W2=2,'Jour 2'!$C$3,IF(W2=3,'Jour 3'!$C$3,IF(W2=4,'Jour 4'!$C$3,IF(W2=5,'Jour 5'!$C$3,IF(W2=6,'Jour 6'!$C$3,IF(W2=7,'Jour 7'!$C$3,IF(W2=8,'Jour 8'!$C$3,IF(W2=9,'Jour 9'!$C$3,"")))))))))</f>
        <v>Sc.Techno III Gr: 14</v>
      </c>
      <c r="T6" s="85" t="str">
        <f ca="1">IF(W2=1,'Jour 1'!$D$3,IF(W2=2,'Jour 2'!$D$3,IF(W2=3,'Jour 3'!$D$3,IF(W2=4,'Jour 4'!$D$3,IF(W2=5,'Jour 5'!$D$3,IF(W2=6,'Jour 6'!$D$3,IF(W2=7,'Jour 7'!$D$3,IF(W2=8,'Jour 8'!$D$3,IF(W2=9,'Jour 9'!$D$3,"")))))))))</f>
        <v>Sc. Techno II Gr:14</v>
      </c>
      <c r="U6" s="85">
        <f ca="1">IF(W2=1,'Jour 1'!$E$3,IF(W2=2,'Jour 2'!$E$3,IF(W2=3,'Jour 3'!$E$3,IF(W2=4,'Jour 4'!$E$3,IF(W2=5,'Jour 5'!$E$3,IF(W2=6,'Jour 6'!$E$3,IF(W2=7,'Jour 7'!$E$3,IF(W2=8,'Jour 8'!$E$3,IF(W2=9,'Jour 9'!$E$3,"")))))))))</f>
        <v>0</v>
      </c>
      <c r="V6" s="85">
        <f ca="1">IF(W2=1,'Jour 1'!$F$3,IF(W2=2,'Jour 2'!$F$3,IF(W2=3,'Jour 3'!$F$3,IF(W2=4,'Jour 4'!$F$3,IF(W2=5,'Jour 5'!$F$3,IF(W2=6,'Jour 6'!$F$3,IF(W2=7,'Jour 7'!$F$3,IF(W2=8,'Jour 8'!$F$3,IF(W2=9,'Jour 9'!$F$3,"")))))))))</f>
        <v>0</v>
      </c>
      <c r="W6" s="86">
        <f ca="1">IF(W2=1,'Jour 1'!$G$3,IF(W2=2,'Jour 2'!$G$3,IF(W2=3,'Jour 3'!$G$3,IF(W2=4,'Jour 4'!$G$3,IF(W2=5,'Jour 5'!$G$3,IF(W2=6,'Jour 6'!$G$3,IF(W2=7,'Jour 7'!$G$3,IF(W2=8,'Jour 8'!$G$3,IF(W2=9,'Jour 9'!$G$3,"")))))))))</f>
        <v>0</v>
      </c>
      <c r="Y6" s="110" t="s">
        <v>40</v>
      </c>
      <c r="Z6" s="85" t="str">
        <f ca="1">IF(AE2=1,'Jour 1'!$B$3,IF(AE2=2,'Jour 2'!$B$3,IF(AE2=3,'Jour 3'!$B$3,IF(AE2=4,'Jour 4'!$B$3,IF(AE2=5,'Jour 5'!$B$3,IF(AE2=6,'Jour 6'!$B$3,IF(AE2=7,'Jour 7'!$B$3,IF(AE2=8,'Jour 8'!$B$3,IF(AE2=9,'Jour 9'!$B$3,"")))))))))</f>
        <v>SC. Techno IV Gr: 12</v>
      </c>
      <c r="AA6" s="85" t="str">
        <f ca="1">IF(AE2=1,'Jour 1'!$C$3,IF(AE2=2,'Jour 2'!$C$3,IF(AE2=3,'Jour 3'!$C$3,IF(AE2=4,'Jour 4'!$C$3,IF(AE2=5,'Jour 5'!$C$3,IF(AE2=6,'Jour 6'!$C$3,IF(AE2=7,'Jour 7'!$C$3,IF(AE2=8,'Jour 8'!$C$3,IF(AE2=9,'Jour 9'!$C$3,"")))))))))</f>
        <v>Sc.Techno III Gr: 11</v>
      </c>
      <c r="AB6" s="85" t="str">
        <f ca="1">IF(AE2=1,'Jour 1'!$D$3,IF(AE2=2,'Jour 2'!$D$3,IF(AE2=3,'Jour 3'!$D$3,IF(AE2=4,'Jour 4'!$D$3,IF(AE2=5,'Jour 5'!$D$3,IF(AE2=6,'Jour 6'!$D$3,IF(AE2=7,'Jour 7'!$D$3,IF(AE2=8,'Jour 8'!$D$3,IF(AE2=9,'Jour 9'!$D$3,"")))))))))</f>
        <v>Sc. Techno I Gr:12</v>
      </c>
      <c r="AC6" s="85">
        <f ca="1">IF(AE2=1,'Jour 1'!$E$3,IF(AE2=2,'Jour 2'!$E$3,IF(AE2=3,'Jour 3'!$E$3,IF(AE2=4,'Jour 4'!$E$3,IF(AE2=5,'Jour 5'!$E$3,IF(AE2=6,'Jour 6'!$E$3,IF(AE2=7,'Jour 7'!$E$3,IF(AE2=8,'Jour 8'!$E$3,IF(AE2=9,'Jour 9'!$E$3,"")))))))))</f>
        <v>0</v>
      </c>
      <c r="AD6" s="85">
        <f ca="1">IF(AE2=1,'Jour 1'!$F$3,IF(AE2=2,'Jour 2'!$F$3,IF(AE2=3,'Jour 3'!$F$3,IF(AE2=4,'Jour 4'!$F$3,IF(AE2=5,'Jour 5'!$F$3,IF(AE2=6,'Jour 6'!$F$3,IF(AE2=7,'Jour 7'!$F$3,IF(AE2=8,'Jour 8'!$F$3,IF(AE2=9,'Jour 9'!$F$3,"")))))))))</f>
        <v>0</v>
      </c>
      <c r="AE6" s="86">
        <f ca="1">IF(AE2=1,'Jour 1'!$G$3,IF(AE2=2,'Jour 2'!$G$3,IF(AE2=3,'Jour 3'!$G$3,IF(AE2=4,'Jour 4'!$G$3,IF(AE2=5,'Jour 5'!$G$3,IF(AE2=6,'Jour 6'!$G$3,IF(AE2=7,'Jour 7'!$G$3,IF(AE2=8,'Jour 8'!$G$3,IF(AE2=9,'Jour 9'!$G$3,"")))))))))</f>
        <v>0</v>
      </c>
      <c r="AG6" s="110" t="s">
        <v>40</v>
      </c>
      <c r="AH6" s="85" t="str">
        <f ca="1">IF(AM2=1,'Jour 1'!$B$3,IF(AM2=2,'Jour 2'!$B$3,IF(AM2=3,'Jour 3'!$B$3,IF(AM2=4,'Jour 4'!$B$3,IF(AM2=5,'Jour 5'!$B$3,IF(AM2=6,'Jour 6'!$B$3,IF(AM2=7,'Jour 7'!$B$3,IF(AM2=8,'Jour 8'!$B$3,IF(AM2=9,'Jour 9'!$B$3,"")))))))))</f>
        <v>SC. Techno IV Gr: 13</v>
      </c>
      <c r="AI6" s="85" t="str">
        <f ca="1">IF(AM2=1,'Jour 1'!$C$3,IF(AM2=2,'Jour 2'!$C$3,IF(AM2=3,'Jour 3'!$C$3,IF(AM2=4,'Jour 4'!$C$3,IF(AM2=5,'Jour 5'!$C$3,IF(AM2=6,'Jour 6'!$C$3,IF(AM2=7,'Jour 7'!$C$3,IF(AM2=8,'Jour 8'!$C$3,IF(AM2=9,'Jour 9'!$C$3,"")))))))))</f>
        <v>Sc.Techno III Gr: 11</v>
      </c>
      <c r="AJ6" s="85" t="str">
        <f ca="1">IF(AM2=1,'Jour 1'!$D$3,IF(AM2=2,'Jour 2'!$D$3,IF(AM2=3,'Jour 3'!$D$3,IF(AM2=4,'Jour 4'!$D$3,IF(AM2=5,'Jour 5'!$D$3,IF(AM2=6,'Jour 6'!$D$3,IF(AM2=7,'Jour 7'!$D$3,IF(AM2=8,'Jour 8'!$D$3,IF(AM2=9,'Jour 9'!$D$3,"")))))))))</f>
        <v>Sc. Techno I Gr:11</v>
      </c>
      <c r="AK6" s="85">
        <f ca="1">IF(AM2=1,'Jour 1'!$E$3,IF(AM2=2,'Jour 2'!$E$3,IF(AM2=3,'Jour 3'!$E$3,IF(AM2=4,'Jour 4'!$E$3,IF(AM2=5,'Jour 5'!$E$3,IF(AM2=6,'Jour 6'!$E$3,IF(AM2=7,'Jour 7'!$E$3,IF(AM2=8,'Jour 8'!$E$3,IF(AM2=9,'Jour 9'!$E$3,"")))))))))</f>
        <v>0</v>
      </c>
      <c r="AL6" s="85">
        <f ca="1">IF(AM2=1,'Jour 1'!$F$3,IF(AM2=2,'Jour 2'!$F$3,IF(AM2=3,'Jour 3'!$F$3,IF(AM2=4,'Jour 4'!$F$3,IF(AM2=5,'Jour 5'!$F$3,IF(AM2=6,'Jour 6'!$F$3,IF(AM2=7,'Jour 7'!$F$3,IF(AM2=8,'Jour 8'!$F$3,IF(AM2=9,'Jour 9'!$F$3,"")))))))))</f>
        <v>0</v>
      </c>
      <c r="AM6" s="86">
        <f ca="1">IF(AM2=1,'Jour 1'!$G$3,IF(AM2=2,'Jour 2'!$G$3,IF(AM2=3,'Jour 3'!$G$3,IF(AM2=4,'Jour 4'!$G$3,IF(AM2=5,'Jour 5'!$G$3,IF(AM2=6,'Jour 6'!$G$3,IF(AM2=7,'Jour 7'!$G$3,IF(AM2=8,'Jour 8'!$G$3,IF(AM2=9,'Jour 9'!$G$3,"")))))))))</f>
        <v>0</v>
      </c>
      <c r="AP6" s="113"/>
      <c r="AR6" s="17" t="b">
        <f ca="1">C3&gt;AR5</f>
        <v>0</v>
      </c>
      <c r="AS6" s="17" t="b">
        <f ca="1">K3&gt;AS5</f>
        <v>0</v>
      </c>
      <c r="AT6" s="17" t="b">
        <f ca="1">S3&gt;AT5</f>
        <v>0</v>
      </c>
      <c r="AU6" s="17" t="b">
        <f ca="1">AA3&gt;AU5</f>
        <v>0</v>
      </c>
      <c r="AV6" s="17" t="b">
        <f ca="1">AI3&gt;AV5</f>
        <v>0</v>
      </c>
    </row>
    <row r="7" spans="1:48" ht="107.85" customHeight="1" x14ac:dyDescent="0.25">
      <c r="A7" s="105"/>
      <c r="B7" s="39"/>
      <c r="C7" s="39"/>
      <c r="D7" s="39"/>
      <c r="E7" s="39"/>
      <c r="F7" s="39"/>
      <c r="G7" s="40"/>
      <c r="H7" s="84"/>
      <c r="I7" s="105"/>
      <c r="J7" s="39"/>
      <c r="K7" s="39"/>
      <c r="L7" s="39"/>
      <c r="M7" s="39"/>
      <c r="N7" s="39"/>
      <c r="O7" s="40"/>
      <c r="P7" s="84"/>
      <c r="Q7" s="105"/>
      <c r="R7" s="39"/>
      <c r="S7" s="39"/>
      <c r="T7" s="39"/>
      <c r="U7" s="39"/>
      <c r="V7" s="39"/>
      <c r="W7" s="40"/>
      <c r="X7" s="84"/>
      <c r="Y7" s="105"/>
      <c r="Z7" s="39"/>
      <c r="AA7" s="39"/>
      <c r="AB7" s="39"/>
      <c r="AC7" s="39"/>
      <c r="AD7" s="39"/>
      <c r="AE7" s="40"/>
      <c r="AF7" s="84"/>
      <c r="AG7" s="105"/>
      <c r="AH7" s="39"/>
      <c r="AI7" s="39"/>
      <c r="AJ7" s="39"/>
      <c r="AK7" s="39"/>
      <c r="AL7" s="39"/>
      <c r="AM7" s="40"/>
      <c r="AN7" s="84"/>
      <c r="AO7" s="84"/>
      <c r="AP7" s="113"/>
    </row>
    <row r="8" spans="1:48" ht="32.25" customHeight="1" x14ac:dyDescent="0.25">
      <c r="A8" s="104" t="s">
        <v>41</v>
      </c>
      <c r="B8" s="37" t="str">
        <f ca="1">IF(G2=1,'Jour 1'!$B$5,IF(G2=2,'Jour 2'!$B$5,IF(G2=3,'Jour 3'!$B$5,IF(G2=4,'Jour 4'!$B$5,IF(G2=5,'Jour 5'!$B$5,IF(G2=6,'Jour 6'!$B$5,IF(G2=7,'Jour 7'!$B$5,IF(G2=8,'Jour 8'!$B$5,IF(G2=9,'Jour 9'!$B$5,"")))))))))</f>
        <v/>
      </c>
      <c r="C8" s="37" t="str">
        <f ca="1">IF(G2=1,'Jour 1'!$C$5,IF(G2=2,'Jour 2'!$C$5,IF(G2=3,'Jour 3'!$C$5,IF(G2=4,'Jour 4'!$C$5,IF(G2=5,'Jour 5'!$C$5,IF(G2=6,'Jour 6'!$C$5,IF(G2=7,'Jour 7'!$C$5,IF(G2=8,'Jour 8'!$C$5,IF(G2=9,'Jour 9'!$C$5,"")))))))))</f>
        <v/>
      </c>
      <c r="D8" s="37" t="str">
        <f ca="1">IF(G2=1,'Jour 1'!$D$5,IF(G2=2,'Jour 2'!$D$5,IF(G2=3,'Jour 3'!$D$5,IF(G2=4,'Jour 4'!$D$5,IF(G2=5,'Jour 5'!$D$5,IF(G2=6,'Jour 6'!$D$5,IF(G2=7,'Jour 7'!$D$5,IF(G2=8,'Jour 8'!$D$5,IF(G2=9,'Jour 9'!$D$5,"")))))))))</f>
        <v/>
      </c>
      <c r="E8" s="37" t="str">
        <f ca="1">IF(G2=1,'Jour 1'!$E$5,IF(G2=2,'Jour 2'!$E$5,IF(G2=3,'Jour 3'!$E$5,IF(G2=4,'Jour 4'!$E$5,IF(G2=5,'Jour 5'!$E$5,IF(G2=6,'Jour 6'!$E$5,IF(G2=7,'Jour 7'!$E$5,IF(G2=8,'Jour 8'!$E$5,IF(G2=9,'Jour 9'!$E$5,"")))))))))</f>
        <v/>
      </c>
      <c r="F8" s="37" t="str">
        <f ca="1">IF(G2=1,'Jour 1'!$F$5,IF(G2=2,'Jour 2'!$F$5,IF(G2=3,'Jour 3'!$F$5,IF(G2=4,'Jour 4'!$F$5,IF(G2=5,'Jour 5'!$F$5,IF(G2=6,'Jour 6'!$F$5,IF(G2=7,'Jour 7'!$F$5,IF(G2=8,'Jour 8'!$F$5,IF(G2=9,'Jour 9'!$F$5,"")))))))))</f>
        <v/>
      </c>
      <c r="G8" s="38" t="str">
        <f ca="1">IF(G2=1,'Jour 1'!$G$5,IF(G2=2,'Jour 2'!$G$5,IF(G2=3,'Jour 3'!$G$5,IF(G2=4,'Jour 4'!$G$5,IF(G2=5,'Jour 5'!$G$5,IF(G2=6,'Jour 6'!$G$5,IF(G2=7,'Jour 7'!$G$5,IF(G2=8,'Jour 8'!$G$5,IF(G2=9,'Jour 9'!$G$5,"")))))))))</f>
        <v/>
      </c>
      <c r="I8" s="104" t="s">
        <v>41</v>
      </c>
      <c r="J8" s="37" t="str">
        <f ca="1">IF(O2=1,'Jour 1'!$B$5,IF(O2=2,'Jour 2'!$B$5,IF(O2=3,'Jour 3'!$B$5,IF(O2=4,'Jour 4'!$B$5,IF(O2=5,'Jour 5'!$B$5,IF(O2=6,'Jour 6'!$B$5,IF(O2=7,'Jour 7'!$B$5,IF(O2=8,'Jour 8'!$B$5,IF(O2=9,'Jour 9'!$B$5,"")))))))))</f>
        <v/>
      </c>
      <c r="K8" s="37" t="str">
        <f ca="1">IF(O2=1,'Jour 1'!$C$5,IF(O2=2,'Jour 2'!$C$5,IF(O2=3,'Jour 3'!$C$5,IF(O2=4,'Jour 4'!$C$5,IF(O2=5,'Jour 5'!$C$5,IF(O2=6,'Jour 6'!$C$5,IF(O2=7,'Jour 7'!$C$5,IF(O2=8,'Jour 8'!$C$5,IF(O2=9,'Jour 9'!$C$5,"")))))))))</f>
        <v/>
      </c>
      <c r="L8" s="37" t="str">
        <f ca="1">IF(O2=1,'Jour 1'!$D$5,IF(O2=2,'Jour 2'!$D$5,IF(O2=3,'Jour 3'!$D$5,IF(O2=4,'Jour 4'!$D$5,IF(O2=5,'Jour 5'!$D$5,IF(O2=6,'Jour 6'!$D$5,IF(O2=7,'Jour 7'!$D$5,IF(O2=8,'Jour 8'!$D$5,IF(O2=9,'Jour 9'!$D$5,"")))))))))</f>
        <v/>
      </c>
      <c r="M8" s="37" t="str">
        <f ca="1">IF(O2=1,'Jour 1'!$E$5,IF(O2=2,'Jour 2'!$E$5,IF(O2=3,'Jour 3'!$E$5,IF(O2=4,'Jour 4'!$E$5,IF(O2=5,'Jour 5'!$E$5,IF(O2=6,'Jour 6'!$E$5,IF(O2=7,'Jour 7'!$E$5,IF(O2=8,'Jour 8'!$E$5,IF(O2=9,'Jour 9'!$E$5,"")))))))))</f>
        <v/>
      </c>
      <c r="N8" s="37" t="str">
        <f ca="1">IF(O2=1,'Jour 1'!$F$5,IF(O2=2,'Jour 2'!$F$5,IF(O2=3,'Jour 3'!$F$5,IF(O2=4,'Jour 4'!$F$5,IF(O2=5,'Jour 5'!$F$5,IF(O2=6,'Jour 6'!$F$5,IF(O2=7,'Jour 7'!$F$5,IF(O2=8,'Jour 8'!$F$5,IF(O2=9,'Jour 9'!$F$5,"")))))))))</f>
        <v/>
      </c>
      <c r="O8" s="38" t="str">
        <f ca="1">IF(O2=1,'Jour 1'!$G$5,IF(O2=2,'Jour 2'!$G$5,IF(O2=3,'Jour 3'!$G$5,IF(O2=4,'Jour 4'!$G$5,IF(O2=5,'Jour 5'!$G$5,IF(O2=6,'Jour 6'!$G$5,IF(O2=7,'Jour 7'!$G$5,IF(O2=8,'Jour 8'!$G$5,IF(O2=9,'Jour 9'!$G$5,"")))))))))</f>
        <v/>
      </c>
      <c r="Q8" s="104" t="s">
        <v>41</v>
      </c>
      <c r="R8" s="37" t="str">
        <f ca="1">IF(W2=1,'Jour 1'!$B$5,IF(W2=2,'Jour 2'!$B$5,IF(W2=3,'Jour 3'!$B$5,IF(W2=4,'Jour 4'!$B$5,IF(W2=5,'Jour 5'!$B$5,IF(W2=6,'Jour 6'!$B$5,IF(W2=7,'Jour 7'!$B$5,IF(W2=8,'Jour 8'!$B$5,IF(W2=9,'Jour 9'!$B$5,"")))))))))</f>
        <v>SC. Env IV Gr:01</v>
      </c>
      <c r="S8" s="37" t="str">
        <f ca="1">IF(W2=1,'Jour 1'!$C$5,IF(W2=2,'Jour 2'!$C$5,IF(W2=3,'Jour 3'!$C$5,IF(W2=4,'Jour 4'!$C$5,IF(W2=5,'Jour 5'!$C$5,IF(W2=6,'Jour 6'!$C$5,IF(W2=7,'Jour 7'!$C$5,IF(W2=8,'Jour 8'!$C$5,IF(W2=9,'Jour 9'!$C$5,"")))))))))</f>
        <v>Sc.Techno III Gr: 13</v>
      </c>
      <c r="T8" s="37" t="str">
        <f ca="1">IF(W2=1,'Jour 1'!$D$5,IF(W2=2,'Jour 2'!$D$5,IF(W2=3,'Jour 3'!$D$5,IF(W2=4,'Jour 4'!$D$5,IF(W2=5,'Jour 5'!$D$5,IF(W2=6,'Jour 6'!$D$5,IF(W2=7,'Jour 7'!$D$5,IF(W2=8,'Jour 8'!$D$5,IF(W2=9,'Jour 9'!$D$5,"")))))))))</f>
        <v>Sc. Techno I Gr:11</v>
      </c>
      <c r="U8" s="37">
        <f ca="1">IF(W2=1,'Jour 1'!$E$5,IF(W2=2,'Jour 2'!$E$5,IF(W2=3,'Jour 3'!$E$5,IF(W2=4,'Jour 4'!$E$5,IF(W2=5,'Jour 5'!$E$5,IF(W2=6,'Jour 6'!$E$5,IF(W2=7,'Jour 7'!$E$5,IF(W2=8,'Jour 8'!$E$5,IF(W2=9,'Jour 9'!$E$5,"")))))))))</f>
        <v>0</v>
      </c>
      <c r="V8" s="37">
        <f ca="1">IF(W2=1,'Jour 1'!$F$5,IF(W2=2,'Jour 2'!$F$5,IF(W2=3,'Jour 3'!$F$5,IF(W2=4,'Jour 4'!$F$5,IF(W2=5,'Jour 5'!$F$5,IF(W2=6,'Jour 6'!$F$5,IF(W2=7,'Jour 7'!$F$5,IF(W2=8,'Jour 8'!$F$5,IF(W2=9,'Jour 9'!$F$5,"")))))))))</f>
        <v>0</v>
      </c>
      <c r="W8" s="38">
        <f ca="1">IF(W2=1,'Jour 1'!$G$5,IF(W2=2,'Jour 2'!$G$5,IF(W2=3,'Jour 3'!$G$5,IF(W2=4,'Jour 4'!$G$5,IF(W2=5,'Jour 5'!$G$5,IF(W2=6,'Jour 6'!$G$5,IF(W2=7,'Jour 7'!$G$5,IF(W2=8,'Jour 8'!$G$5,IF(W2=9,'Jour 9'!$G$5,"")))))))))</f>
        <v>0</v>
      </c>
      <c r="Y8" s="104" t="s">
        <v>41</v>
      </c>
      <c r="Z8" s="37" t="str">
        <f ca="1">IF(AE2=1,'Jour 1'!$B$5,IF(AE2=2,'Jour 2'!$B$5,IF(AE2=3,'Jour 3'!$B$5,IF(AE2=4,'Jour 4'!$B$5,IF(AE2=5,'Jour 5'!$B$5,IF(AE2=6,'Jour 6'!$B$5,IF(AE2=7,'Jour 7'!$B$5,IF(AE2=8,'Jour 8'!$B$5,IF(AE2=9,'Jour 9'!$B$5,"")))))))))</f>
        <v>SC. Env IV Gr:02</v>
      </c>
      <c r="AA8" s="37" t="str">
        <f ca="1">IF(AE2=1,'Jour 1'!$C$5,IF(AE2=2,'Jour 2'!$C$5,IF(AE2=3,'Jour 3'!$C$5,IF(AE2=4,'Jour 4'!$C$5,IF(AE2=5,'Jour 5'!$C$5,IF(AE2=6,'Jour 6'!$C$5,IF(AE2=7,'Jour 7'!$C$5,IF(AE2=8,'Jour 8'!$C$5,IF(AE2=9,'Jour 9'!$C$5,"")))))))))</f>
        <v>Physique   gr: 01</v>
      </c>
      <c r="AB8" s="37" t="str">
        <f ca="1">IF(AE2=1,'Jour 1'!$D$5,IF(AE2=2,'Jour 2'!$D$5,IF(AE2=3,'Jour 3'!$D$5,IF(AE2=4,'Jour 4'!$D$5,IF(AE2=5,'Jour 5'!$D$5,IF(AE2=6,'Jour 6'!$D$5,IF(AE2=7,'Jour 7'!$D$5,IF(AE2=8,'Jour 8'!$D$5,IF(AE2=9,'Jour 9'!$D$5,"")))))))))</f>
        <v>Sc. Techno I Gr:13</v>
      </c>
      <c r="AC8" s="37">
        <f ca="1">IF(AE2=1,'Jour 1'!$E$5,IF(AE2=2,'Jour 2'!$E$5,IF(AE2=3,'Jour 3'!$E$5,IF(AE2=4,'Jour 4'!$E$5,IF(AE2=5,'Jour 5'!$E$5,IF(AE2=6,'Jour 6'!$E$5,IF(AE2=7,'Jour 7'!$E$5,IF(AE2=8,'Jour 8'!$E$5,IF(AE2=9,'Jour 9'!$E$5,"")))))))))</f>
        <v>0</v>
      </c>
      <c r="AD8" s="37">
        <f ca="1">IF(AE2=1,'Jour 1'!$F$5,IF(AE2=2,'Jour 2'!$F$5,IF(AE2=3,'Jour 3'!$F$5,IF(AE2=4,'Jour 4'!$F$5,IF(AE2=5,'Jour 5'!$F$5,IF(AE2=6,'Jour 6'!$F$5,IF(AE2=7,'Jour 7'!$F$5,IF(AE2=8,'Jour 8'!$F$5,IF(AE2=9,'Jour 9'!$F$5,"")))))))))</f>
        <v>0</v>
      </c>
      <c r="AE8" s="38">
        <f ca="1">IF(AE2=1,'Jour 1'!$G$5,IF(AE2=2,'Jour 2'!$G$5,IF(AE2=3,'Jour 3'!$G$5,IF(AE2=4,'Jour 4'!$G$5,IF(AE2=5,'Jour 5'!$G$5,IF(AE2=6,'Jour 6'!$G$5,IF(AE2=7,'Jour 7'!$G$5,IF(AE2=8,'Jour 8'!$G$5,IF(AE2=9,'Jour 9'!$G$5,"")))))))))</f>
        <v>0</v>
      </c>
      <c r="AG8" s="104" t="s">
        <v>41</v>
      </c>
      <c r="AH8" s="37" t="str">
        <f ca="1">IF(AM2=1,'Jour 1'!$B$5,IF(AM2=2,'Jour 2'!$B$5,IF(AM2=3,'Jour 3'!$B$5,IF(AM2=4,'Jour 4'!$B$5,IF(AM2=5,'Jour 5'!$B$5,IF(AM2=6,'Jour 6'!$B$5,IF(AM2=7,'Jour 7'!$B$5,IF(AM2=8,'Jour 8'!$B$5,IF(AM2=9,'Jour 9'!$B$5,"")))))))))</f>
        <v>SC. Techno IV Gr: 15</v>
      </c>
      <c r="AI8" s="37" t="str">
        <f ca="1">IF(AM2=1,'Jour 1'!$C$5,IF(AM2=2,'Jour 2'!$C$5,IF(AM2=3,'Jour 3'!$C$5,IF(AM2=4,'Jour 4'!$C$5,IF(AM2=5,'Jour 5'!$C$5,IF(AM2=6,'Jour 6'!$C$5,IF(AM2=7,'Jour 7'!$C$5,IF(AM2=8,'Jour 8'!$C$5,IF(AM2=9,'Jour 9'!$C$5,"")))))))))</f>
        <v>Sc.Techno III Gr: 14</v>
      </c>
      <c r="AJ8" s="37" t="str">
        <f ca="1">IF(AM2=1,'Jour 1'!$D$5,IF(AM2=2,'Jour 2'!$D$5,IF(AM2=3,'Jour 3'!$D$5,IF(AM2=4,'Jour 4'!$D$5,IF(AM2=5,'Jour 5'!$D$5,IF(AM2=6,'Jour 6'!$D$5,IF(AM2=7,'Jour 7'!$D$5,IF(AM2=8,'Jour 8'!$D$5,IF(AM2=9,'Jour 9'!$D$5,"")))))))))</f>
        <v>Sc. Techno I Gr:14</v>
      </c>
      <c r="AK8" s="37">
        <f ca="1">IF(AM2=1,'Jour 1'!$E$5,IF(AM2=2,'Jour 2'!$E$5,IF(AM2=3,'Jour 3'!$E$5,IF(AM2=4,'Jour 4'!$E$5,IF(AM2=5,'Jour 5'!$E$5,IF(AM2=6,'Jour 6'!$E$5,IF(AM2=7,'Jour 7'!$E$5,IF(AM2=8,'Jour 8'!$E$5,IF(AM2=9,'Jour 9'!$E$5,"")))))))))</f>
        <v>0</v>
      </c>
      <c r="AL8" s="37">
        <f ca="1">IF(AM2=1,'Jour 1'!$F$5,IF(AM2=2,'Jour 2'!$F$5,IF(AM2=3,'Jour 3'!$F$5,IF(AM2=4,'Jour 4'!$F$5,IF(AM2=5,'Jour 5'!$F$5,IF(AM2=6,'Jour 6'!$F$5,IF(AM2=7,'Jour 7'!$F$5,IF(AM2=8,'Jour 8'!$F$5,IF(AM2=9,'Jour 9'!$F$5,"")))))))))</f>
        <v>0</v>
      </c>
      <c r="AM8" s="38">
        <f ca="1">IF(AM2=1,'Jour 1'!$G$5,IF(AM2=2,'Jour 2'!$G$5,IF(AM2=3,'Jour 3'!$G$5,IF(AM2=4,'Jour 4'!$G$5,IF(AM2=5,'Jour 5'!$G$5,IF(AM2=6,'Jour 6'!$G$5,IF(AM2=7,'Jour 7'!$G$5,IF(AM2=8,'Jour 8'!$G$5,IF(AM2=9,'Jour 9'!$G$5,"")))))))))</f>
        <v>0</v>
      </c>
      <c r="AP8" s="113"/>
    </row>
    <row r="9" spans="1:48" ht="107.85" customHeight="1" x14ac:dyDescent="0.25">
      <c r="A9" s="105"/>
      <c r="B9" s="39"/>
      <c r="C9" s="39"/>
      <c r="D9" s="39"/>
      <c r="E9" s="39"/>
      <c r="F9" s="39"/>
      <c r="G9" s="40"/>
      <c r="H9" s="84"/>
      <c r="I9" s="105"/>
      <c r="J9" s="39"/>
      <c r="K9" s="39"/>
      <c r="L9" s="39"/>
      <c r="M9" s="39"/>
      <c r="N9" s="39"/>
      <c r="O9" s="40"/>
      <c r="P9" s="84"/>
      <c r="Q9" s="105"/>
      <c r="R9" s="39"/>
      <c r="S9" s="39"/>
      <c r="T9" s="39"/>
      <c r="U9" s="39"/>
      <c r="V9" s="39"/>
      <c r="W9" s="40"/>
      <c r="X9" s="84"/>
      <c r="Y9" s="105"/>
      <c r="Z9" s="39"/>
      <c r="AA9" s="39"/>
      <c r="AB9" s="39"/>
      <c r="AC9" s="39"/>
      <c r="AD9" s="39"/>
      <c r="AE9" s="40"/>
      <c r="AF9" s="84"/>
      <c r="AG9" s="105"/>
      <c r="AH9" s="39"/>
      <c r="AI9" s="39"/>
      <c r="AJ9" s="39"/>
      <c r="AK9" s="39"/>
      <c r="AL9" s="39"/>
      <c r="AM9" s="40"/>
      <c r="AN9" s="84"/>
      <c r="AO9" s="84"/>
      <c r="AP9" s="113"/>
    </row>
    <row r="10" spans="1:48" ht="32.25" customHeight="1" x14ac:dyDescent="0.25">
      <c r="A10" s="87" t="s">
        <v>42</v>
      </c>
      <c r="B10" s="39"/>
      <c r="C10" s="39"/>
      <c r="D10" s="39"/>
      <c r="E10" s="39"/>
      <c r="F10" s="39"/>
      <c r="G10" s="40"/>
      <c r="H10" s="84"/>
      <c r="I10" s="87" t="s">
        <v>42</v>
      </c>
      <c r="J10" s="39"/>
      <c r="K10" s="39"/>
      <c r="L10" s="39"/>
      <c r="M10" s="39"/>
      <c r="N10" s="39"/>
      <c r="O10" s="40"/>
      <c r="P10" s="84"/>
      <c r="Q10" s="87" t="s">
        <v>42</v>
      </c>
      <c r="R10" s="39"/>
      <c r="S10" s="39"/>
      <c r="T10" s="39"/>
      <c r="U10" s="39"/>
      <c r="V10" s="39"/>
      <c r="W10" s="40"/>
      <c r="X10" s="84"/>
      <c r="Y10" s="87" t="s">
        <v>42</v>
      </c>
      <c r="Z10" s="39"/>
      <c r="AA10" s="39"/>
      <c r="AB10" s="39"/>
      <c r="AC10" s="39"/>
      <c r="AD10" s="39"/>
      <c r="AE10" s="40"/>
      <c r="AF10" s="84"/>
      <c r="AG10" s="87" t="s">
        <v>42</v>
      </c>
      <c r="AH10" s="39"/>
      <c r="AI10" s="39"/>
      <c r="AJ10" s="39"/>
      <c r="AK10" s="39"/>
      <c r="AL10" s="39"/>
      <c r="AM10" s="40"/>
      <c r="AN10" s="84"/>
      <c r="AO10" s="84"/>
      <c r="AP10" s="113"/>
    </row>
    <row r="11" spans="1:48" ht="32.25" customHeight="1" x14ac:dyDescent="0.25">
      <c r="A11" s="104" t="s">
        <v>43</v>
      </c>
      <c r="B11" s="37" t="str">
        <f ca="1">IF(G2=1,'Jour 1'!$B$8,IF(G2=2,'Jour 2'!$B$8,IF(G2=3,'Jour 3'!$B$8,IF(G2=4,'Jour 4'!$B$8,IF(G2=5,'Jour 5'!$B$8,IF(G2=6,'Jour 6'!$B$8,IF(G2=7,'Jour 7'!$B$8,IF(G2=8,'Jour 8'!$B$8,IF(G2=9,'Jour 9'!$B$8,"")))))))))</f>
        <v/>
      </c>
      <c r="C11" s="37" t="str">
        <f ca="1">IF(G2=1,'Jour 1'!$C$8,IF(G2=2,'Jour 2'!$C$8,IF(G2=3,'Jour 3'!$C$8,IF(G2=4,'Jour 4'!$C$8,IF(G2=5,'Jour 5'!$C$8,IF(G2=6,'Jour 6'!$C$8,IF(G2=7,'Jour 7'!$C$8,IF(G2=8,'Jour 8'!$C$8,IF(G2=9,'Jour 9'!$C$8,"")))))))))</f>
        <v/>
      </c>
      <c r="D11" s="37" t="str">
        <f ca="1">IF(G2=1,'Jour 1'!$D$8,IF(G2=2,'Jour 2'!$D$8,IF(G2=3,'Jour 3'!$D$8,IF(G2=4,'Jour 4'!$D$8,IF(G2=5,'Jour 5'!$D$8,IF(G2=6,'Jour 6'!$D$8,IF(G2=7,'Jour 7'!$D$8,IF(G2=8,'Jour 8'!$D$8,IF(G2=9,'Jour 9'!$D$8,"")))))))))</f>
        <v/>
      </c>
      <c r="E11" s="37" t="str">
        <f ca="1">IF(G2=1,'Jour 1'!$E$8,IF(G2=2,'Jour 2'!$E$8,IF(G2=3,'Jour 3'!$E$8,IF(G2=4,'Jour 4'!$E$8,IF(G2=5,'Jour 5'!$E$8,IF(G2=6,'Jour 6'!$E$8,IF(G2=7,'Jour 7'!$E$8,IF(G2=8,'Jour 8'!$E$8,IF(G2=9,'Jour 9'!$E$8,"")))))))))</f>
        <v/>
      </c>
      <c r="F11" s="37" t="str">
        <f ca="1">IF(G2=1,'Jour 1'!$F$8,IF(G2=2,'Jour 2'!$F$8,IF(G2=3,'Jour 3'!$F$8,IF(G2=4,'Jour 4'!$F$8,IF(G2=5,'Jour 5'!$F$8,IF(G2=6,'Jour 6'!$F$8,IF(G2=7,'Jour 7'!$F$8,IF(G2=8,'Jour 8'!$F$8,IF(G2=9,'Jour 9'!$F$8,"")))))))))</f>
        <v/>
      </c>
      <c r="G11" s="38" t="str">
        <f ca="1">IF(G2=1,'Jour 1'!$G$8,IF(G2=2,'Jour 2'!$G$8,IF(G2=3,'Jour 3'!$G$8,IF(G2=4,'Jour 4'!$G$8,IF(G2=5,'Jour 5'!$G$8,IF(G2=6,'Jour 6'!$G$8,IF(G2=7,'Jour 7'!$G$8,IF(G2=8,'Jour 8'!$G$8,IF(G2=9,'Jour 9'!$G$8,"")))))))))</f>
        <v/>
      </c>
      <c r="I11" s="104" t="s">
        <v>43</v>
      </c>
      <c r="J11" s="37" t="str">
        <f ca="1">IF(O2=1,'Jour 1'!$B$8,IF(O2=2,'Jour 2'!$B$8,IF(O2=3,'Jour 3'!$B$8,IF(O2=4,'Jour 4'!$B$8,IF(O2=5,'Jour 5'!$B$8,IF(O2=6,'Jour 6'!$B$8,IF(O2=7,'Jour 7'!$B$8,IF(O2=8,'Jour 8'!$B$8,IF(O2=9,'Jour 9'!$B$8,"")))))))))</f>
        <v/>
      </c>
      <c r="K11" s="37" t="str">
        <f ca="1">IF(O2=1,'Jour 1'!$C$8,IF(O2=2,'Jour 2'!$C$8,IF(O2=3,'Jour 3'!$C$8,IF(O2=4,'Jour 4'!$C$8,IF(O2=5,'Jour 5'!$C$8,IF(O2=6,'Jour 6'!$C$8,IF(O2=7,'Jour 7'!$C$8,IF(O2=8,'Jour 8'!$C$8,IF(O2=9,'Jour 9'!$C$8,"")))))))))</f>
        <v/>
      </c>
      <c r="L11" s="37" t="str">
        <f ca="1">IF(O2=1,'Jour 1'!$D$8,IF(O2=2,'Jour 2'!$D$8,IF(O2=3,'Jour 3'!$D$8,IF(O2=4,'Jour 4'!$D$8,IF(O2=5,'Jour 5'!$D$8,IF(O2=6,'Jour 6'!$D$8,IF(O2=7,'Jour 7'!$D$8,IF(O2=8,'Jour 8'!$D$8,IF(O2=9,'Jour 9'!$D$8,"")))))))))</f>
        <v/>
      </c>
      <c r="M11" s="37" t="str">
        <f ca="1">IF(O2=1,'Jour 1'!$E$8,IF(O2=2,'Jour 2'!$E$8,IF(O2=3,'Jour 3'!$E$8,IF(O2=4,'Jour 4'!$E$8,IF(O2=5,'Jour 5'!$E$8,IF(O2=6,'Jour 6'!$E$8,IF(O2=7,'Jour 7'!$E$8,IF(O2=8,'Jour 8'!$E$8,IF(O2=9,'Jour 9'!$E$8,"")))))))))</f>
        <v/>
      </c>
      <c r="N11" s="37" t="str">
        <f ca="1">IF(O2=1,'Jour 1'!$F$8,IF(O2=2,'Jour 2'!$F$8,IF(O2=3,'Jour 3'!$F$8,IF(O2=4,'Jour 4'!$F$8,IF(O2=5,'Jour 5'!$F$8,IF(O2=6,'Jour 6'!$F$8,IF(O2=7,'Jour 7'!$F$8,IF(O2=8,'Jour 8'!$F$8,IF(O2=9,'Jour 9'!$F$8,"")))))))))</f>
        <v/>
      </c>
      <c r="O11" s="38" t="str">
        <f ca="1">IF(O2=1,'Jour 1'!$G$8,IF(O2=2,'Jour 2'!$G$8,IF(O2=3,'Jour 3'!$G$8,IF(O2=4,'Jour 4'!$G$8,IF(O2=5,'Jour 5'!$G$8,IF(O2=6,'Jour 6'!$G$8,IF(O2=7,'Jour 7'!$G$8,IF(O2=8,'Jour 8'!$G$8,IF(O2=9,'Jour 9'!$G$8,"")))))))))</f>
        <v/>
      </c>
      <c r="Q11" s="104" t="s">
        <v>43</v>
      </c>
      <c r="R11" s="37">
        <f ca="1">IF(W2=1,'Jour 1'!$B$8,IF(W2=2,'Jour 2'!$B$8,IF(W2=3,'Jour 3'!$B$8,IF(W2=4,'Jour 4'!$B$8,IF(W2=5,'Jour 5'!$B$8,IF(W2=6,'Jour 6'!$B$8,IF(W2=7,'Jour 7'!$B$8,IF(W2=8,'Jour 8'!$B$8,IF(W2=9,'Jour 9'!$B$8,"")))))))))</f>
        <v>0</v>
      </c>
      <c r="S11" s="37" t="str">
        <f ca="1">IF(W2=1,'Jour 1'!$C$8,IF(W2=2,'Jour 2'!$C$8,IF(W2=3,'Jour 3'!$C$8,IF(W2=4,'Jour 4'!$C$8,IF(W2=5,'Jour 5'!$C$8,IF(W2=6,'Jour 6'!$C$8,IF(W2=7,'Jour 7'!$C$8,IF(W2=8,'Jour 8'!$C$8,IF(W2=9,'Jour 9'!$C$8,"")))))))))</f>
        <v>Sc.Techno III Gr: 12</v>
      </c>
      <c r="T11" s="37" t="str">
        <f ca="1">IF(W2=1,'Jour 1'!$D$8,IF(W2=2,'Jour 2'!$D$8,IF(W2=3,'Jour 3'!$D$8,IF(W2=4,'Jour 4'!$D$8,IF(W2=5,'Jour 5'!$D$8,IF(W2=6,'Jour 6'!$D$8,IF(W2=7,'Jour 7'!$D$8,IF(W2=8,'Jour 8'!$D$8,IF(W2=9,'Jour 9'!$D$8,"")))))))))</f>
        <v>Sc. Techno II Gr:17</v>
      </c>
      <c r="U11" s="37">
        <f ca="1">IF(W2=1,'Jour 1'!$E$8,IF(W2=2,'Jour 2'!$E$8,IF(W2=3,'Jour 3'!$E$8,IF(W2=4,'Jour 4'!$E$8,IF(W2=5,'Jour 5'!$E$8,IF(W2=6,'Jour 6'!$E$8,IF(W2=7,'Jour 7'!$E$8,IF(W2=8,'Jour 8'!$E$8,IF(W2=9,'Jour 9'!$E$8,"")))))))))</f>
        <v>0</v>
      </c>
      <c r="V11" s="37">
        <f ca="1">IF(W2=1,'Jour 1'!$F$8,IF(W2=2,'Jour 2'!$F$8,IF(W2=3,'Jour 3'!$F$8,IF(W2=4,'Jour 4'!$F$8,IF(W2=5,'Jour 5'!$F$8,IF(W2=6,'Jour 6'!$F$8,IF(W2=7,'Jour 7'!$F$8,IF(W2=8,'Jour 8'!$F$8,IF(W2=9,'Jour 9'!$F$8,"")))))))))</f>
        <v>0</v>
      </c>
      <c r="W11" s="38">
        <f ca="1">IF(W2=1,'Jour 1'!$G$8,IF(W2=2,'Jour 2'!$G$8,IF(W2=3,'Jour 3'!$G$8,IF(W2=4,'Jour 4'!$G$8,IF(W2=5,'Jour 5'!$G$8,IF(W2=6,'Jour 6'!$G$8,IF(W2=7,'Jour 7'!$G$8,IF(W2=8,'Jour 8'!$G$8,IF(W2=9,'Jour 9'!$G$8,"")))))))))</f>
        <v>0</v>
      </c>
      <c r="Y11" s="104" t="s">
        <v>43</v>
      </c>
      <c r="Z11" s="37" t="str">
        <f ca="1">IF(AE2=1,'Jour 1'!$B$8,IF(AE2=2,'Jour 2'!$B$8,IF(AE2=3,'Jour 3'!$B$8,IF(AE2=4,'Jour 4'!$B$8,IF(AE2=5,'Jour 5'!$B$8,IF(AE2=6,'Jour 6'!$B$8,IF(AE2=7,'Jour 7'!$B$8,IF(AE2=8,'Jour 8'!$B$8,IF(AE2=9,'Jour 9'!$B$8,"")))))))))</f>
        <v>SC. Techno IV Gr: 11</v>
      </c>
      <c r="AA11" s="37" t="str">
        <f ca="1">IF(AE2=1,'Jour 1'!$C$8,IF(AE2=2,'Jour 2'!$C$8,IF(AE2=3,'Jour 3'!$C$8,IF(AE2=4,'Jour 4'!$C$8,IF(AE2=5,'Jour 5'!$C$8,IF(AE2=6,'Jour 6'!$C$8,IF(AE2=7,'Jour 7'!$C$8,IF(AE2=8,'Jour 8'!$C$8,IF(AE2=9,'Jour 9'!$C$8,"")))))))))</f>
        <v>Sc.Techno III Gr: 13</v>
      </c>
      <c r="AB11" s="37" t="str">
        <f ca="1">IF(AE2=1,'Jour 1'!$D$8,IF(AE2=2,'Jour 2'!$D$8,IF(AE2=3,'Jour 3'!$D$8,IF(AE2=4,'Jour 4'!$D$8,IF(AE2=5,'Jour 5'!$D$8,IF(AE2=6,'Jour 6'!$D$8,IF(AE2=7,'Jour 7'!$D$8,IF(AE2=8,'Jour 8'!$D$8,IF(AE2=9,'Jour 9'!$D$8,"")))))))))</f>
        <v>Sc. Techno I Gr:16</v>
      </c>
      <c r="AC11" s="37">
        <f ca="1">IF(AE2=1,'Jour 1'!$E$8,IF(AE2=2,'Jour 2'!$E$8,IF(AE2=3,'Jour 3'!$E$8,IF(AE2=4,'Jour 4'!$E$8,IF(AE2=5,'Jour 5'!$E$8,IF(AE2=6,'Jour 6'!$E$8,IF(AE2=7,'Jour 7'!$E$8,IF(AE2=8,'Jour 8'!$E$8,IF(AE2=9,'Jour 9'!$E$8,"")))))))))</f>
        <v>0</v>
      </c>
      <c r="AD11" s="37">
        <f ca="1">IF(AE2=1,'Jour 1'!$F$8,IF(AE2=2,'Jour 2'!$F$8,IF(AE2=3,'Jour 3'!$F$8,IF(AE2=4,'Jour 4'!$F$8,IF(AE2=5,'Jour 5'!$F$8,IF(AE2=6,'Jour 6'!$F$8,IF(AE2=7,'Jour 7'!$F$8,IF(AE2=8,'Jour 8'!$F$8,IF(AE2=9,'Jour 9'!$F$8,"")))))))))</f>
        <v>0</v>
      </c>
      <c r="AE11" s="38">
        <f ca="1">IF(AE2=1,'Jour 1'!$G$8,IF(AE2=2,'Jour 2'!$G$8,IF(AE2=3,'Jour 3'!$G$8,IF(AE2=4,'Jour 4'!$G$8,IF(AE2=5,'Jour 5'!$G$8,IF(AE2=6,'Jour 6'!$G$8,IF(AE2=7,'Jour 7'!$G$8,IF(AE2=8,'Jour 8'!$G$8,IF(AE2=9,'Jour 9'!$G$8,"")))))))))</f>
        <v>0</v>
      </c>
      <c r="AG11" s="104" t="s">
        <v>43</v>
      </c>
      <c r="AH11" s="37" t="str">
        <f ca="1">IF(AM2=1,'Jour 1'!$B$8,IF(AM2=2,'Jour 2'!$B$8,IF(AM2=3,'Jour 3'!$B$8,IF(AM2=4,'Jour 4'!$B$8,IF(AM2=5,'Jour 5'!$B$8,IF(AM2=6,'Jour 6'!$B$8,IF(AM2=7,'Jour 7'!$B$8,IF(AM2=8,'Jour 8'!$B$8,IF(AM2=9,'Jour 9'!$B$8,"")))))))))</f>
        <v>SC. Env IV Gr:01</v>
      </c>
      <c r="AI11" s="37" t="str">
        <f ca="1">IF(AM2=1,'Jour 1'!$C$8,IF(AM2=2,'Jour 2'!$C$8,IF(AM2=3,'Jour 3'!$C$8,IF(AM2=4,'Jour 4'!$C$8,IF(AM2=5,'Jour 5'!$C$8,IF(AM2=6,'Jour 6'!$C$8,IF(AM2=7,'Jour 7'!$C$8,IF(AM2=8,'Jour 8'!$C$8,IF(AM2=9,'Jour 9'!$C$8,"")))))))))</f>
        <v>Sc. Techno II Gr:13</v>
      </c>
      <c r="AJ11" s="37" t="str">
        <f ca="1">IF(AM2=1,'Jour 1'!$D$8,IF(AM2=2,'Jour 2'!$D$8,IF(AM2=3,'Jour 3'!$D$8,IF(AM2=4,'Jour 4'!$D$8,IF(AM2=5,'Jour 5'!$D$8,IF(AM2=6,'Jour 6'!$D$8,IF(AM2=7,'Jour 7'!$D$8,IF(AM2=8,'Jour 8'!$D$8,IF(AM2=9,'Jour 9'!$D$8,"")))))))))</f>
        <v>Sc. Techno I Gr:18</v>
      </c>
      <c r="AK11" s="37">
        <f ca="1">IF(AM2=1,'Jour 1'!$E$8,IF(AM2=2,'Jour 2'!$E$8,IF(AM2=3,'Jour 3'!$E$8,IF(AM2=4,'Jour 4'!$E$8,IF(AM2=5,'Jour 5'!$E$8,IF(AM2=6,'Jour 6'!$E$8,IF(AM2=7,'Jour 7'!$E$8,IF(AM2=8,'Jour 8'!$E$8,IF(AM2=9,'Jour 9'!$E$8,"")))))))))</f>
        <v>0</v>
      </c>
      <c r="AL11" s="37">
        <f ca="1">IF(AM2=1,'Jour 1'!$F$8,IF(AM2=2,'Jour 2'!$F$8,IF(AM2=3,'Jour 3'!$F$8,IF(AM2=4,'Jour 4'!$F$8,IF(AM2=5,'Jour 5'!$F$8,IF(AM2=6,'Jour 6'!$F$8,IF(AM2=7,'Jour 7'!$F$8,IF(AM2=8,'Jour 8'!$F$8,IF(AM2=9,'Jour 9'!$F$8,"")))))))))</f>
        <v>0</v>
      </c>
      <c r="AM11" s="38">
        <f ca="1">IF(AM2=1,'Jour 1'!$G$8,IF(AM2=2,'Jour 2'!$G$8,IF(AM2=3,'Jour 3'!$G$8,IF(AM2=4,'Jour 4'!$G$8,IF(AM2=5,'Jour 5'!$G$8,IF(AM2=6,'Jour 6'!$G$8,IF(AM2=7,'Jour 7'!$G$8,IF(AM2=8,'Jour 8'!$G$8,IF(AM2=9,'Jour 9'!$G$8,"")))))))))</f>
        <v>0</v>
      </c>
      <c r="AP11" s="113"/>
    </row>
    <row r="12" spans="1:48" ht="107.85" customHeight="1" x14ac:dyDescent="0.25">
      <c r="A12" s="105"/>
      <c r="B12" s="39"/>
      <c r="C12" s="39"/>
      <c r="D12" s="39"/>
      <c r="E12" s="39"/>
      <c r="F12" s="39"/>
      <c r="G12" s="40"/>
      <c r="H12" s="84"/>
      <c r="I12" s="105"/>
      <c r="J12" s="39"/>
      <c r="K12" s="39"/>
      <c r="L12" s="39"/>
      <c r="M12" s="39"/>
      <c r="N12" s="39"/>
      <c r="O12" s="40"/>
      <c r="P12" s="84"/>
      <c r="Q12" s="105"/>
      <c r="R12" s="39"/>
      <c r="S12" s="39"/>
      <c r="T12" s="39"/>
      <c r="U12" s="39"/>
      <c r="V12" s="39"/>
      <c r="W12" s="40"/>
      <c r="X12" s="84"/>
      <c r="Y12" s="105"/>
      <c r="Z12" s="39"/>
      <c r="AA12" s="39"/>
      <c r="AB12" s="39"/>
      <c r="AC12" s="39"/>
      <c r="AD12" s="39"/>
      <c r="AE12" s="40"/>
      <c r="AF12" s="84"/>
      <c r="AG12" s="105"/>
      <c r="AH12" s="39"/>
      <c r="AI12" s="39"/>
      <c r="AJ12" s="39"/>
      <c r="AK12" s="39"/>
      <c r="AL12" s="39"/>
      <c r="AM12" s="40"/>
      <c r="AN12" s="84"/>
      <c r="AO12" s="84"/>
      <c r="AP12" s="113"/>
    </row>
    <row r="13" spans="1:48" ht="32.25" customHeight="1" x14ac:dyDescent="0.25">
      <c r="A13" s="104" t="s">
        <v>44</v>
      </c>
      <c r="B13" s="37" t="str">
        <f ca="1">IF(G2=1,'Jour 1'!$B$10,IF(G2=2,'Jour 2'!$B$10,IF(G2=3,'Jour 3'!$B$10,IF(G2=4,'Jour 4'!$B$10,IF(G2=5,'Jour 5'!$B$10,IF(G2=6,'Jour 6'!$B$10,IF(G2=7,'Jour 7'!$B$10,IF(G2=8,'Jour 8'!$B$10,IF(G2=9,'Jour 9'!$B$10,"")))))))))</f>
        <v/>
      </c>
      <c r="C13" s="37" t="str">
        <f ca="1">IF(G2=1,'Jour 1'!$C$10,IF(G2=2,'Jour 2'!$C$10,IF(G2=3,'Jour 3'!$C$10,IF(G2=4,'Jour 4'!$C$10,IF(G2=5,'Jour 5'!$C$10,IF(G2=6,'Jour 6'!$C$10,IF(G2=7,'Jour 7'!$C$10,IF(G2=8,'Jour 8'!$C$10,IF(G2=9,'Jour 9'!$C$10,"")))))))))</f>
        <v/>
      </c>
      <c r="D13" s="37" t="str">
        <f ca="1">IF(G2=1,'Jour 1'!$D$10,IF(G2=2,'Jour 2'!$D$10,IF(G2=3,'Jour 3'!$D$10,IF(G2=4,'Jour 4'!$D$10,IF(G2=5,'Jour 5'!$D$10,IF(G2=6,'Jour 6'!$D$10,IF(G2=7,'Jour 7'!$D$10,IF(G2=8,'Jour 8'!$D$10,IF(G2=9,'Jour 9'!$D$10,"")))))))))</f>
        <v/>
      </c>
      <c r="E13" s="37" t="str">
        <f ca="1">IF(G2=1,'Jour 1'!$E$10,IF(G2=2,'Jour 2'!$E$10,IF(G2=3,'Jour 3'!$E$10,IF(G2=4,'Jour 4'!$E$10,IF(G2=5,'Jour 5'!$E$10,IF(G2=6,'Jour 6'!$E$10,IF(G2=7,'Jour 7'!$E$10,IF(G2=8,'Jour 8'!$E$10,IF(G2=9,'Jour 9'!$E$10,"")))))))))</f>
        <v/>
      </c>
      <c r="F13" s="37" t="str">
        <f ca="1">IF(G2=1,'Jour 1'!$F$10,IF(G2=2,'Jour 2'!$F$10,IF(G2=3,'Jour 3'!$F$10,IF(G2=4,'Jour 4'!$F$10,IF(G2=5,'Jour 5'!$F$10,IF(G2=6,'Jour 6'!$F$10,IF(G2=7,'Jour 7'!$F$10,IF(G2=8,'Jour 8'!$F$10,IF(G2=9,'Jour 9'!$F$10,"")))))))))</f>
        <v/>
      </c>
      <c r="G13" s="38" t="str">
        <f ca="1">IF(G2=1,'Jour 1'!$G$10,IF(G2=2,'Jour 2'!$G$10,IF(G2=3,'Jour 3'!$G$10,IF(G2=4,'Jour 4'!$G$10,IF(G2=5,'Jour 5'!$G$10,IF(G2=6,'Jour 6'!$G$10,IF(G2=7,'Jour 7'!$G$10,IF(G2=8,'Jour 8'!$G$10,IF(G2=9,'Jour 9'!$G$10,"")))))))))</f>
        <v/>
      </c>
      <c r="I13" s="104" t="s">
        <v>44</v>
      </c>
      <c r="J13" s="37" t="str">
        <f ca="1">IF(O2=1,'Jour 1'!$B$10,IF(O2=2,'Jour 2'!$B$10,IF(O2=3,'Jour 3'!$B$10,IF(O2=4,'Jour 4'!$B$10,IF(O2=5,'Jour 5'!$B$10,IF(O2=6,'Jour 6'!$B$10,IF(O2=7,'Jour 7'!$B$10,IF(O2=8,'Jour 8'!$B$10,IF(O2=9,'Jour 9'!$B$10,"")))))))))</f>
        <v/>
      </c>
      <c r="K13" s="37" t="str">
        <f ca="1">IF(O2=1,'Jour 1'!$C$10,IF(O2=2,'Jour 2'!$C$10,IF(O2=3,'Jour 3'!$C$10,IF(O2=4,'Jour 4'!$C$10,IF(O2=5,'Jour 5'!$C$10,IF(O2=6,'Jour 6'!$C$10,IF(O2=7,'Jour 7'!$C$10,IF(O2=8,'Jour 8'!$C$10,IF(O2=9,'Jour 9'!$C$10,"")))))))))</f>
        <v/>
      </c>
      <c r="L13" s="37" t="str">
        <f ca="1">IF(O2=1,'Jour 1'!$D$10,IF(O2=2,'Jour 2'!$D$10,IF(O2=3,'Jour 3'!$D$10,IF(O2=4,'Jour 4'!$D$10,IF(O2=5,'Jour 5'!$D$10,IF(O2=6,'Jour 6'!$D$10,IF(O2=7,'Jour 7'!$D$10,IF(O2=8,'Jour 8'!$D$10,IF(O2=9,'Jour 9'!$D$10,"")))))))))</f>
        <v/>
      </c>
      <c r="M13" s="37" t="str">
        <f ca="1">IF(O2=1,'Jour 1'!$E$10,IF(O2=2,'Jour 2'!$E$10,IF(O2=3,'Jour 3'!$E$10,IF(O2=4,'Jour 4'!$E$10,IF(O2=5,'Jour 5'!$E$10,IF(O2=6,'Jour 6'!$E$10,IF(O2=7,'Jour 7'!$E$10,IF(O2=8,'Jour 8'!$E$10,IF(O2=9,'Jour 9'!$E$10,"")))))))))</f>
        <v/>
      </c>
      <c r="N13" s="37" t="str">
        <f ca="1">IF(O2=1,'Jour 1'!$F$10,IF(O2=2,'Jour 2'!$F$10,IF(O2=3,'Jour 3'!$F$10,IF(O2=4,'Jour 4'!$F$10,IF(O2=5,'Jour 5'!$F$10,IF(O2=6,'Jour 6'!$F$10,IF(O2=7,'Jour 7'!$F$10,IF(O2=8,'Jour 8'!$F$10,IF(O2=9,'Jour 9'!$F$10,"")))))))))</f>
        <v/>
      </c>
      <c r="O13" s="38" t="str">
        <f ca="1">IF(O2=1,'Jour 1'!$G$10,IF(O2=2,'Jour 2'!$G$10,IF(O2=3,'Jour 3'!$G$10,IF(O2=4,'Jour 4'!$G$10,IF(O2=5,'Jour 5'!$G$10,IF(O2=6,'Jour 6'!$G$10,IF(O2=7,'Jour 7'!$G$10,IF(O2=8,'Jour 8'!$G$10,IF(O2=9,'Jour 9'!$G$10,"")))))))))</f>
        <v/>
      </c>
      <c r="Q13" s="104" t="s">
        <v>44</v>
      </c>
      <c r="R13" s="37" t="str">
        <f ca="1">IF(W2=1,'Jour 1'!$B$10,IF(W2=2,'Jour 2'!$B$10,IF(W2=3,'Jour 3'!$B$10,IF(W2=4,'Jour 4'!$B$10,IF(W2=5,'Jour 5'!$B$10,IF(W2=6,'Jour 6'!$B$10,IF(W2=7,'Jour 7'!$B$10,IF(W2=8,'Jour 8'!$B$10,IF(W2=9,'Jour 9'!$B$10,"")))))))))</f>
        <v>SC. Techno IV Gr: 14</v>
      </c>
      <c r="S13" s="37" t="str">
        <f ca="1">IF(W2=1,'Jour 1'!$C$10,IF(W2=2,'Jour 2'!$C$10,IF(W2=3,'Jour 3'!$C$10,IF(W2=4,'Jour 4'!$C$10,IF(W2=5,'Jour 5'!$C$10,IF(W2=6,'Jour 6'!$C$10,IF(W2=7,'Jour 7'!$C$10,IF(W2=8,'Jour 8'!$C$10,IF(W2=9,'Jour 9'!$C$10,"")))))))))</f>
        <v>Chimie   gr: 01</v>
      </c>
      <c r="T13" s="37" t="str">
        <f ca="1">IF(W2=1,'Jour 1'!$D$10,IF(W2=2,'Jour 2'!$D$10,IF(W2=3,'Jour 3'!$D$10,IF(W2=4,'Jour 4'!$D$10,IF(W2=5,'Jour 5'!$D$10,IF(W2=6,'Jour 6'!$D$10,IF(W2=7,'Jour 7'!$D$10,IF(W2=8,'Jour 8'!$D$10,IF(W2=9,'Jour 9'!$D$10,"")))))))))</f>
        <v>Sc. Techno I Gr:15</v>
      </c>
      <c r="U13" s="37">
        <f ca="1">IF(W2=1,'Jour 1'!$E$10,IF(W2=2,'Jour 2'!$E$10,IF(W2=3,'Jour 3'!$E$10,IF(W2=4,'Jour 4'!$E$10,IF(W2=5,'Jour 5'!$E$10,IF(W2=6,'Jour 6'!$E$10,IF(W2=7,'Jour 7'!$E$10,IF(W2=8,'Jour 8'!$E$10,IF(W2=9,'Jour 9'!$E$10,"")))))))))</f>
        <v>0</v>
      </c>
      <c r="V13" s="37" t="str">
        <f ca="1">IF(W2=1,'Jour 1'!$F$10,IF(W2=2,'Jour 2'!$F$10,IF(W2=3,'Jour 3'!$F$10,IF(W2=4,'Jour 4'!$F$10,IF(W2=5,'Jour 5'!$F$10,IF(W2=6,'Jour 6'!$F$10,IF(W2=7,'Jour 7'!$F$10,IF(W2=8,'Jour 8'!$F$10,IF(W2=9,'Jour 9'!$F$10,"")))))))))</f>
        <v>Sc. Techno I Gr:17   310B</v>
      </c>
      <c r="W13" s="38">
        <f ca="1">IF(W2=1,'Jour 1'!$G$10,IF(W2=2,'Jour 2'!$G$10,IF(W2=3,'Jour 3'!$G$10,IF(W2=4,'Jour 4'!$G$10,IF(W2=5,'Jour 5'!$G$10,IF(W2=6,'Jour 6'!$G$10,IF(W2=7,'Jour 7'!$G$10,IF(W2=8,'Jour 8'!$G$10,IF(W2=9,'Jour 9'!$G$10,"")))))))))</f>
        <v>0</v>
      </c>
      <c r="Y13" s="104" t="s">
        <v>44</v>
      </c>
      <c r="Z13" s="37" t="str">
        <f ca="1">IF(AE2=1,'Jour 1'!$B$10,IF(AE2=2,'Jour 2'!$B$10,IF(AE2=3,'Jour 3'!$B$10,IF(AE2=4,'Jour 4'!$B$10,IF(AE2=5,'Jour 5'!$B$10,IF(AE2=6,'Jour 6'!$B$10,IF(AE2=7,'Jour 7'!$B$10,IF(AE2=8,'Jour 8'!$B$10,IF(AE2=9,'Jour 9'!$B$10,"")))))))))</f>
        <v>Sc. Techno II Gr:12</v>
      </c>
      <c r="AA13" s="37">
        <f ca="1">IF(AE2=1,'Jour 1'!$C$10,IF(AE2=2,'Jour 2'!$C$10,IF(AE2=3,'Jour 3'!$C$10,IF(AE2=4,'Jour 4'!$C$10,IF(AE2=5,'Jour 5'!$C$10,IF(AE2=6,'Jour 6'!$C$10,IF(AE2=7,'Jour 7'!$C$10,IF(AE2=8,'Jour 8'!$C$10,IF(AE2=9,'Jour 9'!$C$10,"")))))))))</f>
        <v>0</v>
      </c>
      <c r="AB13" s="37" t="str">
        <f ca="1">IF(AE2=1,'Jour 1'!$D$10,IF(AE2=2,'Jour 2'!$D$10,IF(AE2=3,'Jour 3'!$D$10,IF(AE2=4,'Jour 4'!$D$10,IF(AE2=5,'Jour 5'!$D$10,IF(AE2=6,'Jour 6'!$D$10,IF(AE2=7,'Jour 7'!$D$10,IF(AE2=8,'Jour 8'!$D$10,IF(AE2=9,'Jour 9'!$D$10,"")))))))))</f>
        <v>Sc. Techno I Gr:15</v>
      </c>
      <c r="AC13" s="37">
        <f ca="1">IF(AE2=1,'Jour 1'!$E$10,IF(AE2=2,'Jour 2'!$E$10,IF(AE2=3,'Jour 3'!$E$10,IF(AE2=4,'Jour 4'!$E$10,IF(AE2=5,'Jour 5'!$E$10,IF(AE2=6,'Jour 6'!$E$10,IF(AE2=7,'Jour 7'!$E$10,IF(AE2=8,'Jour 8'!$E$10,IF(AE2=9,'Jour 9'!$E$10,"")))))))))</f>
        <v>0</v>
      </c>
      <c r="AD13" s="37">
        <f ca="1">IF(AE2=1,'Jour 1'!$F$10,IF(AE2=2,'Jour 2'!$F$10,IF(AE2=3,'Jour 3'!$F$10,IF(AE2=4,'Jour 4'!$F$10,IF(AE2=5,'Jour 5'!$F$10,IF(AE2=6,'Jour 6'!$F$10,IF(AE2=7,'Jour 7'!$F$10,IF(AE2=8,'Jour 8'!$F$10,IF(AE2=9,'Jour 9'!$F$10,"")))))))))</f>
        <v>0</v>
      </c>
      <c r="AE13" s="38">
        <f ca="1">IF(AE2=1,'Jour 1'!$G$10,IF(AE2=2,'Jour 2'!$G$10,IF(AE2=3,'Jour 3'!$G$10,IF(AE2=4,'Jour 4'!$G$10,IF(AE2=5,'Jour 5'!$G$10,IF(AE2=6,'Jour 6'!$G$10,IF(AE2=7,'Jour 7'!$G$10,IF(AE2=8,'Jour 8'!$G$10,IF(AE2=9,'Jour 9'!$G$10,"")))))))))</f>
        <v>0</v>
      </c>
      <c r="AG13" s="104" t="s">
        <v>44</v>
      </c>
      <c r="AH13" s="37" t="str">
        <f ca="1">IF(AM2=1,'Jour 1'!$B$10,IF(AM2=2,'Jour 2'!$B$10,IF(AM2=3,'Jour 3'!$B$10,IF(AM2=4,'Jour 4'!$B$10,IF(AM2=5,'Jour 5'!$B$10,IF(AM2=6,'Jour 6'!$B$10,IF(AM2=7,'Jour 7'!$B$10,IF(AM2=8,'Jour 8'!$B$10,IF(AM2=9,'Jour 9'!$B$10,"")))))))))</f>
        <v>Sc. Techno II Gr:11</v>
      </c>
      <c r="AI13" s="37" t="str">
        <f ca="1">IF(AM2=1,'Jour 1'!$C$10,IF(AM2=2,'Jour 2'!$C$10,IF(AM2=3,'Jour 3'!$C$10,IF(AM2=4,'Jour 4'!$C$10,IF(AM2=5,'Jour 5'!$C$10,IF(AM2=6,'Jour 6'!$C$10,IF(AM2=7,'Jour 7'!$C$10,IF(AM2=8,'Jour 8'!$C$10,IF(AM2=9,'Jour 9'!$C$10,"")))))))))</f>
        <v>Sc.Techno III Gr: 12</v>
      </c>
      <c r="AJ13" s="37" t="str">
        <f ca="1">IF(AM2=1,'Jour 1'!$D$10,IF(AM2=2,'Jour 2'!$D$10,IF(AM2=3,'Jour 3'!$D$10,IF(AM2=4,'Jour 4'!$D$10,IF(AM2=5,'Jour 5'!$D$10,IF(AM2=6,'Jour 6'!$D$10,IF(AM2=7,'Jour 7'!$D$10,IF(AM2=8,'Jour 8'!$D$10,IF(AM2=9,'Jour 9'!$D$10,"")))))))))</f>
        <v>Sc. Techno I Gr:16</v>
      </c>
      <c r="AK13" s="37">
        <f ca="1">IF(AM2=1,'Jour 1'!$E$10,IF(AM2=2,'Jour 2'!$E$10,IF(AM2=3,'Jour 3'!$E$10,IF(AM2=4,'Jour 4'!$E$10,IF(AM2=5,'Jour 5'!$E$10,IF(AM2=6,'Jour 6'!$E$10,IF(AM2=7,'Jour 7'!$E$10,IF(AM2=8,'Jour 8'!$E$10,IF(AM2=9,'Jour 9'!$E$10,"")))))))))</f>
        <v>0</v>
      </c>
      <c r="AL13" s="37">
        <f ca="1">IF(AM2=1,'Jour 1'!$F$10,IF(AM2=2,'Jour 2'!$F$10,IF(AM2=3,'Jour 3'!$F$10,IF(AM2=4,'Jour 4'!$F$10,IF(AM2=5,'Jour 5'!$F$10,IF(AM2=6,'Jour 6'!$F$10,IF(AM2=7,'Jour 7'!$F$10,IF(AM2=8,'Jour 8'!$F$10,IF(AM2=9,'Jour 9'!$F$10,"")))))))))</f>
        <v>0</v>
      </c>
      <c r="AM13" s="38">
        <f ca="1">IF(AM2=1,'Jour 1'!$G$10,IF(AM2=2,'Jour 2'!$G$10,IF(AM2=3,'Jour 3'!$G$10,IF(AM2=4,'Jour 4'!$G$10,IF(AM2=5,'Jour 5'!$G$10,IF(AM2=6,'Jour 6'!$G$10,IF(AM2=7,'Jour 7'!$G$10,IF(AM2=8,'Jour 8'!$G$10,IF(AM2=9,'Jour 9'!$G$10,"")))))))))</f>
        <v>0</v>
      </c>
      <c r="AP13" s="113"/>
    </row>
    <row r="14" spans="1:48" ht="107.85" customHeight="1" thickBot="1" x14ac:dyDescent="0.3">
      <c r="A14" s="106"/>
      <c r="B14" s="41"/>
      <c r="C14" s="41"/>
      <c r="D14" s="41"/>
      <c r="E14" s="41"/>
      <c r="F14" s="41"/>
      <c r="G14" s="42"/>
      <c r="H14" s="84"/>
      <c r="I14" s="106"/>
      <c r="J14" s="41"/>
      <c r="K14" s="41"/>
      <c r="L14" s="41"/>
      <c r="M14" s="41"/>
      <c r="N14" s="41"/>
      <c r="O14" s="42"/>
      <c r="P14" s="84"/>
      <c r="Q14" s="106"/>
      <c r="R14" s="41"/>
      <c r="S14" s="41"/>
      <c r="T14" s="41"/>
      <c r="U14" s="41"/>
      <c r="V14" s="41"/>
      <c r="W14" s="42"/>
      <c r="X14" s="84"/>
      <c r="Y14" s="106"/>
      <c r="Z14" s="41"/>
      <c r="AA14" s="41"/>
      <c r="AB14" s="41"/>
      <c r="AC14" s="41"/>
      <c r="AD14" s="41"/>
      <c r="AE14" s="42"/>
      <c r="AF14" s="84"/>
      <c r="AG14" s="106"/>
      <c r="AH14" s="41"/>
      <c r="AI14" s="41"/>
      <c r="AJ14" s="41"/>
      <c r="AK14" s="41"/>
      <c r="AL14" s="41"/>
      <c r="AM14" s="42"/>
      <c r="AN14" s="84"/>
      <c r="AO14" s="84"/>
      <c r="AP14" s="114"/>
    </row>
    <row r="15" spans="1:48" ht="7.5" customHeight="1" x14ac:dyDescent="0.25"/>
    <row r="16" spans="1:48" ht="27" customHeight="1" x14ac:dyDescent="0.25">
      <c r="A16" s="91" t="s">
        <v>35</v>
      </c>
      <c r="B16" s="107" t="s">
        <v>12</v>
      </c>
      <c r="C16" s="107"/>
      <c r="D16" s="107"/>
      <c r="E16" s="107"/>
      <c r="F16" s="108" t="s">
        <v>36</v>
      </c>
      <c r="G16" s="109" t="str" cm="1">
        <f t="array" aca="1" ref="G16" ca="1">OFFSET(INDEX(Calendrier!$A:$H,MATCH(A17,Calendrier!$A:$A,0),MATCH(B16,Calendrier!$2:$2,0)),-1,0,-1,1)</f>
        <v>Fête Travail</v>
      </c>
      <c r="H16" s="82"/>
      <c r="I16" s="91" t="s">
        <v>35</v>
      </c>
      <c r="J16" s="107" t="s">
        <v>13</v>
      </c>
      <c r="K16" s="107"/>
      <c r="L16" s="107"/>
      <c r="M16" s="107"/>
      <c r="N16" s="108" t="s">
        <v>36</v>
      </c>
      <c r="O16" s="109" cm="1">
        <f t="array" aca="1" ref="O16" ca="1">OFFSET(INDEX(Calendrier!$A:$H,MATCH(I17,Calendrier!$A:$A,0),MATCH(J16,Calendrier!$2:$2,0)),-1,0,-1,1)</f>
        <v>4</v>
      </c>
      <c r="P16" s="82"/>
      <c r="Q16" s="91" t="s">
        <v>35</v>
      </c>
      <c r="R16" s="107" t="s">
        <v>14</v>
      </c>
      <c r="S16" s="107"/>
      <c r="T16" s="107"/>
      <c r="U16" s="107"/>
      <c r="V16" s="108" t="s">
        <v>36</v>
      </c>
      <c r="W16" s="109" cm="1">
        <f t="array" aca="1" ref="W16" ca="1">OFFSET(INDEX(Calendrier!$A:$H,MATCH(Q17,Calendrier!$A:$A,0),MATCH(R16,Calendrier!$2:$2,0)),-1,0,-1,1)</f>
        <v>5</v>
      </c>
      <c r="X16" s="82"/>
      <c r="Y16" s="91" t="s">
        <v>35</v>
      </c>
      <c r="Z16" s="107" t="s">
        <v>15</v>
      </c>
      <c r="AA16" s="107"/>
      <c r="AB16" s="107"/>
      <c r="AC16" s="107"/>
      <c r="AD16" s="108" t="s">
        <v>36</v>
      </c>
      <c r="AE16" s="109" cm="1">
        <f t="array" aca="1" ref="AE16" ca="1">OFFSET(INDEX(Calendrier!$A:$H,MATCH(Y17,Calendrier!$A:$A,0),MATCH(Z16,Calendrier!$2:$2,0)),-1,0,-1,1)</f>
        <v>6</v>
      </c>
      <c r="AF16" s="82"/>
      <c r="AG16" s="91" t="s">
        <v>35</v>
      </c>
      <c r="AH16" s="107" t="s">
        <v>16</v>
      </c>
      <c r="AI16" s="107"/>
      <c r="AJ16" s="107"/>
      <c r="AK16" s="107"/>
      <c r="AL16" s="108" t="s">
        <v>36</v>
      </c>
      <c r="AM16" s="109" cm="1">
        <f t="array" aca="1" ref="AM16" ca="1">OFFSET(INDEX(Calendrier!$A:$H,MATCH(AG17,Calendrier!$A:$A,0),MATCH(AH16,Calendrier!$2:$2,0)),-1,0,-1,1)</f>
        <v>7</v>
      </c>
      <c r="AN16" s="82"/>
      <c r="AO16" s="82"/>
      <c r="AP16" s="112">
        <f>AG17</f>
        <v>2</v>
      </c>
    </row>
    <row r="17" spans="1:48" ht="21.75" customHeight="1" x14ac:dyDescent="0.25">
      <c r="A17" s="91">
        <f>A3+1</f>
        <v>2</v>
      </c>
      <c r="B17" s="77" t="s">
        <v>37</v>
      </c>
      <c r="C17" s="111">
        <f>INDEX(Calendrier!$A:$H,MATCH(A17,Calendrier!$A:$A,0),MATCH(Horaire!B16,Calendrier!$2:$2,0))</f>
        <v>45173</v>
      </c>
      <c r="D17" s="111"/>
      <c r="E17" s="111"/>
      <c r="F17" s="108"/>
      <c r="G17" s="109"/>
      <c r="H17" s="82"/>
      <c r="I17" s="91">
        <f>A17</f>
        <v>2</v>
      </c>
      <c r="J17" s="77" t="s">
        <v>37</v>
      </c>
      <c r="K17" s="111">
        <f>INDEX(Calendrier!$A:$H,MATCH(I17,Calendrier!$A:$A,0),MATCH(Horaire!J16,Calendrier!$2:$2,0))</f>
        <v>45174</v>
      </c>
      <c r="L17" s="111"/>
      <c r="M17" s="111"/>
      <c r="N17" s="108"/>
      <c r="O17" s="109"/>
      <c r="P17" s="82"/>
      <c r="Q17" s="91">
        <f>A17</f>
        <v>2</v>
      </c>
      <c r="R17" s="77" t="s">
        <v>37</v>
      </c>
      <c r="S17" s="111">
        <f>INDEX(Calendrier!$A:$H,MATCH(Q17,Calendrier!$A:$A,0),MATCH(Horaire!R16,Calendrier!$2:$2,0))</f>
        <v>45175</v>
      </c>
      <c r="T17" s="111"/>
      <c r="U17" s="111"/>
      <c r="V17" s="108"/>
      <c r="W17" s="109"/>
      <c r="X17" s="82"/>
      <c r="Y17" s="91">
        <f>A17</f>
        <v>2</v>
      </c>
      <c r="Z17" s="77" t="s">
        <v>37</v>
      </c>
      <c r="AA17" s="111">
        <f>INDEX(Calendrier!$A:$H,MATCH(Y17,Calendrier!$A:$A,0),MATCH(Horaire!Z16,Calendrier!$2:$2,0))</f>
        <v>45176</v>
      </c>
      <c r="AB17" s="111"/>
      <c r="AC17" s="111"/>
      <c r="AD17" s="108"/>
      <c r="AE17" s="109"/>
      <c r="AF17" s="82"/>
      <c r="AG17" s="91">
        <f>A17</f>
        <v>2</v>
      </c>
      <c r="AH17" s="77" t="s">
        <v>37</v>
      </c>
      <c r="AI17" s="111">
        <f>INDEX(Calendrier!$A:$H,MATCH(AG17,Calendrier!$A:$A,0),MATCH(Horaire!AH16,Calendrier!$2:$2,0))</f>
        <v>45177</v>
      </c>
      <c r="AJ17" s="111"/>
      <c r="AK17" s="111"/>
      <c r="AL17" s="108"/>
      <c r="AM17" s="109"/>
      <c r="AN17" s="82"/>
      <c r="AO17" s="82"/>
      <c r="AP17" s="113"/>
    </row>
    <row r="18" spans="1:48" x14ac:dyDescent="0.25">
      <c r="A18" s="46"/>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113"/>
    </row>
    <row r="19" spans="1:48" ht="33.75" customHeight="1" x14ac:dyDescent="0.25">
      <c r="B19" s="88">
        <v>309</v>
      </c>
      <c r="C19" s="89">
        <v>313</v>
      </c>
      <c r="D19" s="89">
        <v>316</v>
      </c>
      <c r="E19" s="89">
        <v>303</v>
      </c>
      <c r="F19" s="89" t="s">
        <v>38</v>
      </c>
      <c r="G19" s="90" t="s">
        <v>39</v>
      </c>
      <c r="H19" s="83"/>
      <c r="J19" s="88">
        <v>309</v>
      </c>
      <c r="K19" s="89">
        <v>313</v>
      </c>
      <c r="L19" s="89">
        <v>316</v>
      </c>
      <c r="M19" s="89">
        <v>303</v>
      </c>
      <c r="N19" s="89" t="s">
        <v>38</v>
      </c>
      <c r="O19" s="90" t="s">
        <v>39</v>
      </c>
      <c r="P19" s="83"/>
      <c r="R19" s="88">
        <v>309</v>
      </c>
      <c r="S19" s="89">
        <v>313</v>
      </c>
      <c r="T19" s="89">
        <v>316</v>
      </c>
      <c r="U19" s="89">
        <v>303</v>
      </c>
      <c r="V19" s="89" t="s">
        <v>38</v>
      </c>
      <c r="W19" s="90" t="s">
        <v>39</v>
      </c>
      <c r="X19" s="83"/>
      <c r="Z19" s="88">
        <v>309</v>
      </c>
      <c r="AA19" s="89">
        <v>313</v>
      </c>
      <c r="AB19" s="89">
        <v>316</v>
      </c>
      <c r="AC19" s="89">
        <v>303</v>
      </c>
      <c r="AD19" s="89" t="s">
        <v>38</v>
      </c>
      <c r="AE19" s="90" t="s">
        <v>39</v>
      </c>
      <c r="AF19" s="83"/>
      <c r="AH19" s="78">
        <v>309</v>
      </c>
      <c r="AI19" s="79">
        <v>313</v>
      </c>
      <c r="AJ19" s="79">
        <v>316</v>
      </c>
      <c r="AK19" s="79">
        <v>303</v>
      </c>
      <c r="AL19" s="79" t="s">
        <v>38</v>
      </c>
      <c r="AM19" s="80" t="s">
        <v>39</v>
      </c>
      <c r="AN19" s="83"/>
      <c r="AO19" s="83"/>
      <c r="AP19" s="113"/>
      <c r="AR19" s="81">
        <f ca="1">TODAY()+7</f>
        <v>45364</v>
      </c>
      <c r="AS19" s="81">
        <f t="shared" ref="AS19:AV19" ca="1" si="1">TODAY()+7</f>
        <v>45364</v>
      </c>
      <c r="AT19" s="81">
        <f t="shared" ca="1" si="1"/>
        <v>45364</v>
      </c>
      <c r="AU19" s="81">
        <f t="shared" ca="1" si="1"/>
        <v>45364</v>
      </c>
      <c r="AV19" s="81">
        <f t="shared" ca="1" si="1"/>
        <v>45364</v>
      </c>
    </row>
    <row r="20" spans="1:48" ht="32.25" customHeight="1" x14ac:dyDescent="0.25">
      <c r="A20" s="110" t="s">
        <v>40</v>
      </c>
      <c r="B20" s="85" t="str">
        <f ca="1">IF(G16=1,'Jour 1'!$B$3,IF(G16=2,'Jour 2'!$B$3,IF(G16=3,'Jour 3'!$B$3,IF(G16=4,'Jour 4'!$B$3,IF(G16=5,'Jour 5'!$B$3,IF(G16=6,'Jour 6'!$B$3,IF(G16=7,'Jour 7'!$B$3,IF(G16=8,'Jour 8'!$B$3,IF(G16=9,'Jour 9'!$B$3,"")))))))))</f>
        <v/>
      </c>
      <c r="C20" s="85" t="str">
        <f ca="1">IF(G16=1,'Jour 1'!$C$3,IF(G16=2,'Jour 2'!$C$3,IF(G16=3,'Jour 3'!$C$3,IF(G16=4,'Jour 4'!$C$3,IF(G16=5,'Jour 5'!$C$3,IF(G16=6,'Jour 6'!$C$3,IF(G16=7,'Jour 7'!$C$3,IF(G16=8,'Jour 8'!$C$3,IF(G16=9,'Jour 9'!$C$3,"")))))))))</f>
        <v/>
      </c>
      <c r="D20" s="85" t="str">
        <f ca="1">IF(G16=1,'Jour 1'!$D$3,IF(G16=2,'Jour 2'!$D$3,IF(G16=3,'Jour 3'!$D$3,IF(G16=4,'Jour 4'!$D$3,IF(G16=5,'Jour 5'!$D$3,IF(G16=6,'Jour 6'!$D$3,IF(G16=7,'Jour 7'!$D$3,IF(G16=8,'Jour 8'!$D$3,IF(G16=9,'Jour 9'!$D$3,"")))))))))</f>
        <v/>
      </c>
      <c r="E20" s="85" t="str">
        <f ca="1">IF(G16=1,'Jour 1'!$E$3,IF(G16=2,'Jour 2'!$E$3,IF(G16=3,'Jour 3'!$E$3,IF(G16=4,'Jour 4'!$E$3,IF(G16=5,'Jour 5'!$E$3,IF(G16=6,'Jour 6'!$E$3,IF(G16=7,'Jour 7'!$E$3,IF(G16=8,'Jour 8'!$E$3,IF(G16=9,'Jour 9'!$E$3,"")))))))))</f>
        <v/>
      </c>
      <c r="F20" s="85" t="str">
        <f ca="1">IF(G16=1,'Jour 1'!$F$3,IF(G16=2,'Jour 2'!$F$3,IF(G16=3,'Jour 3'!$F$3,IF(G16=4,'Jour 4'!$F$3,IF(G16=5,'Jour 5'!$F$3,IF(G16=6,'Jour 6'!$F$3,IF(G16=7,'Jour 7'!$F$3,IF(G16=8,'Jour 8'!$F$3,IF(G16=9,'Jour 9'!$F$3,"")))))))))</f>
        <v/>
      </c>
      <c r="G20" s="86" t="str">
        <f ca="1">IF(G16=1,'Jour 1'!$G$3,IF(G16=2,'Jour 2'!$G$3,IF(G16=3,'Jour 3'!$G$3,IF(G16=4,'Jour 4'!$G$3,IF(G16=5,'Jour 5'!$G$3,IF(G16=6,'Jour 6'!$G$3,IF(G16=7,'Jour 7'!$G$3,IF(G16=8,'Jour 8'!$G$3,IF(G16=9,'Jour 9'!$G$3,"")))))))))</f>
        <v/>
      </c>
      <c r="I20" s="110" t="s">
        <v>40</v>
      </c>
      <c r="J20" s="85" t="str">
        <f ca="1">IF(O16=1,'Jour 1'!$B$3,IF(O16=2,'Jour 2'!$B$3,IF(O16=3,'Jour 3'!$B$3,IF(O16=4,'Jour 4'!$B$3,IF(O16=5,'Jour 5'!$B$3,IF(O16=6,'Jour 6'!$B$3,IF(O16=7,'Jour 7'!$B$3,IF(O16=8,'Jour 8'!$B$3,IF(O16=9,'Jour 9'!$B$3,"")))))))))</f>
        <v>SC. Techno IV Gr: 14</v>
      </c>
      <c r="K20" s="85" t="str">
        <f ca="1">IF(O16=1,'Jour 1'!$C$3,IF(O16=2,'Jour 2'!$C$3,IF(O16=3,'Jour 3'!$C$3,IF(O16=4,'Jour 4'!$C$3,IF(O16=5,'Jour 5'!$C$3,IF(O16=6,'Jour 6'!$C$3,IF(O16=7,'Jour 7'!$C$3,IF(O16=8,'Jour 8'!$C$3,IF(O16=9,'Jour 9'!$C$3,"")))))))))</f>
        <v>Chimie   gr: 01</v>
      </c>
      <c r="L20" s="85" t="str">
        <f ca="1">IF(O16=1,'Jour 1'!$D$3,IF(O16=2,'Jour 2'!$D$3,IF(O16=3,'Jour 3'!$D$3,IF(O16=4,'Jour 4'!$D$3,IF(O16=5,'Jour 5'!$D$3,IF(O16=6,'Jour 6'!$D$3,IF(O16=7,'Jour 7'!$D$3,IF(O16=8,'Jour 8'!$D$3,IF(O16=9,'Jour 9'!$D$3,"")))))))))</f>
        <v>Sc. Techno I Gr:18</v>
      </c>
      <c r="M20" s="85">
        <f ca="1">IF(O16=1,'Jour 1'!$E$3,IF(O16=2,'Jour 2'!$E$3,IF(O16=3,'Jour 3'!$E$3,IF(O16=4,'Jour 4'!$E$3,IF(O16=5,'Jour 5'!$E$3,IF(O16=6,'Jour 6'!$E$3,IF(O16=7,'Jour 7'!$E$3,IF(O16=8,'Jour 8'!$E$3,IF(O16=9,'Jour 9'!$E$3,"")))))))))</f>
        <v>0</v>
      </c>
      <c r="N20" s="85" t="str">
        <f ca="1">IF(O16=1,'Jour 1'!$F$3,IF(O16=2,'Jour 2'!$F$3,IF(O16=3,'Jour 3'!$F$3,IF(O16=4,'Jour 4'!$F$3,IF(O16=5,'Jour 5'!$F$3,IF(O16=6,'Jour 6'!$F$3,IF(O16=7,'Jour 7'!$F$3,IF(O16=8,'Jour 8'!$F$3,IF(O16=9,'Jour 9'!$F$3,"")))))))))</f>
        <v>Sc. Techno II Gr:13   312</v>
      </c>
      <c r="O20" s="86">
        <f ca="1">IF(O16=1,'Jour 1'!$G$3,IF(O16=2,'Jour 2'!$G$3,IF(O16=3,'Jour 3'!$G$3,IF(O16=4,'Jour 4'!$G$3,IF(O16=5,'Jour 5'!$G$3,IF(O16=6,'Jour 6'!$G$3,IF(O16=7,'Jour 7'!$G$3,IF(O16=8,'Jour 8'!$G$3,IF(O16=9,'Jour 9'!$G$3,"")))))))))</f>
        <v>0</v>
      </c>
      <c r="Q20" s="110" t="s">
        <v>40</v>
      </c>
      <c r="R20" s="85" t="str">
        <f ca="1">IF(W16=1,'Jour 1'!$B$3,IF(W16=2,'Jour 2'!$B$3,IF(W16=3,'Jour 3'!$B$3,IF(W16=4,'Jour 4'!$B$3,IF(W16=5,'Jour 5'!$B$3,IF(W16=6,'Jour 6'!$B$3,IF(W16=7,'Jour 7'!$B$3,IF(W16=8,'Jour 8'!$B$3,IF(W16=9,'Jour 9'!$B$3,"")))))))))</f>
        <v>Sc. Techno II Gr:12</v>
      </c>
      <c r="S20" s="85" t="str">
        <f ca="1">IF(W16=1,'Jour 1'!$C$3,IF(W16=2,'Jour 2'!$C$3,IF(W16=3,'Jour 3'!$C$3,IF(W16=4,'Jour 4'!$C$3,IF(W16=5,'Jour 5'!$C$3,IF(W16=6,'Jour 6'!$C$3,IF(W16=7,'Jour 7'!$C$3,IF(W16=8,'Jour 8'!$C$3,IF(W16=9,'Jour 9'!$C$3,"")))))))))</f>
        <v>Sc.Techno III Gr: 12</v>
      </c>
      <c r="T20" s="85" t="str">
        <f ca="1">IF(W16=1,'Jour 1'!$D$3,IF(W16=2,'Jour 2'!$D$3,IF(W16=3,'Jour 3'!$D$3,IF(W16=4,'Jour 4'!$D$3,IF(W16=5,'Jour 5'!$D$3,IF(W16=6,'Jour 6'!$D$3,IF(W16=7,'Jour 7'!$D$3,IF(W16=8,'Jour 8'!$D$3,IF(W16=9,'Jour 9'!$D$3,"")))))))))</f>
        <v>Sc. Techno I Gr:13</v>
      </c>
      <c r="U20" s="85">
        <f ca="1">IF(W16=1,'Jour 1'!$E$3,IF(W16=2,'Jour 2'!$E$3,IF(W16=3,'Jour 3'!$E$3,IF(W16=4,'Jour 4'!$E$3,IF(W16=5,'Jour 5'!$E$3,IF(W16=6,'Jour 6'!$E$3,IF(W16=7,'Jour 7'!$E$3,IF(W16=8,'Jour 8'!$E$3,IF(W16=9,'Jour 9'!$E$3,"")))))))))</f>
        <v>0</v>
      </c>
      <c r="V20" s="85">
        <f ca="1">IF(W16=1,'Jour 1'!$F$3,IF(W16=2,'Jour 2'!$F$3,IF(W16=3,'Jour 3'!$F$3,IF(W16=4,'Jour 4'!$F$3,IF(W16=5,'Jour 5'!$F$3,IF(W16=6,'Jour 6'!$F$3,IF(W16=7,'Jour 7'!$F$3,IF(W16=8,'Jour 8'!$F$3,IF(W16=9,'Jour 9'!$F$3,"")))))))))</f>
        <v>0</v>
      </c>
      <c r="W20" s="86">
        <f ca="1">IF(W16=1,'Jour 1'!$G$3,IF(W16=2,'Jour 2'!$G$3,IF(W16=3,'Jour 3'!$G$3,IF(W16=4,'Jour 4'!$G$3,IF(W16=5,'Jour 5'!$G$3,IF(W16=6,'Jour 6'!$G$3,IF(W16=7,'Jour 7'!$G$3,IF(W16=8,'Jour 8'!$G$3,IF(W16=9,'Jour 9'!$G$3,"")))))))))</f>
        <v>0</v>
      </c>
      <c r="Y20" s="110" t="s">
        <v>40</v>
      </c>
      <c r="Z20" s="85" t="str">
        <f ca="1">IF(AE16=1,'Jour 1'!$B$3,IF(AE16=2,'Jour 2'!$B$3,IF(AE16=3,'Jour 3'!$B$3,IF(AE16=4,'Jour 4'!$B$3,IF(AE16=5,'Jour 5'!$B$3,IF(AE16=6,'Jour 6'!$B$3,IF(AE16=7,'Jour 7'!$B$3,IF(AE16=8,'Jour 8'!$B$3,IF(AE16=9,'Jour 9'!$B$3,"")))))))))</f>
        <v>Sc. Techno I Gr:17</v>
      </c>
      <c r="AA20" s="85" t="str">
        <f ca="1">IF(AE16=1,'Jour 1'!$C$3,IF(AE16=2,'Jour 2'!$C$3,IF(AE16=3,'Jour 3'!$C$3,IF(AE16=4,'Jour 4'!$C$3,IF(AE16=5,'Jour 5'!$C$3,IF(AE16=6,'Jour 6'!$C$3,IF(AE16=7,'Jour 7'!$C$3,IF(AE16=8,'Jour 8'!$C$3,IF(AE16=9,'Jour 9'!$C$3,"")))))))))</f>
        <v>Sc.Techno III Gr: 12</v>
      </c>
      <c r="AB20" s="85" t="str">
        <f ca="1">IF(AE16=1,'Jour 1'!$D$3,IF(AE16=2,'Jour 2'!$D$3,IF(AE16=3,'Jour 3'!$D$3,IF(AE16=4,'Jour 4'!$D$3,IF(AE16=5,'Jour 5'!$D$3,IF(AE16=6,'Jour 6'!$D$3,IF(AE16=7,'Jour 7'!$D$3,IF(AE16=8,'Jour 8'!$D$3,IF(AE16=9,'Jour 9'!$D$3,"")))))))))</f>
        <v>Sc. Techno I Gr:12</v>
      </c>
      <c r="AC20" s="85">
        <f ca="1">IF(AE16=1,'Jour 1'!$E$3,IF(AE16=2,'Jour 2'!$E$3,IF(AE16=3,'Jour 3'!$E$3,IF(AE16=4,'Jour 4'!$E$3,IF(AE16=5,'Jour 5'!$E$3,IF(AE16=6,'Jour 6'!$E$3,IF(AE16=7,'Jour 7'!$E$3,IF(AE16=8,'Jour 8'!$E$3,IF(AE16=9,'Jour 9'!$E$3,"")))))))))</f>
        <v>0</v>
      </c>
      <c r="AD20" s="85">
        <f ca="1">IF(AE16=1,'Jour 1'!$F$3,IF(AE16=2,'Jour 2'!$F$3,IF(AE16=3,'Jour 3'!$F$3,IF(AE16=4,'Jour 4'!$F$3,IF(AE16=5,'Jour 5'!$F$3,IF(AE16=6,'Jour 6'!$F$3,IF(AE16=7,'Jour 7'!$F$3,IF(AE16=8,'Jour 8'!$F$3,IF(AE16=9,'Jour 9'!$F$3,"")))))))))</f>
        <v>0</v>
      </c>
      <c r="AE20" s="86">
        <f ca="1">IF(AE16=1,'Jour 1'!$G$3,IF(AE16=2,'Jour 2'!$G$3,IF(AE16=3,'Jour 3'!$G$3,IF(AE16=4,'Jour 4'!$G$3,IF(AE16=5,'Jour 5'!$G$3,IF(AE16=6,'Jour 6'!$G$3,IF(AE16=7,'Jour 7'!$G$3,IF(AE16=8,'Jour 8'!$G$3,IF(AE16=9,'Jour 9'!$G$3,"")))))))))</f>
        <v>0</v>
      </c>
      <c r="AG20" s="110" t="s">
        <v>40</v>
      </c>
      <c r="AH20" s="85" t="str">
        <f ca="1">IF(AM16=1,'Jour 1'!$B$3,IF(AM16=2,'Jour 2'!$B$3,IF(AM16=3,'Jour 3'!$B$3,IF(AM16=4,'Jour 4'!$B$3,IF(AM16=5,'Jour 5'!$B$3,IF(AM16=6,'Jour 6'!$B$3,IF(AM16=7,'Jour 7'!$B$3,IF(AM16=8,'Jour 8'!$B$3,IF(AM16=9,'Jour 9'!$B$3,"")))))))))</f>
        <v>SC. Techno IV Gr: 11</v>
      </c>
      <c r="AI20" s="85" t="str">
        <f ca="1">IF(AM16=1,'Jour 1'!$C$3,IF(AM16=2,'Jour 2'!$C$3,IF(AM16=3,'Jour 3'!$C$3,IF(AM16=4,'Jour 4'!$C$3,IF(AM16=5,'Jour 5'!$C$3,IF(AM16=6,'Jour 6'!$C$3,IF(AM16=7,'Jour 7'!$C$3,IF(AM16=8,'Jour 8'!$C$3,IF(AM16=9,'Jour 9'!$C$3,"")))))))))</f>
        <v>Sc.Techno III Gr: 13</v>
      </c>
      <c r="AJ20" s="85" t="str">
        <f ca="1">IF(AM16=1,'Jour 1'!$D$3,IF(AM16=2,'Jour 2'!$D$3,IF(AM16=3,'Jour 3'!$D$3,IF(AM16=4,'Jour 4'!$D$3,IF(AM16=5,'Jour 5'!$D$3,IF(AM16=6,'Jour 6'!$D$3,IF(AM16=7,'Jour 7'!$D$3,IF(AM16=8,'Jour 8'!$D$3,IF(AM16=9,'Jour 9'!$D$3,"")))))))))</f>
        <v>Sc. Techno II Gr:11</v>
      </c>
      <c r="AK20" s="85">
        <f ca="1">IF(AM16=1,'Jour 1'!$E$3,IF(AM16=2,'Jour 2'!$E$3,IF(AM16=3,'Jour 3'!$E$3,IF(AM16=4,'Jour 4'!$E$3,IF(AM16=5,'Jour 5'!$E$3,IF(AM16=6,'Jour 6'!$E$3,IF(AM16=7,'Jour 7'!$E$3,IF(AM16=8,'Jour 8'!$E$3,IF(AM16=9,'Jour 9'!$E$3,"")))))))))</f>
        <v>0</v>
      </c>
      <c r="AL20" s="85" t="str">
        <f ca="1">IF(AM16=1,'Jour 1'!$F$3,IF(AM16=2,'Jour 2'!$F$3,IF(AM16=3,'Jour 3'!$F$3,IF(AM16=4,'Jour 4'!$F$3,IF(AM16=5,'Jour 5'!$F$3,IF(AM16=6,'Jour 6'!$F$3,IF(AM16=7,'Jour 7'!$F$3,IF(AM16=8,'Jour 8'!$F$3,IF(AM16=9,'Jour 9'!$F$3,"")))))))))</f>
        <v>Sc. Techno I Gr:16   318</v>
      </c>
      <c r="AM20" s="86">
        <f ca="1">IF(AM16=1,'Jour 1'!$G$3,IF(AM16=2,'Jour 2'!$G$3,IF(AM16=3,'Jour 3'!$G$3,IF(AM16=4,'Jour 4'!$G$3,IF(AM16=5,'Jour 5'!$G$3,IF(AM16=6,'Jour 6'!$G$3,IF(AM16=7,'Jour 7'!$G$3,IF(AM16=8,'Jour 8'!$G$3,IF(AM16=9,'Jour 9'!$G$3,"")))))))))</f>
        <v>0</v>
      </c>
      <c r="AP20" s="113"/>
      <c r="AR20" s="17" t="b">
        <f ca="1">C17&gt;AR19</f>
        <v>0</v>
      </c>
      <c r="AS20" s="17" t="b">
        <f ca="1">K17&gt;AS19</f>
        <v>0</v>
      </c>
      <c r="AT20" s="17" t="b">
        <f ca="1">S17&gt;AT19</f>
        <v>0</v>
      </c>
      <c r="AU20" s="17" t="b">
        <f ca="1">AA17&gt;AU19</f>
        <v>0</v>
      </c>
      <c r="AV20" s="17" t="b">
        <f ca="1">AI17&gt;AV19</f>
        <v>0</v>
      </c>
    </row>
    <row r="21" spans="1:48" ht="107.85" customHeight="1" x14ac:dyDescent="0.25">
      <c r="A21" s="105"/>
      <c r="B21" s="39"/>
      <c r="C21" s="39"/>
      <c r="D21" s="39"/>
      <c r="E21" s="39"/>
      <c r="F21" s="39"/>
      <c r="G21" s="40"/>
      <c r="H21" s="84"/>
      <c r="I21" s="105"/>
      <c r="J21" s="39"/>
      <c r="K21" s="39"/>
      <c r="L21" s="39"/>
      <c r="M21" s="39"/>
      <c r="N21" s="39"/>
      <c r="O21" s="40"/>
      <c r="P21" s="84"/>
      <c r="Q21" s="105"/>
      <c r="R21" s="39"/>
      <c r="S21" s="39"/>
      <c r="T21" s="39"/>
      <c r="U21" s="39"/>
      <c r="V21" s="39"/>
      <c r="W21" s="40"/>
      <c r="X21" s="84"/>
      <c r="Y21" s="105"/>
      <c r="Z21" s="39"/>
      <c r="AA21" s="39"/>
      <c r="AB21" s="39"/>
      <c r="AC21" s="39"/>
      <c r="AD21" s="39"/>
      <c r="AE21" s="40"/>
      <c r="AF21" s="84"/>
      <c r="AG21" s="105"/>
      <c r="AH21" s="39"/>
      <c r="AI21" s="39"/>
      <c r="AJ21" s="39"/>
      <c r="AK21" s="39"/>
      <c r="AL21" s="39"/>
      <c r="AM21" s="40"/>
      <c r="AN21" s="84"/>
      <c r="AO21" s="84"/>
      <c r="AP21" s="113"/>
    </row>
    <row r="22" spans="1:48" ht="32.25" customHeight="1" x14ac:dyDescent="0.25">
      <c r="A22" s="104" t="s">
        <v>41</v>
      </c>
      <c r="B22" s="37" t="str">
        <f ca="1">IF(G16=1,'Jour 1'!$B$5,IF(G16=2,'Jour 2'!$B$5,IF(G16=3,'Jour 3'!$B$5,IF(G16=4,'Jour 4'!$B$5,IF(G16=5,'Jour 5'!$B$5,IF(G16=6,'Jour 6'!$B$5,IF(G16=7,'Jour 7'!$B$5,IF(G16=8,'Jour 8'!$B$5,IF(G16=9,'Jour 9'!$B$5,"")))))))))</f>
        <v/>
      </c>
      <c r="C22" s="37" t="str">
        <f ca="1">IF(G16=1,'Jour 1'!$C$5,IF(G16=2,'Jour 2'!$C$5,IF(G16=3,'Jour 3'!$C$5,IF(G16=4,'Jour 4'!$C$5,IF(G16=5,'Jour 5'!$C$5,IF(G16=6,'Jour 6'!$C$5,IF(G16=7,'Jour 7'!$C$5,IF(G16=8,'Jour 8'!$C$5,IF(G16=9,'Jour 9'!$C$5,"")))))))))</f>
        <v/>
      </c>
      <c r="D22" s="37" t="str">
        <f ca="1">IF(G16=1,'Jour 1'!$D$5,IF(G16=2,'Jour 2'!$D$5,IF(G16=3,'Jour 3'!$D$5,IF(G16=4,'Jour 4'!$D$5,IF(G16=5,'Jour 5'!$D$5,IF(G16=6,'Jour 6'!$D$5,IF(G16=7,'Jour 7'!$D$5,IF(G16=8,'Jour 8'!$D$5,IF(G16=9,'Jour 9'!$D$5,"")))))))))</f>
        <v/>
      </c>
      <c r="E22" s="37" t="str">
        <f ca="1">IF(G16=1,'Jour 1'!$E$5,IF(G16=2,'Jour 2'!$E$5,IF(G16=3,'Jour 3'!$E$5,IF(G16=4,'Jour 4'!$E$5,IF(G16=5,'Jour 5'!$E$5,IF(G16=6,'Jour 6'!$E$5,IF(G16=7,'Jour 7'!$E$5,IF(G16=8,'Jour 8'!$E$5,IF(G16=9,'Jour 9'!$E$5,"")))))))))</f>
        <v/>
      </c>
      <c r="F22" s="37" t="str">
        <f ca="1">IF(G16=1,'Jour 1'!$F$5,IF(G16=2,'Jour 2'!$F$5,IF(G16=3,'Jour 3'!$F$5,IF(G16=4,'Jour 4'!$F$5,IF(G16=5,'Jour 5'!$F$5,IF(G16=6,'Jour 6'!$F$5,IF(G16=7,'Jour 7'!$F$5,IF(G16=8,'Jour 8'!$F$5,IF(G16=9,'Jour 9'!$F$5,"")))))))))</f>
        <v/>
      </c>
      <c r="G22" s="38" t="str">
        <f ca="1">IF(G16=1,'Jour 1'!$G$5,IF(G16=2,'Jour 2'!$G$5,IF(G16=3,'Jour 3'!$G$5,IF(G16=4,'Jour 4'!$G$5,IF(G16=5,'Jour 5'!$G$5,IF(G16=6,'Jour 6'!$G$5,IF(G16=7,'Jour 7'!$G$5,IF(G16=8,'Jour 8'!$G$5,IF(G16=9,'Jour 9'!$G$5,"")))))))))</f>
        <v/>
      </c>
      <c r="I22" s="104" t="s">
        <v>41</v>
      </c>
      <c r="J22" s="37" t="str">
        <f ca="1">IF(O16=1,'Jour 1'!$B$5,IF(O16=2,'Jour 2'!$B$5,IF(O16=3,'Jour 3'!$B$5,IF(O16=4,'Jour 4'!$B$5,IF(O16=5,'Jour 5'!$B$5,IF(O16=6,'Jour 6'!$B$5,IF(O16=7,'Jour 7'!$B$5,IF(O16=8,'Jour 8'!$B$5,IF(O16=9,'Jour 9'!$B$5,"")))))))))</f>
        <v>SC. Techno IV Gr: 12</v>
      </c>
      <c r="K22" s="37" t="str">
        <f ca="1">IF(O16=1,'Jour 1'!$C$5,IF(O16=2,'Jour 2'!$C$5,IF(O16=3,'Jour 3'!$C$5,IF(O16=4,'Jour 4'!$C$5,IF(O16=5,'Jour 5'!$C$5,IF(O16=6,'Jour 6'!$C$5,IF(O16=7,'Jour 7'!$C$5,IF(O16=8,'Jour 8'!$C$5,IF(O16=9,'Jour 9'!$C$5,"")))))))))</f>
        <v>Sc.Techno III Gr: 14</v>
      </c>
      <c r="L22" s="37" t="str">
        <f ca="1">IF(O16=1,'Jour 1'!$D$5,IF(O16=2,'Jour 2'!$D$5,IF(O16=3,'Jour 3'!$D$5,IF(O16=4,'Jour 4'!$D$5,IF(O16=5,'Jour 5'!$D$5,IF(O16=6,'Jour 6'!$D$5,IF(O16=7,'Jour 7'!$D$5,IF(O16=8,'Jour 8'!$D$5,IF(O16=9,'Jour 9'!$D$5,"")))))))))</f>
        <v>Sc. Techno I Gr:14</v>
      </c>
      <c r="M22" s="37">
        <f ca="1">IF(O16=1,'Jour 1'!$E$5,IF(O16=2,'Jour 2'!$E$5,IF(O16=3,'Jour 3'!$E$5,IF(O16=4,'Jour 4'!$E$5,IF(O16=5,'Jour 5'!$E$5,IF(O16=6,'Jour 6'!$E$5,IF(O16=7,'Jour 7'!$E$5,IF(O16=8,'Jour 8'!$E$5,IF(O16=9,'Jour 9'!$E$5,"")))))))))</f>
        <v>0</v>
      </c>
      <c r="N22" s="37">
        <f ca="1">IF(O16=1,'Jour 1'!$F$5,IF(O16=2,'Jour 2'!$F$5,IF(O16=3,'Jour 3'!$F$5,IF(O16=4,'Jour 4'!$F$5,IF(O16=5,'Jour 5'!$F$5,IF(O16=6,'Jour 6'!$F$5,IF(O16=7,'Jour 7'!$F$5,IF(O16=8,'Jour 8'!$F$5,IF(O16=9,'Jour 9'!$F$5,"")))))))))</f>
        <v>0</v>
      </c>
      <c r="O22" s="38">
        <f ca="1">IF(O16=1,'Jour 1'!$G$5,IF(O16=2,'Jour 2'!$G$5,IF(O16=3,'Jour 3'!$G$5,IF(O16=4,'Jour 4'!$G$5,IF(O16=5,'Jour 5'!$G$5,IF(O16=6,'Jour 6'!$G$5,IF(O16=7,'Jour 7'!$G$5,IF(O16=8,'Jour 8'!$G$5,IF(O16=9,'Jour 9'!$G$5,"")))))))))</f>
        <v>0</v>
      </c>
      <c r="Q22" s="104" t="s">
        <v>41</v>
      </c>
      <c r="R22" s="37" t="str">
        <f ca="1">IF(W16=1,'Jour 1'!$B$5,IF(W16=2,'Jour 2'!$B$5,IF(W16=3,'Jour 3'!$B$5,IF(W16=4,'Jour 4'!$B$5,IF(W16=5,'Jour 5'!$B$5,IF(W16=6,'Jour 6'!$B$5,IF(W16=7,'Jour 7'!$B$5,IF(W16=8,'Jour 8'!$B$5,IF(W16=9,'Jour 9'!$B$5,"")))))))))</f>
        <v>SC. Techno IV Gr: 13</v>
      </c>
      <c r="S22" s="37" t="str">
        <f ca="1">IF(W16=1,'Jour 1'!$C$5,IF(W16=2,'Jour 2'!$C$5,IF(W16=3,'Jour 3'!$C$5,IF(W16=4,'Jour 4'!$C$5,IF(W16=5,'Jour 5'!$C$5,IF(W16=6,'Jour 6'!$C$5,IF(W16=7,'Jour 7'!$C$5,IF(W16=8,'Jour 8'!$C$5,IF(W16=9,'Jour 9'!$C$5,"")))))))))</f>
        <v>Sc.Techno III Gr: 11</v>
      </c>
      <c r="T22" s="37" t="str">
        <f ca="1">IF(W16=1,'Jour 1'!$D$5,IF(W16=2,'Jour 2'!$D$5,IF(W16=3,'Jour 3'!$D$5,IF(W16=4,'Jour 4'!$D$5,IF(W16=5,'Jour 5'!$D$5,IF(W16=6,'Jour 6'!$D$5,IF(W16=7,'Jour 7'!$D$5,IF(W16=8,'Jour 8'!$D$5,IF(W16=9,'Jour 9'!$D$5,"")))))))))</f>
        <v>Sc. Techno I Gr:18</v>
      </c>
      <c r="U22" s="37">
        <f ca="1">IF(W16=1,'Jour 1'!$E$5,IF(W16=2,'Jour 2'!$E$5,IF(W16=3,'Jour 3'!$E$5,IF(W16=4,'Jour 4'!$E$5,IF(W16=5,'Jour 5'!$E$5,IF(W16=6,'Jour 6'!$E$5,IF(W16=7,'Jour 7'!$E$5,IF(W16=8,'Jour 8'!$E$5,IF(W16=9,'Jour 9'!$E$5,"")))))))))</f>
        <v>0</v>
      </c>
      <c r="V22" s="37">
        <f ca="1">IF(W16=1,'Jour 1'!$F$5,IF(W16=2,'Jour 2'!$F$5,IF(W16=3,'Jour 3'!$F$5,IF(W16=4,'Jour 4'!$F$5,IF(W16=5,'Jour 5'!$F$5,IF(W16=6,'Jour 6'!$F$5,IF(W16=7,'Jour 7'!$F$5,IF(W16=8,'Jour 8'!$F$5,IF(W16=9,'Jour 9'!$F$5,"")))))))))</f>
        <v>0</v>
      </c>
      <c r="W22" s="38">
        <f ca="1">IF(W16=1,'Jour 1'!$G$5,IF(W16=2,'Jour 2'!$G$5,IF(W16=3,'Jour 3'!$G$5,IF(W16=4,'Jour 4'!$G$5,IF(W16=5,'Jour 5'!$G$5,IF(W16=6,'Jour 6'!$G$5,IF(W16=7,'Jour 7'!$G$5,IF(W16=8,'Jour 8'!$G$5,IF(W16=9,'Jour 9'!$G$5,"")))))))))</f>
        <v>0</v>
      </c>
      <c r="Y22" s="104" t="s">
        <v>41</v>
      </c>
      <c r="Z22" s="37" t="str">
        <f ca="1">IF(AE16=1,'Jour 1'!$B$5,IF(AE16=2,'Jour 2'!$B$5,IF(AE16=3,'Jour 3'!$B$5,IF(AE16=4,'Jour 4'!$B$5,IF(AE16=5,'Jour 5'!$B$5,IF(AE16=6,'Jour 6'!$B$5,IF(AE16=7,'Jour 7'!$B$5,IF(AE16=8,'Jour 8'!$B$5,IF(AE16=9,'Jour 9'!$B$5,"")))))))))</f>
        <v>SC. Techno IV Gr: 14</v>
      </c>
      <c r="AA22" s="37" t="str">
        <f ca="1">IF(AE16=1,'Jour 1'!$C$5,IF(AE16=2,'Jour 2'!$C$5,IF(AE16=3,'Jour 3'!$C$5,IF(AE16=4,'Jour 4'!$C$5,IF(AE16=5,'Jour 5'!$C$5,IF(AE16=6,'Jour 6'!$C$5,IF(AE16=7,'Jour 7'!$C$5,IF(AE16=8,'Jour 8'!$C$5,IF(AE16=9,'Jour 9'!$C$5,"")))))))))</f>
        <v>Chimie   gr: 01</v>
      </c>
      <c r="AB22" s="37" t="str">
        <f ca="1">IF(AE16=1,'Jour 1'!$D$5,IF(AE16=2,'Jour 2'!$D$5,IF(AE16=3,'Jour 3'!$D$5,IF(AE16=4,'Jour 4'!$D$5,IF(AE16=5,'Jour 5'!$D$5,IF(AE16=6,'Jour 6'!$D$5,IF(AE16=7,'Jour 7'!$D$5,IF(AE16=8,'Jour 8'!$D$5,IF(AE16=9,'Jour 9'!$D$5,"")))))))))</f>
        <v>Sc. Techno I Gr:15</v>
      </c>
      <c r="AC22" s="37">
        <f ca="1">IF(AE16=1,'Jour 1'!$E$5,IF(AE16=2,'Jour 2'!$E$5,IF(AE16=3,'Jour 3'!$E$5,IF(AE16=4,'Jour 4'!$E$5,IF(AE16=5,'Jour 5'!$E$5,IF(AE16=6,'Jour 6'!$E$5,IF(AE16=7,'Jour 7'!$E$5,IF(AE16=8,'Jour 8'!$E$5,IF(AE16=9,'Jour 9'!$E$5,"")))))))))</f>
        <v>0</v>
      </c>
      <c r="AD22" s="37">
        <f ca="1">IF(AE16=1,'Jour 1'!$F$5,IF(AE16=2,'Jour 2'!$F$5,IF(AE16=3,'Jour 3'!$F$5,IF(AE16=4,'Jour 4'!$F$5,IF(AE16=5,'Jour 5'!$F$5,IF(AE16=6,'Jour 6'!$F$5,IF(AE16=7,'Jour 7'!$F$5,IF(AE16=8,'Jour 8'!$F$5,IF(AE16=9,'Jour 9'!$F$5,"")))))))))</f>
        <v>0</v>
      </c>
      <c r="AE22" s="38">
        <f ca="1">IF(AE16=1,'Jour 1'!$G$5,IF(AE16=2,'Jour 2'!$G$5,IF(AE16=3,'Jour 3'!$G$5,IF(AE16=4,'Jour 4'!$G$5,IF(AE16=5,'Jour 5'!$G$5,IF(AE16=6,'Jour 6'!$G$5,IF(AE16=7,'Jour 7'!$G$5,IF(AE16=8,'Jour 8'!$G$5,IF(AE16=9,'Jour 9'!$G$5,"")))))))))</f>
        <v>0</v>
      </c>
      <c r="AG22" s="104" t="s">
        <v>41</v>
      </c>
      <c r="AH22" s="37">
        <f ca="1">IF(AM16=1,'Jour 1'!$B$5,IF(AM16=2,'Jour 2'!$B$5,IF(AM16=3,'Jour 3'!$B$5,IF(AM16=4,'Jour 4'!$B$5,IF(AM16=5,'Jour 5'!$B$5,IF(AM16=6,'Jour 6'!$B$5,IF(AM16=7,'Jour 7'!$B$5,IF(AM16=8,'Jour 8'!$B$5,IF(AM16=9,'Jour 9'!$B$5,"")))))))))</f>
        <v>0</v>
      </c>
      <c r="AI22" s="37">
        <f ca="1">IF(AM16=1,'Jour 1'!$C$5,IF(AM16=2,'Jour 2'!$C$5,IF(AM16=3,'Jour 3'!$C$5,IF(AM16=4,'Jour 4'!$C$5,IF(AM16=5,'Jour 5'!$C$5,IF(AM16=6,'Jour 6'!$C$5,IF(AM16=7,'Jour 7'!$C$5,IF(AM16=8,'Jour 8'!$C$5,IF(AM16=9,'Jour 9'!$C$5,"")))))))))</f>
        <v>0</v>
      </c>
      <c r="AJ22" s="37" t="str">
        <f ca="1">IF(AM16=1,'Jour 1'!$D$5,IF(AM16=2,'Jour 2'!$D$5,IF(AM16=3,'Jour 3'!$D$5,IF(AM16=4,'Jour 4'!$D$5,IF(AM16=5,'Jour 5'!$D$5,IF(AM16=6,'Jour 6'!$D$5,IF(AM16=7,'Jour 7'!$D$5,IF(AM16=8,'Jour 8'!$D$5,IF(AM16=9,'Jour 9'!$D$5,"")))))))))</f>
        <v>Sc. Techno II Gr:14</v>
      </c>
      <c r="AK22" s="37">
        <f ca="1">IF(AM16=1,'Jour 1'!$E$5,IF(AM16=2,'Jour 2'!$E$5,IF(AM16=3,'Jour 3'!$E$5,IF(AM16=4,'Jour 4'!$E$5,IF(AM16=5,'Jour 5'!$E$5,IF(AM16=6,'Jour 6'!$E$5,IF(AM16=7,'Jour 7'!$E$5,IF(AM16=8,'Jour 8'!$E$5,IF(AM16=9,'Jour 9'!$E$5,"")))))))))</f>
        <v>0</v>
      </c>
      <c r="AL22" s="37">
        <f ca="1">IF(AM16=1,'Jour 1'!$F$5,IF(AM16=2,'Jour 2'!$F$5,IF(AM16=3,'Jour 3'!$F$5,IF(AM16=4,'Jour 4'!$F$5,IF(AM16=5,'Jour 5'!$F$5,IF(AM16=6,'Jour 6'!$F$5,IF(AM16=7,'Jour 7'!$F$5,IF(AM16=8,'Jour 8'!$F$5,IF(AM16=9,'Jour 9'!$F$5,"")))))))))</f>
        <v>0</v>
      </c>
      <c r="AM22" s="38">
        <f ca="1">IF(AM16=1,'Jour 1'!$G$5,IF(AM16=2,'Jour 2'!$G$5,IF(AM16=3,'Jour 3'!$G$5,IF(AM16=4,'Jour 4'!$G$5,IF(AM16=5,'Jour 5'!$G$5,IF(AM16=6,'Jour 6'!$G$5,IF(AM16=7,'Jour 7'!$G$5,IF(AM16=8,'Jour 8'!$G$5,IF(AM16=9,'Jour 9'!$G$5,"")))))))))</f>
        <v>0</v>
      </c>
      <c r="AP22" s="113"/>
    </row>
    <row r="23" spans="1:48" ht="107.85" customHeight="1" x14ac:dyDescent="0.25">
      <c r="A23" s="105"/>
      <c r="B23" s="39"/>
      <c r="C23" s="39"/>
      <c r="D23" s="39"/>
      <c r="E23" s="39"/>
      <c r="F23" s="39"/>
      <c r="G23" s="40"/>
      <c r="H23" s="84"/>
      <c r="I23" s="105"/>
      <c r="J23" s="39"/>
      <c r="K23" s="39"/>
      <c r="L23" s="39"/>
      <c r="M23" s="39"/>
      <c r="N23" s="39"/>
      <c r="O23" s="40"/>
      <c r="P23" s="84"/>
      <c r="Q23" s="105"/>
      <c r="R23" s="39"/>
      <c r="S23" s="39"/>
      <c r="T23" s="39"/>
      <c r="U23" s="39"/>
      <c r="V23" s="39"/>
      <c r="W23" s="40"/>
      <c r="X23" s="84"/>
      <c r="Y23" s="105"/>
      <c r="Z23" s="39"/>
      <c r="AA23" s="39"/>
      <c r="AB23" s="39"/>
      <c r="AC23" s="39"/>
      <c r="AD23" s="39"/>
      <c r="AE23" s="40"/>
      <c r="AF23" s="84"/>
      <c r="AG23" s="105"/>
      <c r="AH23" s="39"/>
      <c r="AI23" s="39"/>
      <c r="AJ23" s="39"/>
      <c r="AK23" s="39"/>
      <c r="AL23" s="39"/>
      <c r="AM23" s="40"/>
      <c r="AN23" s="84"/>
      <c r="AO23" s="84"/>
      <c r="AP23" s="113"/>
    </row>
    <row r="24" spans="1:48" ht="32.25" customHeight="1" x14ac:dyDescent="0.25">
      <c r="A24" s="87" t="s">
        <v>42</v>
      </c>
      <c r="B24" s="39"/>
      <c r="C24" s="39"/>
      <c r="D24" s="39"/>
      <c r="E24" s="39"/>
      <c r="F24" s="39"/>
      <c r="G24" s="40"/>
      <c r="H24" s="84"/>
      <c r="I24" s="87" t="s">
        <v>42</v>
      </c>
      <c r="J24" s="39"/>
      <c r="K24" s="39"/>
      <c r="L24" s="39"/>
      <c r="M24" s="39"/>
      <c r="N24" s="39"/>
      <c r="O24" s="40"/>
      <c r="P24" s="84"/>
      <c r="Q24" s="87" t="s">
        <v>42</v>
      </c>
      <c r="R24" s="39"/>
      <c r="S24" s="39"/>
      <c r="T24" s="39"/>
      <c r="U24" s="39"/>
      <c r="V24" s="39"/>
      <c r="W24" s="40"/>
      <c r="X24" s="84"/>
      <c r="Y24" s="87" t="s">
        <v>42</v>
      </c>
      <c r="Z24" s="39"/>
      <c r="AA24" s="39"/>
      <c r="AB24" s="39"/>
      <c r="AC24" s="39"/>
      <c r="AD24" s="39"/>
      <c r="AE24" s="40"/>
      <c r="AF24" s="84"/>
      <c r="AG24" s="87" t="s">
        <v>42</v>
      </c>
      <c r="AH24" s="39"/>
      <c r="AI24" s="39"/>
      <c r="AJ24" s="39"/>
      <c r="AK24" s="39"/>
      <c r="AL24" s="39"/>
      <c r="AM24" s="40"/>
      <c r="AN24" s="84"/>
      <c r="AO24" s="84"/>
      <c r="AP24" s="113"/>
    </row>
    <row r="25" spans="1:48" ht="32.25" customHeight="1" x14ac:dyDescent="0.25">
      <c r="A25" s="104" t="s">
        <v>43</v>
      </c>
      <c r="B25" s="37" t="str">
        <f ca="1">IF(G16=1,'Jour 1'!$B$8,IF(G16=2,'Jour 2'!$B$8,IF(G16=3,'Jour 3'!$B$8,IF(G16=4,'Jour 4'!$B$8,IF(G16=5,'Jour 5'!$B$8,IF(G16=6,'Jour 6'!$B$8,IF(G16=7,'Jour 7'!$B$8,IF(G16=8,'Jour 8'!$B$8,IF(G16=9,'Jour 9'!$B$8,"")))))))))</f>
        <v/>
      </c>
      <c r="C25" s="37" t="str">
        <f ca="1">IF(G16=1,'Jour 1'!$C$8,IF(G16=2,'Jour 2'!$C$8,IF(G16=3,'Jour 3'!$C$8,IF(G16=4,'Jour 4'!$C$8,IF(G16=5,'Jour 5'!$C$8,IF(G16=6,'Jour 6'!$C$8,IF(G16=7,'Jour 7'!$C$8,IF(G16=8,'Jour 8'!$C$8,IF(G16=9,'Jour 9'!$C$8,"")))))))))</f>
        <v/>
      </c>
      <c r="D25" s="37" t="str">
        <f ca="1">IF(G16=1,'Jour 1'!$D$8,IF(G16=2,'Jour 2'!$D$8,IF(G16=3,'Jour 3'!$D$8,IF(G16=4,'Jour 4'!$D$8,IF(G16=5,'Jour 5'!$D$8,IF(G16=6,'Jour 6'!$D$8,IF(G16=7,'Jour 7'!$D$8,IF(G16=8,'Jour 8'!$D$8,IF(G16=9,'Jour 9'!$D$8,"")))))))))</f>
        <v/>
      </c>
      <c r="E25" s="37" t="str">
        <f ca="1">IF(G16=1,'Jour 1'!$E$8,IF(G16=2,'Jour 2'!$E$8,IF(G16=3,'Jour 3'!$E$8,IF(G16=4,'Jour 4'!$E$8,IF(G16=5,'Jour 5'!$E$8,IF(G16=6,'Jour 6'!$E$8,IF(G16=7,'Jour 7'!$E$8,IF(G16=8,'Jour 8'!$E$8,IF(G16=9,'Jour 9'!$E$8,"")))))))))</f>
        <v/>
      </c>
      <c r="F25" s="37" t="str">
        <f ca="1">IF(G16=1,'Jour 1'!$F$8,IF(G16=2,'Jour 2'!$F$8,IF(G16=3,'Jour 3'!$F$8,IF(G16=4,'Jour 4'!$F$8,IF(G16=5,'Jour 5'!$F$8,IF(G16=6,'Jour 6'!$F$8,IF(G16=7,'Jour 7'!$F$8,IF(G16=8,'Jour 8'!$F$8,IF(G16=9,'Jour 9'!$F$8,"")))))))))</f>
        <v/>
      </c>
      <c r="G25" s="38" t="str">
        <f ca="1">IF(G16=1,'Jour 1'!$G$8,IF(G16=2,'Jour 2'!$G$8,IF(G16=3,'Jour 3'!$G$8,IF(G16=4,'Jour 4'!$G$8,IF(G16=5,'Jour 5'!$G$8,IF(G16=6,'Jour 6'!$G$8,IF(G16=7,'Jour 7'!$G$8,IF(G16=8,'Jour 8'!$G$8,IF(G16=9,'Jour 9'!$G$8,"")))))))))</f>
        <v/>
      </c>
      <c r="I25" s="104" t="s">
        <v>43</v>
      </c>
      <c r="J25" s="37" t="str">
        <f ca="1">IF(O16=1,'Jour 1'!$B$8,IF(O16=2,'Jour 2'!$B$8,IF(O16=3,'Jour 3'!$B$8,IF(O16=4,'Jour 4'!$B$8,IF(O16=5,'Jour 5'!$B$8,IF(O16=6,'Jour 6'!$B$8,IF(O16=7,'Jour 7'!$B$8,IF(O16=8,'Jour 8'!$B$8,IF(O16=9,'Jour 9'!$B$8,"")))))))))</f>
        <v>SC. Env IV Gr:02</v>
      </c>
      <c r="K25" s="37" t="str">
        <f ca="1">IF(O16=1,'Jour 1'!$C$8,IF(O16=2,'Jour 2'!$C$8,IF(O16=3,'Jour 3'!$C$8,IF(O16=4,'Jour 4'!$C$8,IF(O16=5,'Jour 5'!$C$8,IF(O16=6,'Jour 6'!$C$8,IF(O16=7,'Jour 7'!$C$8,IF(O16=8,'Jour 8'!$C$8,IF(O16=9,'Jour 9'!$C$8,"")))))))))</f>
        <v>Physique   gr: 01</v>
      </c>
      <c r="L25" s="37" t="str">
        <f ca="1">IF(O16=1,'Jour 1'!$D$8,IF(O16=2,'Jour 2'!$D$8,IF(O16=3,'Jour 3'!$D$8,IF(O16=4,'Jour 4'!$D$8,IF(O16=5,'Jour 5'!$D$8,IF(O16=6,'Jour 6'!$D$8,IF(O16=7,'Jour 7'!$D$8,IF(O16=8,'Jour 8'!$D$8,IF(O16=9,'Jour 9'!$D$8,"")))))))))</f>
        <v>Sc. Techno II Gr:15</v>
      </c>
      <c r="M25" s="37">
        <f ca="1">IF(O16=1,'Jour 1'!$E$8,IF(O16=2,'Jour 2'!$E$8,IF(O16=3,'Jour 3'!$E$8,IF(O16=4,'Jour 4'!$E$8,IF(O16=5,'Jour 5'!$E$8,IF(O16=6,'Jour 6'!$E$8,IF(O16=7,'Jour 7'!$E$8,IF(O16=8,'Jour 8'!$E$8,IF(O16=9,'Jour 9'!$E$8,"")))))))))</f>
        <v>0</v>
      </c>
      <c r="N25" s="37" t="str">
        <f ca="1">IF(O16=1,'Jour 1'!$F$8,IF(O16=2,'Jour 2'!$F$8,IF(O16=3,'Jour 3'!$F$8,IF(O16=4,'Jour 4'!$F$8,IF(O16=5,'Jour 5'!$F$8,IF(O16=6,'Jour 6'!$F$8,IF(O16=7,'Jour 7'!$F$8,IF(O16=8,'Jour 8'!$F$8,IF(O16=9,'Jour 9'!$F$8,"")))))))))</f>
        <v>Sc. Techno I Gr:17    310B</v>
      </c>
      <c r="O25" s="38">
        <f ca="1">IF(O16=1,'Jour 1'!$G$8,IF(O16=2,'Jour 2'!$G$8,IF(O16=3,'Jour 3'!$G$8,IF(O16=4,'Jour 4'!$G$8,IF(O16=5,'Jour 5'!$G$8,IF(O16=6,'Jour 6'!$G$8,IF(O16=7,'Jour 7'!$G$8,IF(O16=8,'Jour 8'!$G$8,IF(O16=9,'Jour 9'!$G$8,"")))))))))</f>
        <v>0</v>
      </c>
      <c r="Q25" s="104" t="s">
        <v>43</v>
      </c>
      <c r="R25" s="37" t="str">
        <f ca="1">IF(W16=1,'Jour 1'!$B$8,IF(W16=2,'Jour 2'!$B$8,IF(W16=3,'Jour 3'!$B$8,IF(W16=4,'Jour 4'!$B$8,IF(W16=5,'Jour 5'!$B$8,IF(W16=6,'Jour 6'!$B$8,IF(W16=7,'Jour 7'!$B$8,IF(W16=8,'Jour 8'!$B$8,IF(W16=9,'Jour 9'!$B$8,"")))))))))</f>
        <v>SC. Techno IV Gr: 15</v>
      </c>
      <c r="S25" s="37" t="str">
        <f ca="1">IF(W16=1,'Jour 1'!$C$8,IF(W16=2,'Jour 2'!$C$8,IF(W16=3,'Jour 3'!$C$8,IF(W16=4,'Jour 4'!$C$8,IF(W16=5,'Jour 5'!$C$8,IF(W16=6,'Jour 6'!$C$8,IF(W16=7,'Jour 7'!$C$8,IF(W16=8,'Jour 8'!$C$8,IF(W16=9,'Jour 9'!$C$8,"")))))))))</f>
        <v>Sc.Techno III Gr: 14</v>
      </c>
      <c r="T25" s="37" t="str">
        <f ca="1">IF(W16=1,'Jour 1'!$D$8,IF(W16=2,'Jour 2'!$D$8,IF(W16=3,'Jour 3'!$D$8,IF(W16=4,'Jour 4'!$D$8,IF(W16=5,'Jour 5'!$D$8,IF(W16=6,'Jour 6'!$D$8,IF(W16=7,'Jour 7'!$D$8,IF(W16=8,'Jour 8'!$D$8,IF(W16=9,'Jour 9'!$D$8,"")))))))))</f>
        <v>Sc. Techno II Gr:14</v>
      </c>
      <c r="U25" s="37">
        <f ca="1">IF(W16=1,'Jour 1'!$E$8,IF(W16=2,'Jour 2'!$E$8,IF(W16=3,'Jour 3'!$E$8,IF(W16=4,'Jour 4'!$E$8,IF(W16=5,'Jour 5'!$E$8,IF(W16=6,'Jour 6'!$E$8,IF(W16=7,'Jour 7'!$E$8,IF(W16=8,'Jour 8'!$E$8,IF(W16=9,'Jour 9'!$E$8,"")))))))))</f>
        <v>0</v>
      </c>
      <c r="V25" s="37">
        <f ca="1">IF(W16=1,'Jour 1'!$F$8,IF(W16=2,'Jour 2'!$F$8,IF(W16=3,'Jour 3'!$F$8,IF(W16=4,'Jour 4'!$F$8,IF(W16=5,'Jour 5'!$F$8,IF(W16=6,'Jour 6'!$F$8,IF(W16=7,'Jour 7'!$F$8,IF(W16=8,'Jour 8'!$F$8,IF(W16=9,'Jour 9'!$F$8,"")))))))))</f>
        <v>0</v>
      </c>
      <c r="W25" s="38">
        <f ca="1">IF(W16=1,'Jour 1'!$G$8,IF(W16=2,'Jour 2'!$G$8,IF(W16=3,'Jour 3'!$G$8,IF(W16=4,'Jour 4'!$G$8,IF(W16=5,'Jour 5'!$G$8,IF(W16=6,'Jour 6'!$G$8,IF(W16=7,'Jour 7'!$G$8,IF(W16=8,'Jour 8'!$G$8,IF(W16=9,'Jour 9'!$G$8,"")))))))))</f>
        <v>0</v>
      </c>
      <c r="Y25" s="104" t="s">
        <v>43</v>
      </c>
      <c r="Z25" s="37" t="str">
        <f ca="1">IF(AE16=1,'Jour 1'!$B$8,IF(AE16=2,'Jour 2'!$B$8,IF(AE16=3,'Jour 3'!$B$8,IF(AE16=4,'Jour 4'!$B$8,IF(AE16=5,'Jour 5'!$B$8,IF(AE16=6,'Jour 6'!$B$8,IF(AE16=7,'Jour 7'!$B$8,IF(AE16=8,'Jour 8'!$B$8,IF(AE16=9,'Jour 9'!$B$8,"")))))))))</f>
        <v>SC. Techno IV Gr: 12</v>
      </c>
      <c r="AA25" s="37" t="str">
        <f ca="1">IF(AE16=1,'Jour 1'!$C$8,IF(AE16=2,'Jour 2'!$C$8,IF(AE16=3,'Jour 3'!$C$8,IF(AE16=4,'Jour 4'!$C$8,IF(AE16=5,'Jour 5'!$C$8,IF(AE16=6,'Jour 6'!$C$8,IF(AE16=7,'Jour 7'!$C$8,IF(AE16=8,'Jour 8'!$C$8,IF(AE16=9,'Jour 9'!$C$8,"")))))))))</f>
        <v>Sc.Techno III Gr: 11</v>
      </c>
      <c r="AB25" s="37" t="str">
        <f ca="1">IF(AE16=1,'Jour 1'!$D$8,IF(AE16=2,'Jour 2'!$D$8,IF(AE16=3,'Jour 3'!$D$8,IF(AE16=4,'Jour 4'!$D$8,IF(AE16=5,'Jour 5'!$D$8,IF(AE16=6,'Jour 6'!$D$8,IF(AE16=7,'Jour 7'!$D$8,IF(AE16=8,'Jour 8'!$D$8,IF(AE16=9,'Jour 9'!$D$8,"")))))))))</f>
        <v>Sc. Techno II Gr:13</v>
      </c>
      <c r="AC25" s="37">
        <f ca="1">IF(AE16=1,'Jour 1'!$E$8,IF(AE16=2,'Jour 2'!$E$8,IF(AE16=3,'Jour 3'!$E$8,IF(AE16=4,'Jour 4'!$E$8,IF(AE16=5,'Jour 5'!$E$8,IF(AE16=6,'Jour 6'!$E$8,IF(AE16=7,'Jour 7'!$E$8,IF(AE16=8,'Jour 8'!$E$8,IF(AE16=9,'Jour 9'!$E$8,"")))))))))</f>
        <v>0</v>
      </c>
      <c r="AD25" s="37">
        <f ca="1">IF(AE16=1,'Jour 1'!$F$8,IF(AE16=2,'Jour 2'!$F$8,IF(AE16=3,'Jour 3'!$F$8,IF(AE16=4,'Jour 4'!$F$8,IF(AE16=5,'Jour 5'!$F$8,IF(AE16=6,'Jour 6'!$F$8,IF(AE16=7,'Jour 7'!$F$8,IF(AE16=8,'Jour 8'!$F$8,IF(AE16=9,'Jour 9'!$F$8,"")))))))))</f>
        <v>0</v>
      </c>
      <c r="AE25" s="38">
        <f ca="1">IF(AE16=1,'Jour 1'!$G$8,IF(AE16=2,'Jour 2'!$G$8,IF(AE16=3,'Jour 3'!$G$8,IF(AE16=4,'Jour 4'!$G$8,IF(AE16=5,'Jour 5'!$G$8,IF(AE16=6,'Jour 6'!$G$8,IF(AE16=7,'Jour 7'!$G$8,IF(AE16=8,'Jour 8'!$G$8,IF(AE16=9,'Jour 9'!$G$8,"")))))))))</f>
        <v>0</v>
      </c>
      <c r="AG25" s="104" t="s">
        <v>43</v>
      </c>
      <c r="AH25" s="37" t="str">
        <f ca="1">IF(AM16=1,'Jour 1'!$B$8,IF(AM16=2,'Jour 2'!$B$8,IF(AM16=3,'Jour 3'!$B$8,IF(AM16=4,'Jour 4'!$B$8,IF(AM16=5,'Jour 5'!$B$8,IF(AM16=6,'Jour 6'!$B$8,IF(AM16=7,'Jour 7'!$B$8,IF(AM16=8,'Jour 8'!$B$8,IF(AM16=9,'Jour 9'!$B$8,"")))))))))</f>
        <v>SC. Techno IV Gr: 13</v>
      </c>
      <c r="AI25" s="37" t="str">
        <f ca="1">IF(AM16=1,'Jour 1'!$C$8,IF(AM16=2,'Jour 2'!$C$8,IF(AM16=3,'Jour 3'!$C$8,IF(AM16=4,'Jour 4'!$C$8,IF(AM16=5,'Jour 5'!$C$8,IF(AM16=6,'Jour 6'!$C$8,IF(AM16=7,'Jour 7'!$C$8,IF(AM16=8,'Jour 8'!$C$8,IF(AM16=9,'Jour 9'!$C$8,"")))))))))</f>
        <v>Sc.Techno III Gr: 11</v>
      </c>
      <c r="AJ25" s="37" t="str">
        <f ca="1">IF(AM16=1,'Jour 1'!$D$8,IF(AM16=2,'Jour 2'!$D$8,IF(AM16=3,'Jour 3'!$D$8,IF(AM16=4,'Jour 4'!$D$8,IF(AM16=5,'Jour 5'!$D$8,IF(AM16=6,'Jour 6'!$D$8,IF(AM16=7,'Jour 7'!$D$8,IF(AM16=8,'Jour 8'!$D$8,IF(AM16=9,'Jour 9'!$D$8,"")))))))))</f>
        <v>Sc. Techno I Gr:11</v>
      </c>
      <c r="AK25" s="37">
        <f ca="1">IF(AM16=1,'Jour 1'!$E$8,IF(AM16=2,'Jour 2'!$E$8,IF(AM16=3,'Jour 3'!$E$8,IF(AM16=4,'Jour 4'!$E$8,IF(AM16=5,'Jour 5'!$E$8,IF(AM16=6,'Jour 6'!$E$8,IF(AM16=7,'Jour 7'!$E$8,IF(AM16=8,'Jour 8'!$E$8,IF(AM16=9,'Jour 9'!$E$8,"")))))))))</f>
        <v>0</v>
      </c>
      <c r="AL25" s="37">
        <f ca="1">IF(AM16=1,'Jour 1'!$F$8,IF(AM16=2,'Jour 2'!$F$8,IF(AM16=3,'Jour 3'!$F$8,IF(AM16=4,'Jour 4'!$F$8,IF(AM16=5,'Jour 5'!$F$8,IF(AM16=6,'Jour 6'!$F$8,IF(AM16=7,'Jour 7'!$F$8,IF(AM16=8,'Jour 8'!$F$8,IF(AM16=9,'Jour 9'!$F$8,"")))))))))</f>
        <v>0</v>
      </c>
      <c r="AM25" s="38">
        <f ca="1">IF(AM16=1,'Jour 1'!$G$8,IF(AM16=2,'Jour 2'!$G$8,IF(AM16=3,'Jour 3'!$G$8,IF(AM16=4,'Jour 4'!$G$8,IF(AM16=5,'Jour 5'!$G$8,IF(AM16=6,'Jour 6'!$G$8,IF(AM16=7,'Jour 7'!$G$8,IF(AM16=8,'Jour 8'!$G$8,IF(AM16=9,'Jour 9'!$G$8,"")))))))))</f>
        <v>0</v>
      </c>
      <c r="AP25" s="113"/>
    </row>
    <row r="26" spans="1:48" ht="107.85" customHeight="1" x14ac:dyDescent="0.25">
      <c r="A26" s="105"/>
      <c r="B26" s="39"/>
      <c r="C26" s="39"/>
      <c r="D26" s="39"/>
      <c r="E26" s="39"/>
      <c r="F26" s="39"/>
      <c r="G26" s="40"/>
      <c r="H26" s="84"/>
      <c r="I26" s="105"/>
      <c r="J26" s="39"/>
      <c r="K26" s="39"/>
      <c r="L26" s="39"/>
      <c r="M26" s="39"/>
      <c r="N26" s="39"/>
      <c r="O26" s="40"/>
      <c r="P26" s="84"/>
      <c r="Q26" s="105"/>
      <c r="R26" s="39"/>
      <c r="S26" s="39"/>
      <c r="T26" s="39"/>
      <c r="U26" s="39"/>
      <c r="V26" s="39"/>
      <c r="W26" s="40"/>
      <c r="X26" s="84"/>
      <c r="Y26" s="105"/>
      <c r="Z26" s="39"/>
      <c r="AA26" s="39"/>
      <c r="AB26" s="39"/>
      <c r="AC26" s="39"/>
      <c r="AD26" s="39"/>
      <c r="AE26" s="40"/>
      <c r="AF26" s="84"/>
      <c r="AG26" s="105"/>
      <c r="AH26" s="39"/>
      <c r="AI26" s="39"/>
      <c r="AJ26" s="39"/>
      <c r="AK26" s="39"/>
      <c r="AL26" s="39"/>
      <c r="AM26" s="40"/>
      <c r="AN26" s="84"/>
      <c r="AO26" s="84"/>
      <c r="AP26" s="113"/>
    </row>
    <row r="27" spans="1:48" ht="32.25" customHeight="1" x14ac:dyDescent="0.25">
      <c r="A27" s="104" t="s">
        <v>44</v>
      </c>
      <c r="B27" s="37" t="str">
        <f ca="1">IF(G16=1,'Jour 1'!$B$10,IF(G16=2,'Jour 2'!$B$10,IF(G16=3,'Jour 3'!$B$10,IF(G16=4,'Jour 4'!$B$10,IF(G16=5,'Jour 5'!$B$10,IF(G16=6,'Jour 6'!$B$10,IF(G16=7,'Jour 7'!$B$10,IF(G16=8,'Jour 8'!$B$10,IF(G16=9,'Jour 9'!$B$10,"")))))))))</f>
        <v/>
      </c>
      <c r="C27" s="37" t="str">
        <f ca="1">IF(G16=1,'Jour 1'!$C$10,IF(G16=2,'Jour 2'!$C$10,IF(G16=3,'Jour 3'!$C$10,IF(G16=4,'Jour 4'!$C$10,IF(G16=5,'Jour 5'!$C$10,IF(G16=6,'Jour 6'!$C$10,IF(G16=7,'Jour 7'!$C$10,IF(G16=8,'Jour 8'!$C$10,IF(G16=9,'Jour 9'!$C$10,"")))))))))</f>
        <v/>
      </c>
      <c r="D27" s="37" t="str">
        <f ca="1">IF(G16=1,'Jour 1'!$D$10,IF(G16=2,'Jour 2'!$D$10,IF(G16=3,'Jour 3'!$D$10,IF(G16=4,'Jour 4'!$D$10,IF(G16=5,'Jour 5'!$D$10,IF(G16=6,'Jour 6'!$D$10,IF(G16=7,'Jour 7'!$D$10,IF(G16=8,'Jour 8'!$D$10,IF(G16=9,'Jour 9'!$D$10,"")))))))))</f>
        <v/>
      </c>
      <c r="E27" s="37" t="str">
        <f ca="1">IF(G16=1,'Jour 1'!$E$10,IF(G16=2,'Jour 2'!$E$10,IF(G16=3,'Jour 3'!$E$10,IF(G16=4,'Jour 4'!$E$10,IF(G16=5,'Jour 5'!$E$10,IF(G16=6,'Jour 6'!$E$10,IF(G16=7,'Jour 7'!$E$10,IF(G16=8,'Jour 8'!$E$10,IF(G16=9,'Jour 9'!$E$10,"")))))))))</f>
        <v/>
      </c>
      <c r="F27" s="37" t="str">
        <f ca="1">IF(G16=1,'Jour 1'!$F$10,IF(G16=2,'Jour 2'!$F$10,IF(G16=3,'Jour 3'!$F$10,IF(G16=4,'Jour 4'!$F$10,IF(G16=5,'Jour 5'!$F$10,IF(G16=6,'Jour 6'!$F$10,IF(G16=7,'Jour 7'!$F$10,IF(G16=8,'Jour 8'!$F$10,IF(G16=9,'Jour 9'!$F$10,"")))))))))</f>
        <v/>
      </c>
      <c r="G27" s="38" t="str">
        <f ca="1">IF(G16=1,'Jour 1'!$G$10,IF(G16=2,'Jour 2'!$G$10,IF(G16=3,'Jour 3'!$G$10,IF(G16=4,'Jour 4'!$G$10,IF(G16=5,'Jour 5'!$G$10,IF(G16=6,'Jour 6'!$G$10,IF(G16=7,'Jour 7'!$G$10,IF(G16=8,'Jour 8'!$G$10,IF(G16=9,'Jour 9'!$G$10,"")))))))))</f>
        <v/>
      </c>
      <c r="I27" s="104" t="s">
        <v>44</v>
      </c>
      <c r="J27" s="37" t="str">
        <f ca="1">IF(O16=1,'Jour 1'!$B$10,IF(O16=2,'Jour 2'!$B$10,IF(O16=3,'Jour 3'!$B$10,IF(O16=4,'Jour 4'!$B$10,IF(O16=5,'Jour 5'!$B$10,IF(O16=6,'Jour 6'!$B$10,IF(O16=7,'Jour 7'!$B$10,IF(O16=8,'Jour 8'!$B$10,IF(O16=9,'Jour 9'!$B$10,"")))))))))</f>
        <v>SC. Techno IV Gr: 11</v>
      </c>
      <c r="K27" s="37" t="str">
        <f ca="1">IF(O16=1,'Jour 1'!$C$10,IF(O16=2,'Jour 2'!$C$10,IF(O16=3,'Jour 3'!$C$10,IF(O16=4,'Jour 4'!$C$10,IF(O16=5,'Jour 5'!$C$10,IF(O16=6,'Jour 6'!$C$10,IF(O16=7,'Jour 7'!$C$10,IF(O16=8,'Jour 8'!$C$10,IF(O16=9,'Jour 9'!$C$10,"")))))))))</f>
        <v>Sc.Techno III Gr: 13</v>
      </c>
      <c r="L27" s="37" t="str">
        <f ca="1">IF(O16=1,'Jour 1'!$D$10,IF(O16=2,'Jour 2'!$D$10,IF(O16=3,'Jour 3'!$D$10,IF(O16=4,'Jour 4'!$D$10,IF(O16=5,'Jour 5'!$D$10,IF(O16=6,'Jour 6'!$D$10,IF(O16=7,'Jour 7'!$D$10,IF(O16=8,'Jour 8'!$D$10,IF(O16=9,'Jour 9'!$D$10,"")))))))))</f>
        <v>Sc. Techno II Gr:17</v>
      </c>
      <c r="M27" s="37">
        <f ca="1">IF(O16=1,'Jour 1'!$E$10,IF(O16=2,'Jour 2'!$E$10,IF(O16=3,'Jour 3'!$E$10,IF(O16=4,'Jour 4'!$E$10,IF(O16=5,'Jour 5'!$E$10,IF(O16=6,'Jour 6'!$E$10,IF(O16=7,'Jour 7'!$E$10,IF(O16=8,'Jour 8'!$E$10,IF(O16=9,'Jour 9'!$E$10,"")))))))))</f>
        <v>0</v>
      </c>
      <c r="N27" s="37" t="str">
        <f ca="1">IF(O16=1,'Jour 1'!$F$10,IF(O16=2,'Jour 2'!$F$10,IF(O16=3,'Jour 3'!$F$10,IF(O16=4,'Jour 4'!$F$10,IF(O16=5,'Jour 5'!$F$10,IF(O16=6,'Jour 6'!$F$10,IF(O16=7,'Jour 7'!$F$10,IF(O16=8,'Jour 8'!$F$10,IF(O16=9,'Jour 9'!$F$10,"")))))))))</f>
        <v>Sc. Techno I Gr:13   318</v>
      </c>
      <c r="O27" s="38">
        <f ca="1">IF(O16=1,'Jour 1'!$G$10,IF(O16=2,'Jour 2'!$G$10,IF(O16=3,'Jour 3'!$G$10,IF(O16=4,'Jour 4'!$G$10,IF(O16=5,'Jour 5'!$G$10,IF(O16=6,'Jour 6'!$G$10,IF(O16=7,'Jour 7'!$G$10,IF(O16=8,'Jour 8'!$G$10,IF(O16=9,'Jour 9'!$G$10,"")))))))))</f>
        <v>0</v>
      </c>
      <c r="Q27" s="104" t="s">
        <v>44</v>
      </c>
      <c r="R27" s="37" t="str">
        <f ca="1">IF(W16=1,'Jour 1'!$B$10,IF(W16=2,'Jour 2'!$B$10,IF(W16=3,'Jour 3'!$B$10,IF(W16=4,'Jour 4'!$B$10,IF(W16=5,'Jour 5'!$B$10,IF(W16=6,'Jour 6'!$B$10,IF(W16=7,'Jour 7'!$B$10,IF(W16=8,'Jour 8'!$B$10,IF(W16=9,'Jour 9'!$B$10,"")))))))))</f>
        <v>SC. Env IV Gr:01</v>
      </c>
      <c r="S27" s="37" t="str">
        <f ca="1">IF(W16=1,'Jour 1'!$C$10,IF(W16=2,'Jour 2'!$C$10,IF(W16=3,'Jour 3'!$C$10,IF(W16=4,'Jour 4'!$C$10,IF(W16=5,'Jour 5'!$C$10,IF(W16=6,'Jour 6'!$C$10,IF(W16=7,'Jour 7'!$C$10,IF(W16=8,'Jour 8'!$C$10,IF(W16=9,'Jour 9'!$C$10,"")))))))))</f>
        <v>Sc.Techno III Gr: 13</v>
      </c>
      <c r="T27" s="37" t="str">
        <f ca="1">IF(W16=1,'Jour 1'!$D$10,IF(W16=2,'Jour 2'!$D$10,IF(W16=3,'Jour 3'!$D$10,IF(W16=4,'Jour 4'!$D$10,IF(W16=5,'Jour 5'!$D$10,IF(W16=6,'Jour 6'!$D$10,IF(W16=7,'Jour 7'!$D$10,IF(W16=8,'Jour 8'!$D$10,IF(W16=9,'Jour 9'!$D$10,"")))))))))</f>
        <v>Sc. Techno I Gr:11</v>
      </c>
      <c r="U27" s="37">
        <f ca="1">IF(W16=1,'Jour 1'!$E$10,IF(W16=2,'Jour 2'!$E$10,IF(W16=3,'Jour 3'!$E$10,IF(W16=4,'Jour 4'!$E$10,IF(W16=5,'Jour 5'!$E$10,IF(W16=6,'Jour 6'!$E$10,IF(W16=7,'Jour 7'!$E$10,IF(W16=8,'Jour 8'!$E$10,IF(W16=9,'Jour 9'!$E$10,"")))))))))</f>
        <v>0</v>
      </c>
      <c r="V27" s="37" t="str">
        <f ca="1">IF(W16=1,'Jour 1'!$F$10,IF(W16=2,'Jour 2'!$F$10,IF(W16=3,'Jour 3'!$F$10,IF(W16=4,'Jour 4'!$F$10,IF(W16=5,'Jour 5'!$F$10,IF(W16=6,'Jour 6'!$F$10,IF(W16=7,'Jour 7'!$F$10,IF(W16=8,'Jour 8'!$F$10,IF(W16=9,'Jour 9'!$F$10,"")))))))))</f>
        <v>Sc. Techno I Gr:16   312</v>
      </c>
      <c r="W27" s="38">
        <f ca="1">IF(W16=1,'Jour 1'!$G$10,IF(W16=2,'Jour 2'!$G$10,IF(W16=3,'Jour 3'!$G$10,IF(W16=4,'Jour 4'!$G$10,IF(W16=5,'Jour 5'!$G$10,IF(W16=6,'Jour 6'!$G$10,IF(W16=7,'Jour 7'!$G$10,IF(W16=8,'Jour 8'!$G$10,IF(W16=9,'Jour 9'!$G$10,"")))))))))</f>
        <v>0</v>
      </c>
      <c r="Y27" s="104" t="s">
        <v>44</v>
      </c>
      <c r="Z27" s="37" t="str">
        <f ca="1">IF(AE16=1,'Jour 1'!$B$10,IF(AE16=2,'Jour 2'!$B$10,IF(AE16=3,'Jour 3'!$B$10,IF(AE16=4,'Jour 4'!$B$10,IF(AE16=5,'Jour 5'!$B$10,IF(AE16=6,'Jour 6'!$B$10,IF(AE16=7,'Jour 7'!$B$10,IF(AE16=8,'Jour 8'!$B$10,IF(AE16=9,'Jour 9'!$B$10,"")))))))))</f>
        <v>SC. Env IV Gr:02</v>
      </c>
      <c r="AA27" s="37" t="str">
        <f ca="1">IF(AE16=1,'Jour 1'!$C$10,IF(AE16=2,'Jour 2'!$C$10,IF(AE16=3,'Jour 3'!$C$10,IF(AE16=4,'Jour 4'!$C$10,IF(AE16=5,'Jour 5'!$C$10,IF(AE16=6,'Jour 6'!$C$10,IF(AE16=7,'Jour 7'!$C$10,IF(AE16=8,'Jour 8'!$C$10,IF(AE16=9,'Jour 9'!$C$10,"")))))))))</f>
        <v>Physique   gr: 01</v>
      </c>
      <c r="AB27" s="37" t="str">
        <f ca="1">IF(AE16=1,'Jour 1'!$D$10,IF(AE16=2,'Jour 2'!$D$10,IF(AE16=3,'Jour 3'!$D$10,IF(AE16=4,'Jour 4'!$D$10,IF(AE16=5,'Jour 5'!$D$10,IF(AE16=6,'Jour 6'!$D$10,IF(AE16=7,'Jour 7'!$D$10,IF(AE16=8,'Jour 8'!$D$10,IF(AE16=9,'Jour 9'!$D$10,"")))))))))</f>
        <v>Sc. Techno II Gr:15</v>
      </c>
      <c r="AC27" s="37">
        <f ca="1">IF(AE16=1,'Jour 1'!$E$10,IF(AE16=2,'Jour 2'!$E$10,IF(AE16=3,'Jour 3'!$E$10,IF(AE16=4,'Jour 4'!$E$10,IF(AE16=5,'Jour 5'!$E$10,IF(AE16=6,'Jour 6'!$E$10,IF(AE16=7,'Jour 7'!$E$10,IF(AE16=8,'Jour 8'!$E$10,IF(AE16=9,'Jour 9'!$E$10,"")))))))))</f>
        <v>0</v>
      </c>
      <c r="AD27" s="37">
        <f ca="1">IF(AE16=1,'Jour 1'!$F$10,IF(AE16=2,'Jour 2'!$F$10,IF(AE16=3,'Jour 3'!$F$10,IF(AE16=4,'Jour 4'!$F$10,IF(AE16=5,'Jour 5'!$F$10,IF(AE16=6,'Jour 6'!$F$10,IF(AE16=7,'Jour 7'!$F$10,IF(AE16=8,'Jour 8'!$F$10,IF(AE16=9,'Jour 9'!$F$10,"")))))))))</f>
        <v>0</v>
      </c>
      <c r="AE27" s="38">
        <f ca="1">IF(AE16=1,'Jour 1'!$G$10,IF(AE16=2,'Jour 2'!$G$10,IF(AE16=3,'Jour 3'!$G$10,IF(AE16=4,'Jour 4'!$G$10,IF(AE16=5,'Jour 5'!$G$10,IF(AE16=6,'Jour 6'!$G$10,IF(AE16=7,'Jour 7'!$G$10,IF(AE16=8,'Jour 8'!$G$10,IF(AE16=9,'Jour 9'!$G$10,"")))))))))</f>
        <v>0</v>
      </c>
      <c r="AG27" s="104" t="s">
        <v>44</v>
      </c>
      <c r="AH27" s="37" t="str">
        <f ca="1">IF(AM16=1,'Jour 1'!$B$10,IF(AM16=2,'Jour 2'!$B$10,IF(AM16=3,'Jour 3'!$B$10,IF(AM16=4,'Jour 4'!$B$10,IF(AM16=5,'Jour 5'!$B$10,IF(AM16=6,'Jour 6'!$B$10,IF(AM16=7,'Jour 7'!$B$10,IF(AM16=8,'Jour 8'!$B$10,IF(AM16=9,'Jour 9'!$B$10,"")))))))))</f>
        <v>SC. Techno IV Gr: 15</v>
      </c>
      <c r="AI27" s="37" t="str">
        <f ca="1">IF(AM16=1,'Jour 1'!$C$10,IF(AM16=2,'Jour 2'!$C$10,IF(AM16=3,'Jour 3'!$C$10,IF(AM16=4,'Jour 4'!$C$10,IF(AM16=5,'Jour 5'!$C$10,IF(AM16=6,'Jour 6'!$C$10,IF(AM16=7,'Jour 7'!$C$10,IF(AM16=8,'Jour 8'!$C$10,IF(AM16=9,'Jour 9'!$C$10,"")))))))))</f>
        <v>Sc.Techno III Gr: 14</v>
      </c>
      <c r="AJ27" s="37" t="str">
        <f ca="1">IF(AM16=1,'Jour 1'!$D$10,IF(AM16=2,'Jour 2'!$D$10,IF(AM16=3,'Jour 3'!$D$10,IF(AM16=4,'Jour 4'!$D$10,IF(AM16=5,'Jour 5'!$D$10,IF(AM16=6,'Jour 6'!$D$10,IF(AM16=7,'Jour 7'!$D$10,IF(AM16=8,'Jour 8'!$D$10,IF(AM16=9,'Jour 9'!$D$10,"")))))))))</f>
        <v>Sc. Techno I Gr:14</v>
      </c>
      <c r="AK27" s="37">
        <f ca="1">IF(AM16=1,'Jour 1'!$E$10,IF(AM16=2,'Jour 2'!$E$10,IF(AM16=3,'Jour 3'!$E$10,IF(AM16=4,'Jour 4'!$E$10,IF(AM16=5,'Jour 5'!$E$10,IF(AM16=6,'Jour 6'!$E$10,IF(AM16=7,'Jour 7'!$E$10,IF(AM16=8,'Jour 8'!$E$10,IF(AM16=9,'Jour 9'!$E$10,"")))))))))</f>
        <v>0</v>
      </c>
      <c r="AL27" s="37">
        <f ca="1">IF(AM16=1,'Jour 1'!$F$10,IF(AM16=2,'Jour 2'!$F$10,IF(AM16=3,'Jour 3'!$F$10,IF(AM16=4,'Jour 4'!$F$10,IF(AM16=5,'Jour 5'!$F$10,IF(AM16=6,'Jour 6'!$F$10,IF(AM16=7,'Jour 7'!$F$10,IF(AM16=8,'Jour 8'!$F$10,IF(AM16=9,'Jour 9'!$F$10,"")))))))))</f>
        <v>0</v>
      </c>
      <c r="AM27" s="38">
        <f ca="1">IF(AM16=1,'Jour 1'!$G$10,IF(AM16=2,'Jour 2'!$G$10,IF(AM16=3,'Jour 3'!$G$10,IF(AM16=4,'Jour 4'!$G$10,IF(AM16=5,'Jour 5'!$G$10,IF(AM16=6,'Jour 6'!$G$10,IF(AM16=7,'Jour 7'!$G$10,IF(AM16=8,'Jour 8'!$G$10,IF(AM16=9,'Jour 9'!$G$10,"")))))))))</f>
        <v>0</v>
      </c>
      <c r="AP27" s="113"/>
    </row>
    <row r="28" spans="1:48" ht="107.85" customHeight="1" x14ac:dyDescent="0.25">
      <c r="A28" s="106"/>
      <c r="B28" s="41"/>
      <c r="C28" s="41"/>
      <c r="D28" s="41"/>
      <c r="E28" s="41"/>
      <c r="F28" s="41"/>
      <c r="G28" s="42"/>
      <c r="H28" s="84"/>
      <c r="I28" s="106"/>
      <c r="J28" s="41"/>
      <c r="K28" s="41"/>
      <c r="L28" s="41"/>
      <c r="M28" s="41"/>
      <c r="N28" s="41"/>
      <c r="O28" s="42"/>
      <c r="P28" s="84"/>
      <c r="Q28" s="106"/>
      <c r="R28" s="41"/>
      <c r="S28" s="41"/>
      <c r="T28" s="41"/>
      <c r="U28" s="41"/>
      <c r="V28" s="41"/>
      <c r="W28" s="42"/>
      <c r="X28" s="84"/>
      <c r="Y28" s="106"/>
      <c r="Z28" s="41"/>
      <c r="AA28" s="41"/>
      <c r="AB28" s="41"/>
      <c r="AC28" s="41"/>
      <c r="AD28" s="41"/>
      <c r="AE28" s="42"/>
      <c r="AF28" s="84"/>
      <c r="AG28" s="106"/>
      <c r="AH28" s="41"/>
      <c r="AI28" s="41"/>
      <c r="AJ28" s="41"/>
      <c r="AK28" s="41"/>
      <c r="AL28" s="41"/>
      <c r="AM28" s="42"/>
      <c r="AN28" s="84"/>
      <c r="AO28" s="84"/>
      <c r="AP28" s="114"/>
    </row>
    <row r="29" spans="1:48" ht="7.5" customHeight="1" x14ac:dyDescent="0.25"/>
    <row r="30" spans="1:48" ht="27" customHeight="1" x14ac:dyDescent="0.25">
      <c r="A30" s="91" t="s">
        <v>35</v>
      </c>
      <c r="B30" s="107" t="s">
        <v>12</v>
      </c>
      <c r="C30" s="107"/>
      <c r="D30" s="107"/>
      <c r="E30" s="107"/>
      <c r="F30" s="108" t="s">
        <v>36</v>
      </c>
      <c r="G30" s="109" cm="1">
        <f t="array" aca="1" ref="G30" ca="1">OFFSET(INDEX(Calendrier!$A:$H,MATCH(A31,Calendrier!$A:$A,0),MATCH(B30,Calendrier!$2:$2,0)),-1,0,-1,1)</f>
        <v>8</v>
      </c>
      <c r="H30" s="82"/>
      <c r="I30" s="91" t="s">
        <v>35</v>
      </c>
      <c r="J30" s="107" t="s">
        <v>13</v>
      </c>
      <c r="K30" s="107"/>
      <c r="L30" s="107"/>
      <c r="M30" s="107"/>
      <c r="N30" s="108" t="s">
        <v>36</v>
      </c>
      <c r="O30" s="109" cm="1">
        <f t="array" aca="1" ref="O30" ca="1">OFFSET(INDEX(Calendrier!$A:$H,MATCH(I31,Calendrier!$A:$A,0),MATCH(J30,Calendrier!$2:$2,0)),-1,0,-1,1)</f>
        <v>9</v>
      </c>
      <c r="P30" s="82"/>
      <c r="Q30" s="91" t="s">
        <v>35</v>
      </c>
      <c r="R30" s="107" t="s">
        <v>14</v>
      </c>
      <c r="S30" s="107"/>
      <c r="T30" s="107"/>
      <c r="U30" s="107"/>
      <c r="V30" s="108" t="s">
        <v>36</v>
      </c>
      <c r="W30" s="109" cm="1">
        <f t="array" aca="1" ref="W30" ca="1">OFFSET(INDEX(Calendrier!$A:$H,MATCH(Q31,Calendrier!$A:$A,0),MATCH(R30,Calendrier!$2:$2,0)),-1,0,-1,1)</f>
        <v>1</v>
      </c>
      <c r="X30" s="82"/>
      <c r="Y30" s="91" t="s">
        <v>35</v>
      </c>
      <c r="Z30" s="107" t="s">
        <v>15</v>
      </c>
      <c r="AA30" s="107"/>
      <c r="AB30" s="107"/>
      <c r="AC30" s="107"/>
      <c r="AD30" s="108" t="s">
        <v>36</v>
      </c>
      <c r="AE30" s="109" cm="1">
        <f t="array" aca="1" ref="AE30" ca="1">OFFSET(INDEX(Calendrier!$A:$H,MATCH(Y31,Calendrier!$A:$A,0),MATCH(Z30,Calendrier!$2:$2,0)),-1,0,-1,1)</f>
        <v>2</v>
      </c>
      <c r="AF30" s="82"/>
      <c r="AG30" s="91" t="s">
        <v>35</v>
      </c>
      <c r="AH30" s="107" t="s">
        <v>16</v>
      </c>
      <c r="AI30" s="107"/>
      <c r="AJ30" s="107"/>
      <c r="AK30" s="107"/>
      <c r="AL30" s="108" t="s">
        <v>36</v>
      </c>
      <c r="AM30" s="109" cm="1">
        <f t="array" aca="1" ref="AM30" ca="1">OFFSET(INDEX(Calendrier!$A:$H,MATCH(AG31,Calendrier!$A:$A,0),MATCH(AH30,Calendrier!$2:$2,0)),-1,0,-1,1)</f>
        <v>3</v>
      </c>
      <c r="AN30" s="82"/>
      <c r="AO30" s="82"/>
      <c r="AP30" s="112">
        <f>AG31</f>
        <v>3</v>
      </c>
    </row>
    <row r="31" spans="1:48" ht="21.75" customHeight="1" x14ac:dyDescent="0.25">
      <c r="A31" s="91">
        <f>A17+1</f>
        <v>3</v>
      </c>
      <c r="B31" s="77" t="s">
        <v>37</v>
      </c>
      <c r="C31" s="111">
        <f>INDEX(Calendrier!$A:$H,MATCH(A31,Calendrier!$A:$A,0),MATCH(Horaire!B30,Calendrier!$2:$2,0))</f>
        <v>45180</v>
      </c>
      <c r="D31" s="111"/>
      <c r="E31" s="111"/>
      <c r="F31" s="108"/>
      <c r="G31" s="109"/>
      <c r="H31" s="82"/>
      <c r="I31" s="91">
        <f>A31</f>
        <v>3</v>
      </c>
      <c r="J31" s="77" t="s">
        <v>37</v>
      </c>
      <c r="K31" s="111">
        <f>INDEX(Calendrier!$A:$H,MATCH(I31,Calendrier!$A:$A,0),MATCH(Horaire!J30,Calendrier!$2:$2,0))</f>
        <v>45181</v>
      </c>
      <c r="L31" s="111"/>
      <c r="M31" s="111"/>
      <c r="N31" s="108"/>
      <c r="O31" s="109"/>
      <c r="P31" s="82"/>
      <c r="Q31" s="91">
        <f>A31</f>
        <v>3</v>
      </c>
      <c r="R31" s="77" t="s">
        <v>37</v>
      </c>
      <c r="S31" s="111">
        <f>INDEX(Calendrier!$A:$H,MATCH(Q31,Calendrier!$A:$A,0),MATCH(Horaire!R30,Calendrier!$2:$2,0))</f>
        <v>45182</v>
      </c>
      <c r="T31" s="111"/>
      <c r="U31" s="111"/>
      <c r="V31" s="108"/>
      <c r="W31" s="109"/>
      <c r="X31" s="82"/>
      <c r="Y31" s="91">
        <f>A31</f>
        <v>3</v>
      </c>
      <c r="Z31" s="77" t="s">
        <v>37</v>
      </c>
      <c r="AA31" s="111">
        <f>INDEX(Calendrier!$A:$H,MATCH(Y31,Calendrier!$A:$A,0),MATCH(Horaire!Z30,Calendrier!$2:$2,0))</f>
        <v>45183</v>
      </c>
      <c r="AB31" s="111"/>
      <c r="AC31" s="111"/>
      <c r="AD31" s="108"/>
      <c r="AE31" s="109"/>
      <c r="AF31" s="82"/>
      <c r="AG31" s="91">
        <f>A31</f>
        <v>3</v>
      </c>
      <c r="AH31" s="77" t="s">
        <v>37</v>
      </c>
      <c r="AI31" s="111">
        <f>INDEX(Calendrier!$A:$H,MATCH(AG31,Calendrier!$A:$A,0),MATCH(Horaire!AH30,Calendrier!$2:$2,0))</f>
        <v>45184</v>
      </c>
      <c r="AJ31" s="111"/>
      <c r="AK31" s="111"/>
      <c r="AL31" s="108"/>
      <c r="AM31" s="109"/>
      <c r="AN31" s="82"/>
      <c r="AO31" s="82"/>
      <c r="AP31" s="113"/>
    </row>
    <row r="32" spans="1:48" x14ac:dyDescent="0.25">
      <c r="A32" s="46"/>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113"/>
    </row>
    <row r="33" spans="1:48" ht="33.75" customHeight="1" x14ac:dyDescent="0.25">
      <c r="B33" s="88">
        <v>309</v>
      </c>
      <c r="C33" s="89">
        <v>313</v>
      </c>
      <c r="D33" s="89">
        <v>316</v>
      </c>
      <c r="E33" s="89">
        <v>303</v>
      </c>
      <c r="F33" s="89" t="s">
        <v>38</v>
      </c>
      <c r="G33" s="90" t="s">
        <v>39</v>
      </c>
      <c r="H33" s="83"/>
      <c r="J33" s="88">
        <v>309</v>
      </c>
      <c r="K33" s="89">
        <v>313</v>
      </c>
      <c r="L33" s="89">
        <v>316</v>
      </c>
      <c r="M33" s="89">
        <v>303</v>
      </c>
      <c r="N33" s="89" t="s">
        <v>38</v>
      </c>
      <c r="O33" s="90" t="s">
        <v>39</v>
      </c>
      <c r="P33" s="83"/>
      <c r="R33" s="88">
        <v>309</v>
      </c>
      <c r="S33" s="89">
        <v>313</v>
      </c>
      <c r="T33" s="89">
        <v>316</v>
      </c>
      <c r="U33" s="89">
        <v>303</v>
      </c>
      <c r="V33" s="89" t="s">
        <v>38</v>
      </c>
      <c r="W33" s="90" t="s">
        <v>39</v>
      </c>
      <c r="X33" s="83"/>
      <c r="Z33" s="88">
        <v>309</v>
      </c>
      <c r="AA33" s="89">
        <v>313</v>
      </c>
      <c r="AB33" s="89">
        <v>316</v>
      </c>
      <c r="AC33" s="89">
        <v>303</v>
      </c>
      <c r="AD33" s="89" t="s">
        <v>38</v>
      </c>
      <c r="AE33" s="90" t="s">
        <v>39</v>
      </c>
      <c r="AF33" s="83"/>
      <c r="AH33" s="78">
        <v>309</v>
      </c>
      <c r="AI33" s="79">
        <v>313</v>
      </c>
      <c r="AJ33" s="79">
        <v>316</v>
      </c>
      <c r="AK33" s="79">
        <v>303</v>
      </c>
      <c r="AL33" s="79" t="s">
        <v>38</v>
      </c>
      <c r="AM33" s="80" t="s">
        <v>39</v>
      </c>
      <c r="AN33" s="83"/>
      <c r="AO33" s="83"/>
      <c r="AP33" s="113"/>
      <c r="AR33" s="81">
        <f ca="1">TODAY()+7</f>
        <v>45364</v>
      </c>
      <c r="AS33" s="81">
        <f t="shared" ref="AS33:AV33" ca="1" si="2">TODAY()+7</f>
        <v>45364</v>
      </c>
      <c r="AT33" s="81">
        <f t="shared" ca="1" si="2"/>
        <v>45364</v>
      </c>
      <c r="AU33" s="81">
        <f t="shared" ca="1" si="2"/>
        <v>45364</v>
      </c>
      <c r="AV33" s="81">
        <f t="shared" ca="1" si="2"/>
        <v>45364</v>
      </c>
    </row>
    <row r="34" spans="1:48" ht="32.25" customHeight="1" x14ac:dyDescent="0.25">
      <c r="A34" s="110" t="s">
        <v>40</v>
      </c>
      <c r="B34" s="85" t="str">
        <f ca="1">IF(G30=1,'Jour 1'!$B$3,IF(G30=2,'Jour 2'!$B$3,IF(G30=3,'Jour 3'!$B$3,IF(G30=4,'Jour 4'!$B$3,IF(G30=5,'Jour 5'!$B$3,IF(G30=6,'Jour 6'!$B$3,IF(G30=7,'Jour 7'!$B$3,IF(G30=8,'Jour 8'!$B$3,IF(G30=9,'Jour 9'!$B$3,"")))))))))</f>
        <v>SC. Env IV Gr:01</v>
      </c>
      <c r="C34" s="85" t="str">
        <f ca="1">IF(G30=1,'Jour 1'!$C$3,IF(G30=2,'Jour 2'!$C$3,IF(G30=3,'Jour 3'!$C$3,IF(G30=4,'Jour 4'!$C$3,IF(G30=5,'Jour 5'!$C$3,IF(G30=6,'Jour 6'!$C$3,IF(G30=7,'Jour 7'!$C$3,IF(G30=8,'Jour 8'!$C$3,IF(G30=9,'Jour 9'!$C$3,"")))))))))</f>
        <v>Sc. Techno I Gr:17</v>
      </c>
      <c r="D34" s="85" t="str">
        <f ca="1">IF(G30=1,'Jour 1'!$D$3,IF(G30=2,'Jour 2'!$D$3,IF(G30=3,'Jour 3'!$D$3,IF(G30=4,'Jour 4'!$D$3,IF(G30=5,'Jour 5'!$D$3,IF(G30=6,'Jour 6'!$D$3,IF(G30=7,'Jour 7'!$D$3,IF(G30=8,'Jour 8'!$D$3,IF(G30=9,'Jour 9'!$D$3,"")))))))))</f>
        <v>Sc. Techno II Gr:14</v>
      </c>
      <c r="E34" s="85">
        <f ca="1">IF(G30=1,'Jour 1'!$E$3,IF(G30=2,'Jour 2'!$E$3,IF(G30=3,'Jour 3'!$E$3,IF(G30=4,'Jour 4'!$E$3,IF(G30=5,'Jour 5'!$E$3,IF(G30=6,'Jour 6'!$E$3,IF(G30=7,'Jour 7'!$E$3,IF(G30=8,'Jour 8'!$E$3,IF(G30=9,'Jour 9'!$E$3,"")))))))))</f>
        <v>0</v>
      </c>
      <c r="F34" s="85">
        <f ca="1">IF(G30=1,'Jour 1'!$F$3,IF(G30=2,'Jour 2'!$F$3,IF(G30=3,'Jour 3'!$F$3,IF(G30=4,'Jour 4'!$F$3,IF(G30=5,'Jour 5'!$F$3,IF(G30=6,'Jour 6'!$F$3,IF(G30=7,'Jour 7'!$F$3,IF(G30=8,'Jour 8'!$F$3,IF(G30=9,'Jour 9'!$F$3,"")))))))))</f>
        <v>0</v>
      </c>
      <c r="G34" s="86">
        <f ca="1">IF(G30=1,'Jour 1'!$G$3,IF(G30=2,'Jour 2'!$G$3,IF(G30=3,'Jour 3'!$G$3,IF(G30=4,'Jour 4'!$G$3,IF(G30=5,'Jour 5'!$G$3,IF(G30=6,'Jour 6'!$G$3,IF(G30=7,'Jour 7'!$G$3,IF(G30=8,'Jour 8'!$G$3,IF(G30=9,'Jour 9'!$G$3,"")))))))))</f>
        <v>0</v>
      </c>
      <c r="I34" s="110" t="s">
        <v>40</v>
      </c>
      <c r="J34" s="85" t="str">
        <f ca="1">IF(O30=1,'Jour 1'!$B$3,IF(O30=2,'Jour 2'!$B$3,IF(O30=3,'Jour 3'!$B$3,IF(O30=4,'Jour 4'!$B$3,IF(O30=5,'Jour 5'!$B$3,IF(O30=6,'Jour 6'!$B$3,IF(O30=7,'Jour 7'!$B$3,IF(O30=8,'Jour 8'!$B$3,IF(O30=9,'Jour 9'!$B$3,"")))))))))</f>
        <v>SC. Env IV Gr:02</v>
      </c>
      <c r="K34" s="85" t="str">
        <f ca="1">IF(O30=1,'Jour 1'!$C$3,IF(O30=2,'Jour 2'!$C$3,IF(O30=3,'Jour 3'!$C$3,IF(O30=4,'Jour 4'!$C$3,IF(O30=5,'Jour 5'!$C$3,IF(O30=6,'Jour 6'!$C$3,IF(O30=7,'Jour 7'!$C$3,IF(O30=8,'Jour 8'!$C$3,IF(O30=9,'Jour 9'!$C$3,"")))))))))</f>
        <v>Physique   gr: 01</v>
      </c>
      <c r="L34" s="85" t="str">
        <f ca="1">IF(O30=1,'Jour 1'!$D$3,IF(O30=2,'Jour 2'!$D$3,IF(O30=3,'Jour 3'!$D$3,IF(O30=4,'Jour 4'!$D$3,IF(O30=5,'Jour 5'!$D$3,IF(O30=6,'Jour 6'!$D$3,IF(O30=7,'Jour 7'!$D$3,IF(O30=8,'Jour 8'!$D$3,IF(O30=9,'Jour 9'!$D$3,"")))))))))</f>
        <v>Sc. Techno I Gr:13</v>
      </c>
      <c r="M34" s="85">
        <f ca="1">IF(O30=1,'Jour 1'!$E$3,IF(O30=2,'Jour 2'!$E$3,IF(O30=3,'Jour 3'!$E$3,IF(O30=4,'Jour 4'!$E$3,IF(O30=5,'Jour 5'!$E$3,IF(O30=6,'Jour 6'!$E$3,IF(O30=7,'Jour 7'!$E$3,IF(O30=8,'Jour 8'!$E$3,IF(O30=9,'Jour 9'!$E$3,"")))))))))</f>
        <v>0</v>
      </c>
      <c r="N34" s="85">
        <f ca="1">IF(O30=1,'Jour 1'!$F$3,IF(O30=2,'Jour 2'!$F$3,IF(O30=3,'Jour 3'!$F$3,IF(O30=4,'Jour 4'!$F$3,IF(O30=5,'Jour 5'!$F$3,IF(O30=6,'Jour 6'!$F$3,IF(O30=7,'Jour 7'!$F$3,IF(O30=8,'Jour 8'!$F$3,IF(O30=9,'Jour 9'!$F$3,"")))))))))</f>
        <v>0</v>
      </c>
      <c r="O34" s="86">
        <f ca="1">IF(O30=1,'Jour 1'!$G$3,IF(O30=2,'Jour 2'!$G$3,IF(O30=3,'Jour 3'!$G$3,IF(O30=4,'Jour 4'!$G$3,IF(O30=5,'Jour 5'!$G$3,IF(O30=6,'Jour 6'!$G$3,IF(O30=7,'Jour 7'!$G$3,IF(O30=8,'Jour 8'!$G$3,IF(O30=9,'Jour 9'!$G$3,"")))))))))</f>
        <v>0</v>
      </c>
      <c r="Q34" s="110" t="s">
        <v>40</v>
      </c>
      <c r="R34" s="85" t="str">
        <f ca="1">IF(W30=1,'Jour 1'!$B$3,IF(W30=2,'Jour 2'!$B$3,IF(W30=3,'Jour 3'!$B$3,IF(W30=4,'Jour 4'!$B$3,IF(W30=5,'Jour 5'!$B$3,IF(W30=6,'Jour 6'!$B$3,IF(W30=7,'Jour 7'!$B$3,IF(W30=8,'Jour 8'!$B$3,IF(W30=9,'Jour 9'!$B$3,"")))))))))</f>
        <v>SC. Techno IV Gr: 15</v>
      </c>
      <c r="S34" s="85" t="str">
        <f ca="1">IF(W30=1,'Jour 1'!$C$3,IF(W30=2,'Jour 2'!$C$3,IF(W30=3,'Jour 3'!$C$3,IF(W30=4,'Jour 4'!$C$3,IF(W30=5,'Jour 5'!$C$3,IF(W30=6,'Jour 6'!$C$3,IF(W30=7,'Jour 7'!$C$3,IF(W30=8,'Jour 8'!$C$3,IF(W30=9,'Jour 9'!$C$3,"")))))))))</f>
        <v>Sc.Techno III Gr: 14</v>
      </c>
      <c r="T34" s="85" t="str">
        <f ca="1">IF(W30=1,'Jour 1'!$D$3,IF(W30=2,'Jour 2'!$D$3,IF(W30=3,'Jour 3'!$D$3,IF(W30=4,'Jour 4'!$D$3,IF(W30=5,'Jour 5'!$D$3,IF(W30=6,'Jour 6'!$D$3,IF(W30=7,'Jour 7'!$D$3,IF(W30=8,'Jour 8'!$D$3,IF(W30=9,'Jour 9'!$D$3,"")))))))))</f>
        <v>Sc. Techno II Gr:14</v>
      </c>
      <c r="U34" s="85">
        <f ca="1">IF(W30=1,'Jour 1'!$E$3,IF(W30=2,'Jour 2'!$E$3,IF(W30=3,'Jour 3'!$E$3,IF(W30=4,'Jour 4'!$E$3,IF(W30=5,'Jour 5'!$E$3,IF(W30=6,'Jour 6'!$E$3,IF(W30=7,'Jour 7'!$E$3,IF(W30=8,'Jour 8'!$E$3,IF(W30=9,'Jour 9'!$E$3,"")))))))))</f>
        <v>0</v>
      </c>
      <c r="V34" s="85">
        <f ca="1">IF(W30=1,'Jour 1'!$F$3,IF(W30=2,'Jour 2'!$F$3,IF(W30=3,'Jour 3'!$F$3,IF(W30=4,'Jour 4'!$F$3,IF(W30=5,'Jour 5'!$F$3,IF(W30=6,'Jour 6'!$F$3,IF(W30=7,'Jour 7'!$F$3,IF(W30=8,'Jour 8'!$F$3,IF(W30=9,'Jour 9'!$F$3,"")))))))))</f>
        <v>0</v>
      </c>
      <c r="W34" s="86">
        <f ca="1">IF(W30=1,'Jour 1'!$G$3,IF(W30=2,'Jour 2'!$G$3,IF(W30=3,'Jour 3'!$G$3,IF(W30=4,'Jour 4'!$G$3,IF(W30=5,'Jour 5'!$G$3,IF(W30=6,'Jour 6'!$G$3,IF(W30=7,'Jour 7'!$G$3,IF(W30=8,'Jour 8'!$G$3,IF(W30=9,'Jour 9'!$G$3,"")))))))))</f>
        <v>0</v>
      </c>
      <c r="Y34" s="110" t="s">
        <v>40</v>
      </c>
      <c r="Z34" s="85" t="str">
        <f ca="1">IF(AE30=1,'Jour 1'!$B$3,IF(AE30=2,'Jour 2'!$B$3,IF(AE30=3,'Jour 3'!$B$3,IF(AE30=4,'Jour 4'!$B$3,IF(AE30=5,'Jour 5'!$B$3,IF(AE30=6,'Jour 6'!$B$3,IF(AE30=7,'Jour 7'!$B$3,IF(AE30=8,'Jour 8'!$B$3,IF(AE30=9,'Jour 9'!$B$3,"")))))))))</f>
        <v>SC. Techno IV Gr: 12</v>
      </c>
      <c r="AA34" s="85" t="str">
        <f ca="1">IF(AE30=1,'Jour 1'!$C$3,IF(AE30=2,'Jour 2'!$C$3,IF(AE30=3,'Jour 3'!$C$3,IF(AE30=4,'Jour 4'!$C$3,IF(AE30=5,'Jour 5'!$C$3,IF(AE30=6,'Jour 6'!$C$3,IF(AE30=7,'Jour 7'!$C$3,IF(AE30=8,'Jour 8'!$C$3,IF(AE30=9,'Jour 9'!$C$3,"")))))))))</f>
        <v>Sc.Techno III Gr: 11</v>
      </c>
      <c r="AB34" s="85" t="str">
        <f ca="1">IF(AE30=1,'Jour 1'!$D$3,IF(AE30=2,'Jour 2'!$D$3,IF(AE30=3,'Jour 3'!$D$3,IF(AE30=4,'Jour 4'!$D$3,IF(AE30=5,'Jour 5'!$D$3,IF(AE30=6,'Jour 6'!$D$3,IF(AE30=7,'Jour 7'!$D$3,IF(AE30=8,'Jour 8'!$D$3,IF(AE30=9,'Jour 9'!$D$3,"")))))))))</f>
        <v>Sc. Techno I Gr:12</v>
      </c>
      <c r="AC34" s="85">
        <f ca="1">IF(AE30=1,'Jour 1'!$E$3,IF(AE30=2,'Jour 2'!$E$3,IF(AE30=3,'Jour 3'!$E$3,IF(AE30=4,'Jour 4'!$E$3,IF(AE30=5,'Jour 5'!$E$3,IF(AE30=6,'Jour 6'!$E$3,IF(AE30=7,'Jour 7'!$E$3,IF(AE30=8,'Jour 8'!$E$3,IF(AE30=9,'Jour 9'!$E$3,"")))))))))</f>
        <v>0</v>
      </c>
      <c r="AD34" s="85">
        <f ca="1">IF(AE30=1,'Jour 1'!$F$3,IF(AE30=2,'Jour 2'!$F$3,IF(AE30=3,'Jour 3'!$F$3,IF(AE30=4,'Jour 4'!$F$3,IF(AE30=5,'Jour 5'!$F$3,IF(AE30=6,'Jour 6'!$F$3,IF(AE30=7,'Jour 7'!$F$3,IF(AE30=8,'Jour 8'!$F$3,IF(AE30=9,'Jour 9'!$F$3,"")))))))))</f>
        <v>0</v>
      </c>
      <c r="AE34" s="86">
        <f ca="1">IF(AE30=1,'Jour 1'!$G$3,IF(AE30=2,'Jour 2'!$G$3,IF(AE30=3,'Jour 3'!$G$3,IF(AE30=4,'Jour 4'!$G$3,IF(AE30=5,'Jour 5'!$G$3,IF(AE30=6,'Jour 6'!$G$3,IF(AE30=7,'Jour 7'!$G$3,IF(AE30=8,'Jour 8'!$G$3,IF(AE30=9,'Jour 9'!$G$3,"")))))))))</f>
        <v>0</v>
      </c>
      <c r="AG34" s="110" t="s">
        <v>40</v>
      </c>
      <c r="AH34" s="85" t="str">
        <f ca="1">IF(AM30=1,'Jour 1'!$B$3,IF(AM30=2,'Jour 2'!$B$3,IF(AM30=3,'Jour 3'!$B$3,IF(AM30=4,'Jour 4'!$B$3,IF(AM30=5,'Jour 5'!$B$3,IF(AM30=6,'Jour 6'!$B$3,IF(AM30=7,'Jour 7'!$B$3,IF(AM30=8,'Jour 8'!$B$3,IF(AM30=9,'Jour 9'!$B$3,"")))))))))</f>
        <v>SC. Techno IV Gr: 13</v>
      </c>
      <c r="AI34" s="85" t="str">
        <f ca="1">IF(AM30=1,'Jour 1'!$C$3,IF(AM30=2,'Jour 2'!$C$3,IF(AM30=3,'Jour 3'!$C$3,IF(AM30=4,'Jour 4'!$C$3,IF(AM30=5,'Jour 5'!$C$3,IF(AM30=6,'Jour 6'!$C$3,IF(AM30=7,'Jour 7'!$C$3,IF(AM30=8,'Jour 8'!$C$3,IF(AM30=9,'Jour 9'!$C$3,"")))))))))</f>
        <v>Sc.Techno III Gr: 11</v>
      </c>
      <c r="AJ34" s="85" t="str">
        <f ca="1">IF(AM30=1,'Jour 1'!$D$3,IF(AM30=2,'Jour 2'!$D$3,IF(AM30=3,'Jour 3'!$D$3,IF(AM30=4,'Jour 4'!$D$3,IF(AM30=5,'Jour 5'!$D$3,IF(AM30=6,'Jour 6'!$D$3,IF(AM30=7,'Jour 7'!$D$3,IF(AM30=8,'Jour 8'!$D$3,IF(AM30=9,'Jour 9'!$D$3,"")))))))))</f>
        <v>Sc. Techno I Gr:11</v>
      </c>
      <c r="AK34" s="85">
        <f ca="1">IF(AM30=1,'Jour 1'!$E$3,IF(AM30=2,'Jour 2'!$E$3,IF(AM30=3,'Jour 3'!$E$3,IF(AM30=4,'Jour 4'!$E$3,IF(AM30=5,'Jour 5'!$E$3,IF(AM30=6,'Jour 6'!$E$3,IF(AM30=7,'Jour 7'!$E$3,IF(AM30=8,'Jour 8'!$E$3,IF(AM30=9,'Jour 9'!$E$3,"")))))))))</f>
        <v>0</v>
      </c>
      <c r="AL34" s="85">
        <f ca="1">IF(AM30=1,'Jour 1'!$F$3,IF(AM30=2,'Jour 2'!$F$3,IF(AM30=3,'Jour 3'!$F$3,IF(AM30=4,'Jour 4'!$F$3,IF(AM30=5,'Jour 5'!$F$3,IF(AM30=6,'Jour 6'!$F$3,IF(AM30=7,'Jour 7'!$F$3,IF(AM30=8,'Jour 8'!$F$3,IF(AM30=9,'Jour 9'!$F$3,"")))))))))</f>
        <v>0</v>
      </c>
      <c r="AM34" s="86">
        <f ca="1">IF(AM30=1,'Jour 1'!$G$3,IF(AM30=2,'Jour 2'!$G$3,IF(AM30=3,'Jour 3'!$G$3,IF(AM30=4,'Jour 4'!$G$3,IF(AM30=5,'Jour 5'!$G$3,IF(AM30=6,'Jour 6'!$G$3,IF(AM30=7,'Jour 7'!$G$3,IF(AM30=8,'Jour 8'!$G$3,IF(AM30=9,'Jour 9'!$G$3,"")))))))))</f>
        <v>0</v>
      </c>
      <c r="AP34" s="113"/>
      <c r="AR34" s="17" t="b">
        <f ca="1">C31&gt;AR33</f>
        <v>0</v>
      </c>
      <c r="AS34" s="17" t="b">
        <f ca="1">K31&gt;AS33</f>
        <v>0</v>
      </c>
      <c r="AT34" s="17" t="b">
        <f ca="1">S31&gt;AT33</f>
        <v>0</v>
      </c>
      <c r="AU34" s="17" t="b">
        <f ca="1">AA31&gt;AU33</f>
        <v>0</v>
      </c>
      <c r="AV34" s="17" t="b">
        <f ca="1">AI31&gt;AV33</f>
        <v>0</v>
      </c>
    </row>
    <row r="35" spans="1:48" ht="107.85" customHeight="1" x14ac:dyDescent="0.25">
      <c r="A35" s="105"/>
      <c r="B35" s="39"/>
      <c r="C35" s="39"/>
      <c r="D35" s="39"/>
      <c r="E35" s="39"/>
      <c r="F35" s="39"/>
      <c r="G35" s="40"/>
      <c r="H35" s="84"/>
      <c r="I35" s="105"/>
      <c r="J35" s="39"/>
      <c r="K35" s="39"/>
      <c r="L35" s="39"/>
      <c r="M35" s="39"/>
      <c r="N35" s="39"/>
      <c r="O35" s="40"/>
      <c r="P35" s="84"/>
      <c r="Q35" s="105"/>
      <c r="R35" s="39"/>
      <c r="S35" s="39"/>
      <c r="T35" s="39"/>
      <c r="U35" s="39"/>
      <c r="V35" s="39"/>
      <c r="W35" s="40"/>
      <c r="X35" s="84"/>
      <c r="Y35" s="105"/>
      <c r="Z35" s="39"/>
      <c r="AA35" s="39"/>
      <c r="AB35" s="39"/>
      <c r="AC35" s="39"/>
      <c r="AD35" s="39"/>
      <c r="AE35" s="40"/>
      <c r="AF35" s="84"/>
      <c r="AG35" s="105"/>
      <c r="AH35" s="39"/>
      <c r="AI35" s="39"/>
      <c r="AJ35" s="39"/>
      <c r="AK35" s="39"/>
      <c r="AL35" s="39"/>
      <c r="AM35" s="40"/>
      <c r="AN35" s="84"/>
      <c r="AO35" s="84"/>
      <c r="AP35" s="113"/>
    </row>
    <row r="36" spans="1:48" ht="32.25" customHeight="1" x14ac:dyDescent="0.25">
      <c r="A36" s="104" t="s">
        <v>41</v>
      </c>
      <c r="B36" s="37">
        <f ca="1">IF(G30=1,'Jour 1'!$B$5,IF(G30=2,'Jour 2'!$B$5,IF(G30=3,'Jour 3'!$B$5,IF(G30=4,'Jour 4'!$B$5,IF(G30=5,'Jour 5'!$B$5,IF(G30=6,'Jour 6'!$B$5,IF(G30=7,'Jour 7'!$B$5,IF(G30=8,'Jour 8'!$B$5,IF(G30=9,'Jour 9'!$B$5,"")))))))))</f>
        <v>0</v>
      </c>
      <c r="C36" s="37" t="str">
        <f ca="1">IF(G30=1,'Jour 1'!$C$5,IF(G30=2,'Jour 2'!$C$5,IF(G30=3,'Jour 3'!$C$5,IF(G30=4,'Jour 4'!$C$5,IF(G30=5,'Jour 5'!$C$5,IF(G30=6,'Jour 6'!$C$5,IF(G30=7,'Jour 7'!$C$5,IF(G30=8,'Jour 8'!$C$5,IF(G30=9,'Jour 9'!$C$5,"")))))))))</f>
        <v>Sc.Techno III Gr: 12</v>
      </c>
      <c r="D36" s="37" t="str">
        <f ca="1">IF(G30=1,'Jour 1'!$D$5,IF(G30=2,'Jour 2'!$D$5,IF(G30=3,'Jour 3'!$D$5,IF(G30=4,'Jour 4'!$D$5,IF(G30=5,'Jour 5'!$D$5,IF(G30=6,'Jour 6'!$D$5,IF(G30=7,'Jour 7'!$D$5,IF(G30=8,'Jour 8'!$D$5,IF(G30=9,'Jour 9'!$D$5,"")))))))))</f>
        <v>Sc. Techno I Gr:12</v>
      </c>
      <c r="E36" s="37">
        <f ca="1">IF(G30=1,'Jour 1'!$E$5,IF(G30=2,'Jour 2'!$E$5,IF(G30=3,'Jour 3'!$E$5,IF(G30=4,'Jour 4'!$E$5,IF(G30=5,'Jour 5'!$E$5,IF(G30=6,'Jour 6'!$E$5,IF(G30=7,'Jour 7'!$E$5,IF(G30=8,'Jour 8'!$E$5,IF(G30=9,'Jour 9'!$E$5,"")))))))))</f>
        <v>0</v>
      </c>
      <c r="F36" s="37">
        <f ca="1">IF(G30=1,'Jour 1'!$F$5,IF(G30=2,'Jour 2'!$F$5,IF(G30=3,'Jour 3'!$F$5,IF(G30=4,'Jour 4'!$F$5,IF(G30=5,'Jour 5'!$F$5,IF(G30=6,'Jour 6'!$F$5,IF(G30=7,'Jour 7'!$F$5,IF(G30=8,'Jour 8'!$F$5,IF(G30=9,'Jour 9'!$F$5,"")))))))))</f>
        <v>0</v>
      </c>
      <c r="G36" s="38">
        <f ca="1">IF(G30=1,'Jour 1'!$G$5,IF(G30=2,'Jour 2'!$G$5,IF(G30=3,'Jour 3'!$G$5,IF(G30=4,'Jour 4'!$G$5,IF(G30=5,'Jour 5'!$G$5,IF(G30=6,'Jour 6'!$G$5,IF(G30=7,'Jour 7'!$G$5,IF(G30=8,'Jour 8'!$G$5,IF(G30=9,'Jour 9'!$G$5,"")))))))))</f>
        <v>0</v>
      </c>
      <c r="I36" s="104" t="s">
        <v>41</v>
      </c>
      <c r="J36" s="37" t="str">
        <f ca="1">IF(O30=1,'Jour 1'!$B$5,IF(O30=2,'Jour 2'!$B$5,IF(O30=3,'Jour 3'!$B$5,IF(O30=4,'Jour 4'!$B$5,IF(O30=5,'Jour 5'!$B$5,IF(O30=6,'Jour 6'!$B$5,IF(O30=7,'Jour 7'!$B$5,IF(O30=8,'Jour 8'!$B$5,IF(O30=9,'Jour 9'!$B$5,"")))))))))</f>
        <v>SC. Techno IV Gr: 11</v>
      </c>
      <c r="K36" s="37" t="str">
        <f ca="1">IF(O30=1,'Jour 1'!$C$5,IF(O30=2,'Jour 2'!$C$5,IF(O30=3,'Jour 3'!$C$5,IF(O30=4,'Jour 4'!$C$5,IF(O30=5,'Jour 5'!$C$5,IF(O30=6,'Jour 6'!$C$5,IF(O30=7,'Jour 7'!$C$5,IF(O30=8,'Jour 8'!$C$5,IF(O30=9,'Jour 9'!$C$5,"")))))))))</f>
        <v>Sc.Techno III Gr: 13</v>
      </c>
      <c r="L36" s="37" t="str">
        <f ca="1">IF(O30=1,'Jour 1'!$D$5,IF(O30=2,'Jour 2'!$D$5,IF(O30=3,'Jour 3'!$D$5,IF(O30=4,'Jour 4'!$D$5,IF(O30=5,'Jour 5'!$D$5,IF(O30=6,'Jour 6'!$D$5,IF(O30=7,'Jour 7'!$D$5,IF(O30=8,'Jour 8'!$D$5,IF(O30=9,'Jour 9'!$D$5,"")))))))))</f>
        <v>Sc. Techno I Gr:14</v>
      </c>
      <c r="M36" s="37">
        <f ca="1">IF(O30=1,'Jour 1'!$E$5,IF(O30=2,'Jour 2'!$E$5,IF(O30=3,'Jour 3'!$E$5,IF(O30=4,'Jour 4'!$E$5,IF(O30=5,'Jour 5'!$E$5,IF(O30=6,'Jour 6'!$E$5,IF(O30=7,'Jour 7'!$E$5,IF(O30=8,'Jour 8'!$E$5,IF(O30=9,'Jour 9'!$E$5,"")))))))))</f>
        <v>0</v>
      </c>
      <c r="N36" s="37" t="str">
        <f ca="1">IF(O30=1,'Jour 1'!$F$5,IF(O30=2,'Jour 2'!$F$5,IF(O30=3,'Jour 3'!$F$5,IF(O30=4,'Jour 4'!$F$5,IF(O30=5,'Jour 5'!$F$5,IF(O30=6,'Jour 6'!$F$5,IF(O30=7,'Jour 7'!$F$5,IF(O30=8,'Jour 8'!$F$5,IF(O30=9,'Jour 9'!$F$5,"")))))))))</f>
        <v>Sc. Techno II Gr:17     301B</v>
      </c>
      <c r="O36" s="38">
        <f ca="1">IF(O30=1,'Jour 1'!$G$5,IF(O30=2,'Jour 2'!$G$5,IF(O30=3,'Jour 3'!$G$5,IF(O30=4,'Jour 4'!$G$5,IF(O30=5,'Jour 5'!$G$5,IF(O30=6,'Jour 6'!$G$5,IF(O30=7,'Jour 7'!$G$5,IF(O30=8,'Jour 8'!$G$5,IF(O30=9,'Jour 9'!$G$5,"")))))))))</f>
        <v>0</v>
      </c>
      <c r="Q36" s="104" t="s">
        <v>41</v>
      </c>
      <c r="R36" s="37" t="str">
        <f ca="1">IF(W30=1,'Jour 1'!$B$5,IF(W30=2,'Jour 2'!$B$5,IF(W30=3,'Jour 3'!$B$5,IF(W30=4,'Jour 4'!$B$5,IF(W30=5,'Jour 5'!$B$5,IF(W30=6,'Jour 6'!$B$5,IF(W30=7,'Jour 7'!$B$5,IF(W30=8,'Jour 8'!$B$5,IF(W30=9,'Jour 9'!$B$5,"")))))))))</f>
        <v>SC. Env IV Gr:01</v>
      </c>
      <c r="S36" s="37" t="str">
        <f ca="1">IF(W30=1,'Jour 1'!$C$5,IF(W30=2,'Jour 2'!$C$5,IF(W30=3,'Jour 3'!$C$5,IF(W30=4,'Jour 4'!$C$5,IF(W30=5,'Jour 5'!$C$5,IF(W30=6,'Jour 6'!$C$5,IF(W30=7,'Jour 7'!$C$5,IF(W30=8,'Jour 8'!$C$5,IF(W30=9,'Jour 9'!$C$5,"")))))))))</f>
        <v>Sc.Techno III Gr: 13</v>
      </c>
      <c r="T36" s="37" t="str">
        <f ca="1">IF(W30=1,'Jour 1'!$D$5,IF(W30=2,'Jour 2'!$D$5,IF(W30=3,'Jour 3'!$D$5,IF(W30=4,'Jour 4'!$D$5,IF(W30=5,'Jour 5'!$D$5,IF(W30=6,'Jour 6'!$D$5,IF(W30=7,'Jour 7'!$D$5,IF(W30=8,'Jour 8'!$D$5,IF(W30=9,'Jour 9'!$D$5,"")))))))))</f>
        <v>Sc. Techno I Gr:11</v>
      </c>
      <c r="U36" s="37">
        <f ca="1">IF(W30=1,'Jour 1'!$E$5,IF(W30=2,'Jour 2'!$E$5,IF(W30=3,'Jour 3'!$E$5,IF(W30=4,'Jour 4'!$E$5,IF(W30=5,'Jour 5'!$E$5,IF(W30=6,'Jour 6'!$E$5,IF(W30=7,'Jour 7'!$E$5,IF(W30=8,'Jour 8'!$E$5,IF(W30=9,'Jour 9'!$E$5,"")))))))))</f>
        <v>0</v>
      </c>
      <c r="V36" s="37">
        <f ca="1">IF(W30=1,'Jour 1'!$F$5,IF(W30=2,'Jour 2'!$F$5,IF(W30=3,'Jour 3'!$F$5,IF(W30=4,'Jour 4'!$F$5,IF(W30=5,'Jour 5'!$F$5,IF(W30=6,'Jour 6'!$F$5,IF(W30=7,'Jour 7'!$F$5,IF(W30=8,'Jour 8'!$F$5,IF(W30=9,'Jour 9'!$F$5,"")))))))))</f>
        <v>0</v>
      </c>
      <c r="W36" s="38">
        <f ca="1">IF(W30=1,'Jour 1'!$G$5,IF(W30=2,'Jour 2'!$G$5,IF(W30=3,'Jour 3'!$G$5,IF(W30=4,'Jour 4'!$G$5,IF(W30=5,'Jour 5'!$G$5,IF(W30=6,'Jour 6'!$G$5,IF(W30=7,'Jour 7'!$G$5,IF(W30=8,'Jour 8'!$G$5,IF(W30=9,'Jour 9'!$G$5,"")))))))))</f>
        <v>0</v>
      </c>
      <c r="Y36" s="104" t="s">
        <v>41</v>
      </c>
      <c r="Z36" s="37" t="str">
        <f ca="1">IF(AE30=1,'Jour 1'!$B$5,IF(AE30=2,'Jour 2'!$B$5,IF(AE30=3,'Jour 3'!$B$5,IF(AE30=4,'Jour 4'!$B$5,IF(AE30=5,'Jour 5'!$B$5,IF(AE30=6,'Jour 6'!$B$5,IF(AE30=7,'Jour 7'!$B$5,IF(AE30=8,'Jour 8'!$B$5,IF(AE30=9,'Jour 9'!$B$5,"")))))))))</f>
        <v>SC. Env IV Gr:02</v>
      </c>
      <c r="AA36" s="37" t="str">
        <f ca="1">IF(AE30=1,'Jour 1'!$C$5,IF(AE30=2,'Jour 2'!$C$5,IF(AE30=3,'Jour 3'!$C$5,IF(AE30=4,'Jour 4'!$C$5,IF(AE30=5,'Jour 5'!$C$5,IF(AE30=6,'Jour 6'!$C$5,IF(AE30=7,'Jour 7'!$C$5,IF(AE30=8,'Jour 8'!$C$5,IF(AE30=9,'Jour 9'!$C$5,"")))))))))</f>
        <v>Physique   gr: 01</v>
      </c>
      <c r="AB36" s="37" t="str">
        <f ca="1">IF(AE30=1,'Jour 1'!$D$5,IF(AE30=2,'Jour 2'!$D$5,IF(AE30=3,'Jour 3'!$D$5,IF(AE30=4,'Jour 4'!$D$5,IF(AE30=5,'Jour 5'!$D$5,IF(AE30=6,'Jour 6'!$D$5,IF(AE30=7,'Jour 7'!$D$5,IF(AE30=8,'Jour 8'!$D$5,IF(AE30=9,'Jour 9'!$D$5,"")))))))))</f>
        <v>Sc. Techno I Gr:13</v>
      </c>
      <c r="AC36" s="37">
        <f ca="1">IF(AE30=1,'Jour 1'!$E$5,IF(AE30=2,'Jour 2'!$E$5,IF(AE30=3,'Jour 3'!$E$5,IF(AE30=4,'Jour 4'!$E$5,IF(AE30=5,'Jour 5'!$E$5,IF(AE30=6,'Jour 6'!$E$5,IF(AE30=7,'Jour 7'!$E$5,IF(AE30=8,'Jour 8'!$E$5,IF(AE30=9,'Jour 9'!$E$5,"")))))))))</f>
        <v>0</v>
      </c>
      <c r="AD36" s="37">
        <f ca="1">IF(AE30=1,'Jour 1'!$F$5,IF(AE30=2,'Jour 2'!$F$5,IF(AE30=3,'Jour 3'!$F$5,IF(AE30=4,'Jour 4'!$F$5,IF(AE30=5,'Jour 5'!$F$5,IF(AE30=6,'Jour 6'!$F$5,IF(AE30=7,'Jour 7'!$F$5,IF(AE30=8,'Jour 8'!$F$5,IF(AE30=9,'Jour 9'!$F$5,"")))))))))</f>
        <v>0</v>
      </c>
      <c r="AE36" s="38">
        <f ca="1">IF(AE30=1,'Jour 1'!$G$5,IF(AE30=2,'Jour 2'!$G$5,IF(AE30=3,'Jour 3'!$G$5,IF(AE30=4,'Jour 4'!$G$5,IF(AE30=5,'Jour 5'!$G$5,IF(AE30=6,'Jour 6'!$G$5,IF(AE30=7,'Jour 7'!$G$5,IF(AE30=8,'Jour 8'!$G$5,IF(AE30=9,'Jour 9'!$G$5,"")))))))))</f>
        <v>0</v>
      </c>
      <c r="AG36" s="104" t="s">
        <v>41</v>
      </c>
      <c r="AH36" s="37" t="str">
        <f ca="1">IF(AM30=1,'Jour 1'!$B$5,IF(AM30=2,'Jour 2'!$B$5,IF(AM30=3,'Jour 3'!$B$5,IF(AM30=4,'Jour 4'!$B$5,IF(AM30=5,'Jour 5'!$B$5,IF(AM30=6,'Jour 6'!$B$5,IF(AM30=7,'Jour 7'!$B$5,IF(AM30=8,'Jour 8'!$B$5,IF(AM30=9,'Jour 9'!$B$5,"")))))))))</f>
        <v>SC. Techno IV Gr: 15</v>
      </c>
      <c r="AI36" s="37" t="str">
        <f ca="1">IF(AM30=1,'Jour 1'!$C$5,IF(AM30=2,'Jour 2'!$C$5,IF(AM30=3,'Jour 3'!$C$5,IF(AM30=4,'Jour 4'!$C$5,IF(AM30=5,'Jour 5'!$C$5,IF(AM30=6,'Jour 6'!$C$5,IF(AM30=7,'Jour 7'!$C$5,IF(AM30=8,'Jour 8'!$C$5,IF(AM30=9,'Jour 9'!$C$5,"")))))))))</f>
        <v>Sc.Techno III Gr: 14</v>
      </c>
      <c r="AJ36" s="37" t="str">
        <f ca="1">IF(AM30=1,'Jour 1'!$D$5,IF(AM30=2,'Jour 2'!$D$5,IF(AM30=3,'Jour 3'!$D$5,IF(AM30=4,'Jour 4'!$D$5,IF(AM30=5,'Jour 5'!$D$5,IF(AM30=6,'Jour 6'!$D$5,IF(AM30=7,'Jour 7'!$D$5,IF(AM30=8,'Jour 8'!$D$5,IF(AM30=9,'Jour 9'!$D$5,"")))))))))</f>
        <v>Sc. Techno I Gr:14</v>
      </c>
      <c r="AK36" s="37">
        <f ca="1">IF(AM30=1,'Jour 1'!$E$5,IF(AM30=2,'Jour 2'!$E$5,IF(AM30=3,'Jour 3'!$E$5,IF(AM30=4,'Jour 4'!$E$5,IF(AM30=5,'Jour 5'!$E$5,IF(AM30=6,'Jour 6'!$E$5,IF(AM30=7,'Jour 7'!$E$5,IF(AM30=8,'Jour 8'!$E$5,IF(AM30=9,'Jour 9'!$E$5,"")))))))))</f>
        <v>0</v>
      </c>
      <c r="AL36" s="37">
        <f ca="1">IF(AM30=1,'Jour 1'!$F$5,IF(AM30=2,'Jour 2'!$F$5,IF(AM30=3,'Jour 3'!$F$5,IF(AM30=4,'Jour 4'!$F$5,IF(AM30=5,'Jour 5'!$F$5,IF(AM30=6,'Jour 6'!$F$5,IF(AM30=7,'Jour 7'!$F$5,IF(AM30=8,'Jour 8'!$F$5,IF(AM30=9,'Jour 9'!$F$5,"")))))))))</f>
        <v>0</v>
      </c>
      <c r="AM36" s="38">
        <f ca="1">IF(AM30=1,'Jour 1'!$G$5,IF(AM30=2,'Jour 2'!$G$5,IF(AM30=3,'Jour 3'!$G$5,IF(AM30=4,'Jour 4'!$G$5,IF(AM30=5,'Jour 5'!$G$5,IF(AM30=6,'Jour 6'!$G$5,IF(AM30=7,'Jour 7'!$G$5,IF(AM30=8,'Jour 8'!$G$5,IF(AM30=9,'Jour 9'!$G$5,"")))))))))</f>
        <v>0</v>
      </c>
      <c r="AP36" s="113"/>
    </row>
    <row r="37" spans="1:48" ht="107.85" customHeight="1" x14ac:dyDescent="0.25">
      <c r="A37" s="105"/>
      <c r="B37" s="39"/>
      <c r="C37" s="39"/>
      <c r="D37" s="39"/>
      <c r="E37" s="39"/>
      <c r="F37" s="39"/>
      <c r="G37" s="40"/>
      <c r="H37" s="84"/>
      <c r="I37" s="105"/>
      <c r="J37" s="39"/>
      <c r="K37" s="39"/>
      <c r="L37" s="39"/>
      <c r="M37" s="39"/>
      <c r="N37" s="39"/>
      <c r="O37" s="40"/>
      <c r="P37" s="84"/>
      <c r="Q37" s="105"/>
      <c r="R37" s="39"/>
      <c r="S37" s="39"/>
      <c r="T37" s="39"/>
      <c r="U37" s="39"/>
      <c r="V37" s="39"/>
      <c r="W37" s="40"/>
      <c r="X37" s="84"/>
      <c r="Y37" s="105"/>
      <c r="Z37" s="39"/>
      <c r="AA37" s="39"/>
      <c r="AB37" s="39"/>
      <c r="AC37" s="39"/>
      <c r="AD37" s="39"/>
      <c r="AE37" s="40"/>
      <c r="AF37" s="84"/>
      <c r="AG37" s="105"/>
      <c r="AH37" s="39"/>
      <c r="AI37" s="39"/>
      <c r="AJ37" s="39"/>
      <c r="AK37" s="39"/>
      <c r="AL37" s="39"/>
      <c r="AM37" s="40"/>
      <c r="AN37" s="84"/>
      <c r="AO37" s="84"/>
      <c r="AP37" s="113"/>
    </row>
    <row r="38" spans="1:48" ht="32.25" customHeight="1" x14ac:dyDescent="0.25">
      <c r="A38" s="87" t="s">
        <v>42</v>
      </c>
      <c r="B38" s="39"/>
      <c r="C38" s="39"/>
      <c r="D38" s="39"/>
      <c r="E38" s="39"/>
      <c r="F38" s="39"/>
      <c r="G38" s="40"/>
      <c r="H38" s="84"/>
      <c r="I38" s="87" t="s">
        <v>42</v>
      </c>
      <c r="J38" s="39"/>
      <c r="K38" s="39"/>
      <c r="L38" s="39"/>
      <c r="M38" s="39"/>
      <c r="N38" s="39"/>
      <c r="O38" s="40"/>
      <c r="P38" s="84"/>
      <c r="Q38" s="87" t="s">
        <v>42</v>
      </c>
      <c r="R38" s="39"/>
      <c r="S38" s="39"/>
      <c r="T38" s="39"/>
      <c r="U38" s="39"/>
      <c r="V38" s="39"/>
      <c r="W38" s="40"/>
      <c r="X38" s="84"/>
      <c r="Y38" s="87" t="s">
        <v>42</v>
      </c>
      <c r="Z38" s="39"/>
      <c r="AA38" s="39"/>
      <c r="AB38" s="39"/>
      <c r="AC38" s="39"/>
      <c r="AD38" s="39"/>
      <c r="AE38" s="40"/>
      <c r="AF38" s="84"/>
      <c r="AG38" s="87" t="s">
        <v>42</v>
      </c>
      <c r="AH38" s="39"/>
      <c r="AI38" s="39"/>
      <c r="AJ38" s="39"/>
      <c r="AK38" s="39"/>
      <c r="AL38" s="39"/>
      <c r="AM38" s="40"/>
      <c r="AN38" s="84"/>
      <c r="AO38" s="84"/>
      <c r="AP38" s="113"/>
    </row>
    <row r="39" spans="1:48" ht="32.25" customHeight="1" x14ac:dyDescent="0.25">
      <c r="A39" s="104" t="s">
        <v>43</v>
      </c>
      <c r="B39" s="37" t="str">
        <f ca="1">IF(G30=1,'Jour 1'!$B$8,IF(G30=2,'Jour 2'!$B$8,IF(G30=3,'Jour 3'!$B$8,IF(G30=4,'Jour 4'!$B$8,IF(G30=5,'Jour 5'!$B$8,IF(G30=6,'Jour 6'!$B$8,IF(G30=7,'Jour 7'!$B$8,IF(G30=8,'Jour 8'!$B$8,IF(G30=9,'Jour 9'!$B$8,"")))))))))</f>
        <v>SC. Techno IV Gr: 14</v>
      </c>
      <c r="C39" s="37" t="str">
        <f ca="1">IF(G30=1,'Jour 1'!$C$8,IF(G30=2,'Jour 2'!$C$8,IF(G30=3,'Jour 3'!$C$8,IF(G30=4,'Jour 4'!$C$8,IF(G30=5,'Jour 5'!$C$8,IF(G30=6,'Jour 6'!$C$8,IF(G30=7,'Jour 7'!$C$8,IF(G30=8,'Jour 8'!$C$8,IF(G30=9,'Jour 9'!$C$8,"")))))))))</f>
        <v>Chimie   gr: 01</v>
      </c>
      <c r="D39" s="37" t="str">
        <f ca="1">IF(G30=1,'Jour 1'!$D$8,IF(G30=2,'Jour 2'!$D$8,IF(G30=3,'Jour 3'!$D$8,IF(G30=4,'Jour 4'!$D$8,IF(G30=5,'Jour 5'!$D$8,IF(G30=6,'Jour 6'!$D$8,IF(G30=7,'Jour 7'!$D$8,IF(G30=8,'Jour 8'!$D$8,IF(G30=9,'Jour 9'!$D$8,"")))))))))</f>
        <v>Sc. Techno I Gr:15</v>
      </c>
      <c r="E39" s="37">
        <f ca="1">IF(G30=1,'Jour 1'!$E$8,IF(G30=2,'Jour 2'!$E$8,IF(G30=3,'Jour 3'!$E$8,IF(G30=4,'Jour 4'!$E$8,IF(G30=5,'Jour 5'!$E$8,IF(G30=6,'Jour 6'!$E$8,IF(G30=7,'Jour 7'!$E$8,IF(G30=8,'Jour 8'!$E$8,IF(G30=9,'Jour 9'!$E$8,"")))))))))</f>
        <v>0</v>
      </c>
      <c r="F39" s="37">
        <f ca="1">IF(G30=1,'Jour 1'!$F$8,IF(G30=2,'Jour 2'!$F$8,IF(G30=3,'Jour 3'!$F$8,IF(G30=4,'Jour 4'!$F$8,IF(G30=5,'Jour 5'!$F$8,IF(G30=6,'Jour 6'!$F$8,IF(G30=7,'Jour 7'!$F$8,IF(G30=8,'Jour 8'!$F$8,IF(G30=9,'Jour 9'!$F$8,"")))))))))</f>
        <v>0</v>
      </c>
      <c r="G39" s="38">
        <f ca="1">IF(G30=1,'Jour 1'!$G$8,IF(G30=2,'Jour 2'!$G$8,IF(G30=3,'Jour 3'!$G$8,IF(G30=4,'Jour 4'!$G$8,IF(G30=5,'Jour 5'!$G$8,IF(G30=6,'Jour 6'!$G$8,IF(G30=7,'Jour 7'!$G$8,IF(G30=8,'Jour 8'!$G$8,IF(G30=9,'Jour 9'!$G$8,"")))))))))</f>
        <v>0</v>
      </c>
      <c r="I39" s="104" t="s">
        <v>43</v>
      </c>
      <c r="J39" s="37" t="str">
        <f ca="1">IF(O30=1,'Jour 1'!$B$8,IF(O30=2,'Jour 2'!$B$8,IF(O30=3,'Jour 3'!$B$8,IF(O30=4,'Jour 4'!$B$8,IF(O30=5,'Jour 5'!$B$8,IF(O30=6,'Jour 6'!$B$8,IF(O30=7,'Jour 7'!$B$8,IF(O30=8,'Jour 8'!$B$8,IF(O30=9,'Jour 9'!$B$8,"")))))))))</f>
        <v>Sc. Techno II Gr:11</v>
      </c>
      <c r="K39" s="37" t="str">
        <f ca="1">IF(O30=1,'Jour 1'!$C$8,IF(O30=2,'Jour 2'!$C$8,IF(O30=3,'Jour 3'!$C$8,IF(O30=4,'Jour 4'!$C$8,IF(O30=5,'Jour 5'!$C$8,IF(O30=6,'Jour 6'!$C$8,IF(O30=7,'Jour 7'!$C$8,IF(O30=8,'Jour 8'!$C$8,IF(O30=9,'Jour 9'!$C$8,"")))))))))</f>
        <v>Sc.Techno III Gr: 12</v>
      </c>
      <c r="L39" s="37" t="str">
        <f ca="1">IF(O30=1,'Jour 1'!$D$8,IF(O30=2,'Jour 2'!$D$8,IF(O30=3,'Jour 3'!$D$8,IF(O30=4,'Jour 4'!$D$8,IF(O30=5,'Jour 5'!$D$8,IF(O30=6,'Jour 6'!$D$8,IF(O30=7,'Jour 7'!$D$8,IF(O30=8,'Jour 8'!$D$8,IF(O30=9,'Jour 9'!$D$8,"")))))))))</f>
        <v>Sc. Techno I Gr:12</v>
      </c>
      <c r="M39" s="37">
        <f ca="1">IF(O30=1,'Jour 1'!$E$8,IF(O30=2,'Jour 2'!$E$8,IF(O30=3,'Jour 3'!$E$8,IF(O30=4,'Jour 4'!$E$8,IF(O30=5,'Jour 5'!$E$8,IF(O30=6,'Jour 6'!$E$8,IF(O30=7,'Jour 7'!$E$8,IF(O30=8,'Jour 8'!$E$8,IF(O30=9,'Jour 9'!$E$8,"")))))))))</f>
        <v>0</v>
      </c>
      <c r="N39" s="37">
        <f ca="1">IF(O30=1,'Jour 1'!$F$8,IF(O30=2,'Jour 2'!$F$8,IF(O30=3,'Jour 3'!$F$8,IF(O30=4,'Jour 4'!$F$8,IF(O30=5,'Jour 5'!$F$8,IF(O30=6,'Jour 6'!$F$8,IF(O30=7,'Jour 7'!$F$8,IF(O30=8,'Jour 8'!$F$8,IF(O30=9,'Jour 9'!$F$8,"")))))))))</f>
        <v>0</v>
      </c>
      <c r="O39" s="38">
        <f ca="1">IF(O30=1,'Jour 1'!$G$8,IF(O30=2,'Jour 2'!$G$8,IF(O30=3,'Jour 3'!$G$8,IF(O30=4,'Jour 4'!$G$8,IF(O30=5,'Jour 5'!$G$8,IF(O30=6,'Jour 6'!$G$8,IF(O30=7,'Jour 7'!$G$8,IF(O30=8,'Jour 8'!$G$8,IF(O30=9,'Jour 9'!$G$8,"")))))))))</f>
        <v>0</v>
      </c>
      <c r="Q39" s="104" t="s">
        <v>43</v>
      </c>
      <c r="R39" s="37">
        <f ca="1">IF(W30=1,'Jour 1'!$B$8,IF(W30=2,'Jour 2'!$B$8,IF(W30=3,'Jour 3'!$B$8,IF(W30=4,'Jour 4'!$B$8,IF(W30=5,'Jour 5'!$B$8,IF(W30=6,'Jour 6'!$B$8,IF(W30=7,'Jour 7'!$B$8,IF(W30=8,'Jour 8'!$B$8,IF(W30=9,'Jour 9'!$B$8,"")))))))))</f>
        <v>0</v>
      </c>
      <c r="S39" s="37" t="str">
        <f ca="1">IF(W30=1,'Jour 1'!$C$8,IF(W30=2,'Jour 2'!$C$8,IF(W30=3,'Jour 3'!$C$8,IF(W30=4,'Jour 4'!$C$8,IF(W30=5,'Jour 5'!$C$8,IF(W30=6,'Jour 6'!$C$8,IF(W30=7,'Jour 7'!$C$8,IF(W30=8,'Jour 8'!$C$8,IF(W30=9,'Jour 9'!$C$8,"")))))))))</f>
        <v>Sc.Techno III Gr: 12</v>
      </c>
      <c r="T39" s="37" t="str">
        <f ca="1">IF(W30=1,'Jour 1'!$D$8,IF(W30=2,'Jour 2'!$D$8,IF(W30=3,'Jour 3'!$D$8,IF(W30=4,'Jour 4'!$D$8,IF(W30=5,'Jour 5'!$D$8,IF(W30=6,'Jour 6'!$D$8,IF(W30=7,'Jour 7'!$D$8,IF(W30=8,'Jour 8'!$D$8,IF(W30=9,'Jour 9'!$D$8,"")))))))))</f>
        <v>Sc. Techno II Gr:17</v>
      </c>
      <c r="U39" s="37">
        <f ca="1">IF(W30=1,'Jour 1'!$E$8,IF(W30=2,'Jour 2'!$E$8,IF(W30=3,'Jour 3'!$E$8,IF(W30=4,'Jour 4'!$E$8,IF(W30=5,'Jour 5'!$E$8,IF(W30=6,'Jour 6'!$E$8,IF(W30=7,'Jour 7'!$E$8,IF(W30=8,'Jour 8'!$E$8,IF(W30=9,'Jour 9'!$E$8,"")))))))))</f>
        <v>0</v>
      </c>
      <c r="V39" s="37">
        <f ca="1">IF(W30=1,'Jour 1'!$F$8,IF(W30=2,'Jour 2'!$F$8,IF(W30=3,'Jour 3'!$F$8,IF(W30=4,'Jour 4'!$F$8,IF(W30=5,'Jour 5'!$F$8,IF(W30=6,'Jour 6'!$F$8,IF(W30=7,'Jour 7'!$F$8,IF(W30=8,'Jour 8'!$F$8,IF(W30=9,'Jour 9'!$F$8,"")))))))))</f>
        <v>0</v>
      </c>
      <c r="W39" s="38">
        <f ca="1">IF(W30=1,'Jour 1'!$G$8,IF(W30=2,'Jour 2'!$G$8,IF(W30=3,'Jour 3'!$G$8,IF(W30=4,'Jour 4'!$G$8,IF(W30=5,'Jour 5'!$G$8,IF(W30=6,'Jour 6'!$G$8,IF(W30=7,'Jour 7'!$G$8,IF(W30=8,'Jour 8'!$G$8,IF(W30=9,'Jour 9'!$G$8,"")))))))))</f>
        <v>0</v>
      </c>
      <c r="Y39" s="104" t="s">
        <v>43</v>
      </c>
      <c r="Z39" s="37" t="str">
        <f ca="1">IF(AE30=1,'Jour 1'!$B$8,IF(AE30=2,'Jour 2'!$B$8,IF(AE30=3,'Jour 3'!$B$8,IF(AE30=4,'Jour 4'!$B$8,IF(AE30=5,'Jour 5'!$B$8,IF(AE30=6,'Jour 6'!$B$8,IF(AE30=7,'Jour 7'!$B$8,IF(AE30=8,'Jour 8'!$B$8,IF(AE30=9,'Jour 9'!$B$8,"")))))))))</f>
        <v>SC. Techno IV Gr: 11</v>
      </c>
      <c r="AA39" s="37" t="str">
        <f ca="1">IF(AE30=1,'Jour 1'!$C$8,IF(AE30=2,'Jour 2'!$C$8,IF(AE30=3,'Jour 3'!$C$8,IF(AE30=4,'Jour 4'!$C$8,IF(AE30=5,'Jour 5'!$C$8,IF(AE30=6,'Jour 6'!$C$8,IF(AE30=7,'Jour 7'!$C$8,IF(AE30=8,'Jour 8'!$C$8,IF(AE30=9,'Jour 9'!$C$8,"")))))))))</f>
        <v>Sc.Techno III Gr: 13</v>
      </c>
      <c r="AB39" s="37" t="str">
        <f ca="1">IF(AE30=1,'Jour 1'!$D$8,IF(AE30=2,'Jour 2'!$D$8,IF(AE30=3,'Jour 3'!$D$8,IF(AE30=4,'Jour 4'!$D$8,IF(AE30=5,'Jour 5'!$D$8,IF(AE30=6,'Jour 6'!$D$8,IF(AE30=7,'Jour 7'!$D$8,IF(AE30=8,'Jour 8'!$D$8,IF(AE30=9,'Jour 9'!$D$8,"")))))))))</f>
        <v>Sc. Techno I Gr:16</v>
      </c>
      <c r="AC39" s="37">
        <f ca="1">IF(AE30=1,'Jour 1'!$E$8,IF(AE30=2,'Jour 2'!$E$8,IF(AE30=3,'Jour 3'!$E$8,IF(AE30=4,'Jour 4'!$E$8,IF(AE30=5,'Jour 5'!$E$8,IF(AE30=6,'Jour 6'!$E$8,IF(AE30=7,'Jour 7'!$E$8,IF(AE30=8,'Jour 8'!$E$8,IF(AE30=9,'Jour 9'!$E$8,"")))))))))</f>
        <v>0</v>
      </c>
      <c r="AD39" s="37">
        <f ca="1">IF(AE30=1,'Jour 1'!$F$8,IF(AE30=2,'Jour 2'!$F$8,IF(AE30=3,'Jour 3'!$F$8,IF(AE30=4,'Jour 4'!$F$8,IF(AE30=5,'Jour 5'!$F$8,IF(AE30=6,'Jour 6'!$F$8,IF(AE30=7,'Jour 7'!$F$8,IF(AE30=8,'Jour 8'!$F$8,IF(AE30=9,'Jour 9'!$F$8,"")))))))))</f>
        <v>0</v>
      </c>
      <c r="AE39" s="38">
        <f ca="1">IF(AE30=1,'Jour 1'!$G$8,IF(AE30=2,'Jour 2'!$G$8,IF(AE30=3,'Jour 3'!$G$8,IF(AE30=4,'Jour 4'!$G$8,IF(AE30=5,'Jour 5'!$G$8,IF(AE30=6,'Jour 6'!$G$8,IF(AE30=7,'Jour 7'!$G$8,IF(AE30=8,'Jour 8'!$G$8,IF(AE30=9,'Jour 9'!$G$8,"")))))))))</f>
        <v>0</v>
      </c>
      <c r="AG39" s="104" t="s">
        <v>43</v>
      </c>
      <c r="AH39" s="37" t="str">
        <f ca="1">IF(AM30=1,'Jour 1'!$B$8,IF(AM30=2,'Jour 2'!$B$8,IF(AM30=3,'Jour 3'!$B$8,IF(AM30=4,'Jour 4'!$B$8,IF(AM30=5,'Jour 5'!$B$8,IF(AM30=6,'Jour 6'!$B$8,IF(AM30=7,'Jour 7'!$B$8,IF(AM30=8,'Jour 8'!$B$8,IF(AM30=9,'Jour 9'!$B$8,"")))))))))</f>
        <v>SC. Env IV Gr:01</v>
      </c>
      <c r="AI39" s="37" t="str">
        <f ca="1">IF(AM30=1,'Jour 1'!$C$8,IF(AM30=2,'Jour 2'!$C$8,IF(AM30=3,'Jour 3'!$C$8,IF(AM30=4,'Jour 4'!$C$8,IF(AM30=5,'Jour 5'!$C$8,IF(AM30=6,'Jour 6'!$C$8,IF(AM30=7,'Jour 7'!$C$8,IF(AM30=8,'Jour 8'!$C$8,IF(AM30=9,'Jour 9'!$C$8,"")))))))))</f>
        <v>Sc. Techno II Gr:13</v>
      </c>
      <c r="AJ39" s="37" t="str">
        <f ca="1">IF(AM30=1,'Jour 1'!$D$8,IF(AM30=2,'Jour 2'!$D$8,IF(AM30=3,'Jour 3'!$D$8,IF(AM30=4,'Jour 4'!$D$8,IF(AM30=5,'Jour 5'!$D$8,IF(AM30=6,'Jour 6'!$D$8,IF(AM30=7,'Jour 7'!$D$8,IF(AM30=8,'Jour 8'!$D$8,IF(AM30=9,'Jour 9'!$D$8,"")))))))))</f>
        <v>Sc. Techno I Gr:18</v>
      </c>
      <c r="AK39" s="37">
        <f ca="1">IF(AM30=1,'Jour 1'!$E$8,IF(AM30=2,'Jour 2'!$E$8,IF(AM30=3,'Jour 3'!$E$8,IF(AM30=4,'Jour 4'!$E$8,IF(AM30=5,'Jour 5'!$E$8,IF(AM30=6,'Jour 6'!$E$8,IF(AM30=7,'Jour 7'!$E$8,IF(AM30=8,'Jour 8'!$E$8,IF(AM30=9,'Jour 9'!$E$8,"")))))))))</f>
        <v>0</v>
      </c>
      <c r="AL39" s="37">
        <f ca="1">IF(AM30=1,'Jour 1'!$F$8,IF(AM30=2,'Jour 2'!$F$8,IF(AM30=3,'Jour 3'!$F$8,IF(AM30=4,'Jour 4'!$F$8,IF(AM30=5,'Jour 5'!$F$8,IF(AM30=6,'Jour 6'!$F$8,IF(AM30=7,'Jour 7'!$F$8,IF(AM30=8,'Jour 8'!$F$8,IF(AM30=9,'Jour 9'!$F$8,"")))))))))</f>
        <v>0</v>
      </c>
      <c r="AM39" s="38">
        <f ca="1">IF(AM30=1,'Jour 1'!$G$8,IF(AM30=2,'Jour 2'!$G$8,IF(AM30=3,'Jour 3'!$G$8,IF(AM30=4,'Jour 4'!$G$8,IF(AM30=5,'Jour 5'!$G$8,IF(AM30=6,'Jour 6'!$G$8,IF(AM30=7,'Jour 7'!$G$8,IF(AM30=8,'Jour 8'!$G$8,IF(AM30=9,'Jour 9'!$G$8,"")))))))))</f>
        <v>0</v>
      </c>
      <c r="AP39" s="113"/>
    </row>
    <row r="40" spans="1:48" ht="107.85" customHeight="1" x14ac:dyDescent="0.25">
      <c r="A40" s="105"/>
      <c r="B40" s="39"/>
      <c r="C40" s="39"/>
      <c r="D40" s="39"/>
      <c r="E40" s="39"/>
      <c r="F40" s="39"/>
      <c r="G40" s="40"/>
      <c r="H40" s="84"/>
      <c r="I40" s="105"/>
      <c r="J40" s="39"/>
      <c r="K40" s="39"/>
      <c r="L40" s="39"/>
      <c r="M40" s="39"/>
      <c r="N40" s="39"/>
      <c r="O40" s="40"/>
      <c r="P40" s="84"/>
      <c r="Q40" s="105"/>
      <c r="R40" s="39"/>
      <c r="S40" s="39"/>
      <c r="T40" s="39"/>
      <c r="U40" s="39"/>
      <c r="V40" s="39"/>
      <c r="W40" s="40"/>
      <c r="X40" s="84"/>
      <c r="Y40" s="105"/>
      <c r="Z40" s="39"/>
      <c r="AA40" s="39"/>
      <c r="AB40" s="39"/>
      <c r="AC40" s="39"/>
      <c r="AD40" s="39"/>
      <c r="AE40" s="40"/>
      <c r="AF40" s="84"/>
      <c r="AG40" s="105"/>
      <c r="AH40" s="39"/>
      <c r="AI40" s="39"/>
      <c r="AJ40" s="39"/>
      <c r="AK40" s="39"/>
      <c r="AL40" s="39"/>
      <c r="AM40" s="40"/>
      <c r="AN40" s="84"/>
      <c r="AO40" s="84"/>
      <c r="AP40" s="113"/>
    </row>
    <row r="41" spans="1:48" ht="32.25" customHeight="1" x14ac:dyDescent="0.25">
      <c r="A41" s="104" t="s">
        <v>44</v>
      </c>
      <c r="B41" s="37" t="str">
        <f ca="1">IF(G30=1,'Jour 1'!$B$10,IF(G30=2,'Jour 2'!$B$10,IF(G30=3,'Jour 3'!$B$10,IF(G30=4,'Jour 4'!$B$10,IF(G30=5,'Jour 5'!$B$10,IF(G30=6,'Jour 6'!$B$10,IF(G30=7,'Jour 7'!$B$10,IF(G30=8,'Jour 8'!$B$10,IF(G30=9,'Jour 9'!$B$10,"")))))))))</f>
        <v>SC. Techno IV Gr: 12</v>
      </c>
      <c r="C41" s="37" t="str">
        <f ca="1">IF(G30=1,'Jour 1'!$C$10,IF(G30=2,'Jour 2'!$C$10,IF(G30=3,'Jour 3'!$C$10,IF(G30=4,'Jour 4'!$C$10,IF(G30=5,'Jour 5'!$C$10,IF(G30=6,'Jour 6'!$C$10,IF(G30=7,'Jour 7'!$C$10,IF(G30=8,'Jour 8'!$C$10,IF(G30=9,'Jour 9'!$C$10,"")))))))))</f>
        <v>Sc.Techno III Gr: 14</v>
      </c>
      <c r="D41" s="37" t="str">
        <f ca="1">IF(G30=1,'Jour 1'!$D$10,IF(G30=2,'Jour 2'!$D$10,IF(G30=3,'Jour 3'!$D$10,IF(G30=4,'Jour 4'!$D$10,IF(G30=5,'Jour 5'!$D$10,IF(G30=6,'Jour 6'!$D$10,IF(G30=7,'Jour 7'!$D$10,IF(G30=8,'Jour 8'!$D$10,IF(G30=9,'Jour 9'!$D$10,"")))))))))</f>
        <v>Sc. Techno I Gr:18</v>
      </c>
      <c r="E41" s="37">
        <f ca="1">IF(G30=1,'Jour 1'!$E$10,IF(G30=2,'Jour 2'!$E$10,IF(G30=3,'Jour 3'!$E$10,IF(G30=4,'Jour 4'!$E$10,IF(G30=5,'Jour 5'!$E$10,IF(G30=6,'Jour 6'!$E$10,IF(G30=7,'Jour 7'!$E$10,IF(G30=8,'Jour 8'!$E$10,IF(G30=9,'Jour 9'!$E$10,"")))))))))</f>
        <v>0</v>
      </c>
      <c r="F41" s="37">
        <f ca="1">IF(G30=1,'Jour 1'!$F$10,IF(G30=2,'Jour 2'!$F$10,IF(G30=3,'Jour 3'!$F$10,IF(G30=4,'Jour 4'!$F$10,IF(G30=5,'Jour 5'!$F$10,IF(G30=6,'Jour 6'!$F$10,IF(G30=7,'Jour 7'!$F$10,IF(G30=8,'Jour 8'!$F$10,IF(G30=9,'Jour 9'!$F$10,"")))))))))</f>
        <v>0</v>
      </c>
      <c r="G41" s="38">
        <f ca="1">IF(G30=1,'Jour 1'!$G$10,IF(G30=2,'Jour 2'!$G$10,IF(G30=3,'Jour 3'!$G$10,IF(G30=4,'Jour 4'!$G$10,IF(G30=5,'Jour 5'!$G$10,IF(G30=6,'Jour 6'!$G$10,IF(G30=7,'Jour 7'!$G$10,IF(G30=8,'Jour 8'!$G$10,IF(G30=9,'Jour 9'!$G$10,"")))))))))</f>
        <v>0</v>
      </c>
      <c r="I41" s="104" t="s">
        <v>44</v>
      </c>
      <c r="J41" s="37" t="str">
        <f ca="1">IF(O30=1,'Jour 1'!$B$10,IF(O30=2,'Jour 2'!$B$10,IF(O30=3,'Jour 3'!$B$10,IF(O30=4,'Jour 4'!$B$10,IF(O30=5,'Jour 5'!$B$10,IF(O30=6,'Jour 6'!$B$10,IF(O30=7,'Jour 7'!$B$10,IF(O30=8,'Jour 8'!$B$10,IF(O30=9,'Jour 9'!$B$10,"")))))))))</f>
        <v>SC. Techno IV Gr: 13</v>
      </c>
      <c r="K41" s="37" t="str">
        <f ca="1">IF(O30=1,'Jour 1'!$C$10,IF(O30=2,'Jour 2'!$C$10,IF(O30=3,'Jour 3'!$C$10,IF(O30=4,'Jour 4'!$C$10,IF(O30=5,'Jour 5'!$C$10,IF(O30=6,'Jour 6'!$C$10,IF(O30=7,'Jour 7'!$C$10,IF(O30=8,'Jour 8'!$C$10,IF(O30=9,'Jour 9'!$C$10,"")))))))))</f>
        <v>Sc.Techno III Gr: 11</v>
      </c>
      <c r="L41" s="37" t="str">
        <f ca="1">IF(O30=1,'Jour 1'!$D$10,IF(O30=2,'Jour 2'!$D$10,IF(O30=3,'Jour 3'!$D$10,IF(O30=4,'Jour 4'!$D$10,IF(O30=5,'Jour 5'!$D$10,IF(O30=6,'Jour 6'!$D$10,IF(O30=7,'Jour 7'!$D$10,IF(O30=8,'Jour 8'!$D$10,IF(O30=9,'Jour 9'!$D$10,"")))))))))</f>
        <v>Sc. Techno II Gr:12</v>
      </c>
      <c r="M41" s="37">
        <f ca="1">IF(O30=1,'Jour 1'!$E$10,IF(O30=2,'Jour 2'!$E$10,IF(O30=3,'Jour 3'!$E$10,IF(O30=4,'Jour 4'!$E$10,IF(O30=5,'Jour 5'!$E$10,IF(O30=6,'Jour 6'!$E$10,IF(O30=7,'Jour 7'!$E$10,IF(O30=8,'Jour 8'!$E$10,IF(O30=9,'Jour 9'!$E$10,"")))))))))</f>
        <v>0</v>
      </c>
      <c r="N41" s="37">
        <f ca="1">IF(O30=1,'Jour 1'!$F$10,IF(O30=2,'Jour 2'!$F$10,IF(O30=3,'Jour 3'!$F$10,IF(O30=4,'Jour 4'!$F$10,IF(O30=5,'Jour 5'!$F$10,IF(O30=6,'Jour 6'!$F$10,IF(O30=7,'Jour 7'!$F$10,IF(O30=8,'Jour 8'!$F$10,IF(O30=9,'Jour 9'!$F$10,"")))))))))</f>
        <v>0</v>
      </c>
      <c r="O41" s="38">
        <f ca="1">IF(O30=1,'Jour 1'!$G$10,IF(O30=2,'Jour 2'!$G$10,IF(O30=3,'Jour 3'!$G$10,IF(O30=4,'Jour 4'!$G$10,IF(O30=5,'Jour 5'!$G$10,IF(O30=6,'Jour 6'!$G$10,IF(O30=7,'Jour 7'!$G$10,IF(O30=8,'Jour 8'!$G$10,IF(O30=9,'Jour 9'!$G$10,"")))))))))</f>
        <v>0</v>
      </c>
      <c r="Q41" s="104" t="s">
        <v>44</v>
      </c>
      <c r="R41" s="37" t="str">
        <f ca="1">IF(W30=1,'Jour 1'!$B$10,IF(W30=2,'Jour 2'!$B$10,IF(W30=3,'Jour 3'!$B$10,IF(W30=4,'Jour 4'!$B$10,IF(W30=5,'Jour 5'!$B$10,IF(W30=6,'Jour 6'!$B$10,IF(W30=7,'Jour 7'!$B$10,IF(W30=8,'Jour 8'!$B$10,IF(W30=9,'Jour 9'!$B$10,"")))))))))</f>
        <v>SC. Techno IV Gr: 14</v>
      </c>
      <c r="S41" s="37" t="str">
        <f ca="1">IF(W30=1,'Jour 1'!$C$10,IF(W30=2,'Jour 2'!$C$10,IF(W30=3,'Jour 3'!$C$10,IF(W30=4,'Jour 4'!$C$10,IF(W30=5,'Jour 5'!$C$10,IF(W30=6,'Jour 6'!$C$10,IF(W30=7,'Jour 7'!$C$10,IF(W30=8,'Jour 8'!$C$10,IF(W30=9,'Jour 9'!$C$10,"")))))))))</f>
        <v>Chimie   gr: 01</v>
      </c>
      <c r="T41" s="37" t="str">
        <f ca="1">IF(W30=1,'Jour 1'!$D$10,IF(W30=2,'Jour 2'!$D$10,IF(W30=3,'Jour 3'!$D$10,IF(W30=4,'Jour 4'!$D$10,IF(W30=5,'Jour 5'!$D$10,IF(W30=6,'Jour 6'!$D$10,IF(W30=7,'Jour 7'!$D$10,IF(W30=8,'Jour 8'!$D$10,IF(W30=9,'Jour 9'!$D$10,"")))))))))</f>
        <v>Sc. Techno I Gr:15</v>
      </c>
      <c r="U41" s="37">
        <f ca="1">IF(W30=1,'Jour 1'!$E$10,IF(W30=2,'Jour 2'!$E$10,IF(W30=3,'Jour 3'!$E$10,IF(W30=4,'Jour 4'!$E$10,IF(W30=5,'Jour 5'!$E$10,IF(W30=6,'Jour 6'!$E$10,IF(W30=7,'Jour 7'!$E$10,IF(W30=8,'Jour 8'!$E$10,IF(W30=9,'Jour 9'!$E$10,"")))))))))</f>
        <v>0</v>
      </c>
      <c r="V41" s="37" t="str">
        <f ca="1">IF(W30=1,'Jour 1'!$F$10,IF(W30=2,'Jour 2'!$F$10,IF(W30=3,'Jour 3'!$F$10,IF(W30=4,'Jour 4'!$F$10,IF(W30=5,'Jour 5'!$F$10,IF(W30=6,'Jour 6'!$F$10,IF(W30=7,'Jour 7'!$F$10,IF(W30=8,'Jour 8'!$F$10,IF(W30=9,'Jour 9'!$F$10,"")))))))))</f>
        <v>Sc. Techno I Gr:17   310B</v>
      </c>
      <c r="W41" s="38">
        <f ca="1">IF(W30=1,'Jour 1'!$G$10,IF(W30=2,'Jour 2'!$G$10,IF(W30=3,'Jour 3'!$G$10,IF(W30=4,'Jour 4'!$G$10,IF(W30=5,'Jour 5'!$G$10,IF(W30=6,'Jour 6'!$G$10,IF(W30=7,'Jour 7'!$G$10,IF(W30=8,'Jour 8'!$G$10,IF(W30=9,'Jour 9'!$G$10,"")))))))))</f>
        <v>0</v>
      </c>
      <c r="Y41" s="104" t="s">
        <v>44</v>
      </c>
      <c r="Z41" s="37" t="str">
        <f ca="1">IF(AE30=1,'Jour 1'!$B$10,IF(AE30=2,'Jour 2'!$B$10,IF(AE30=3,'Jour 3'!$B$10,IF(AE30=4,'Jour 4'!$B$10,IF(AE30=5,'Jour 5'!$B$10,IF(AE30=6,'Jour 6'!$B$10,IF(AE30=7,'Jour 7'!$B$10,IF(AE30=8,'Jour 8'!$B$10,IF(AE30=9,'Jour 9'!$B$10,"")))))))))</f>
        <v>Sc. Techno II Gr:12</v>
      </c>
      <c r="AA41" s="37">
        <f ca="1">IF(AE30=1,'Jour 1'!$C$10,IF(AE30=2,'Jour 2'!$C$10,IF(AE30=3,'Jour 3'!$C$10,IF(AE30=4,'Jour 4'!$C$10,IF(AE30=5,'Jour 5'!$C$10,IF(AE30=6,'Jour 6'!$C$10,IF(AE30=7,'Jour 7'!$C$10,IF(AE30=8,'Jour 8'!$C$10,IF(AE30=9,'Jour 9'!$C$10,"")))))))))</f>
        <v>0</v>
      </c>
      <c r="AB41" s="37" t="str">
        <f ca="1">IF(AE30=1,'Jour 1'!$D$10,IF(AE30=2,'Jour 2'!$D$10,IF(AE30=3,'Jour 3'!$D$10,IF(AE30=4,'Jour 4'!$D$10,IF(AE30=5,'Jour 5'!$D$10,IF(AE30=6,'Jour 6'!$D$10,IF(AE30=7,'Jour 7'!$D$10,IF(AE30=8,'Jour 8'!$D$10,IF(AE30=9,'Jour 9'!$D$10,"")))))))))</f>
        <v>Sc. Techno I Gr:15</v>
      </c>
      <c r="AC41" s="37">
        <f ca="1">IF(AE30=1,'Jour 1'!$E$10,IF(AE30=2,'Jour 2'!$E$10,IF(AE30=3,'Jour 3'!$E$10,IF(AE30=4,'Jour 4'!$E$10,IF(AE30=5,'Jour 5'!$E$10,IF(AE30=6,'Jour 6'!$E$10,IF(AE30=7,'Jour 7'!$E$10,IF(AE30=8,'Jour 8'!$E$10,IF(AE30=9,'Jour 9'!$E$10,"")))))))))</f>
        <v>0</v>
      </c>
      <c r="AD41" s="37">
        <f ca="1">IF(AE30=1,'Jour 1'!$F$10,IF(AE30=2,'Jour 2'!$F$10,IF(AE30=3,'Jour 3'!$F$10,IF(AE30=4,'Jour 4'!$F$10,IF(AE30=5,'Jour 5'!$F$10,IF(AE30=6,'Jour 6'!$F$10,IF(AE30=7,'Jour 7'!$F$10,IF(AE30=8,'Jour 8'!$F$10,IF(AE30=9,'Jour 9'!$F$10,"")))))))))</f>
        <v>0</v>
      </c>
      <c r="AE41" s="38">
        <f ca="1">IF(AE30=1,'Jour 1'!$G$10,IF(AE30=2,'Jour 2'!$G$10,IF(AE30=3,'Jour 3'!$G$10,IF(AE30=4,'Jour 4'!$G$10,IF(AE30=5,'Jour 5'!$G$10,IF(AE30=6,'Jour 6'!$G$10,IF(AE30=7,'Jour 7'!$G$10,IF(AE30=8,'Jour 8'!$G$10,IF(AE30=9,'Jour 9'!$G$10,"")))))))))</f>
        <v>0</v>
      </c>
      <c r="AG41" s="104" t="s">
        <v>44</v>
      </c>
      <c r="AH41" s="37" t="str">
        <f ca="1">IF(AM30=1,'Jour 1'!$B$10,IF(AM30=2,'Jour 2'!$B$10,IF(AM30=3,'Jour 3'!$B$10,IF(AM30=4,'Jour 4'!$B$10,IF(AM30=5,'Jour 5'!$B$10,IF(AM30=6,'Jour 6'!$B$10,IF(AM30=7,'Jour 7'!$B$10,IF(AM30=8,'Jour 8'!$B$10,IF(AM30=9,'Jour 9'!$B$10,"")))))))))</f>
        <v>Sc. Techno II Gr:11</v>
      </c>
      <c r="AI41" s="37" t="str">
        <f ca="1">IF(AM30=1,'Jour 1'!$C$10,IF(AM30=2,'Jour 2'!$C$10,IF(AM30=3,'Jour 3'!$C$10,IF(AM30=4,'Jour 4'!$C$10,IF(AM30=5,'Jour 5'!$C$10,IF(AM30=6,'Jour 6'!$C$10,IF(AM30=7,'Jour 7'!$C$10,IF(AM30=8,'Jour 8'!$C$10,IF(AM30=9,'Jour 9'!$C$10,"")))))))))</f>
        <v>Sc.Techno III Gr: 12</v>
      </c>
      <c r="AJ41" s="37" t="str">
        <f ca="1">IF(AM30=1,'Jour 1'!$D$10,IF(AM30=2,'Jour 2'!$D$10,IF(AM30=3,'Jour 3'!$D$10,IF(AM30=4,'Jour 4'!$D$10,IF(AM30=5,'Jour 5'!$D$10,IF(AM30=6,'Jour 6'!$D$10,IF(AM30=7,'Jour 7'!$D$10,IF(AM30=8,'Jour 8'!$D$10,IF(AM30=9,'Jour 9'!$D$10,"")))))))))</f>
        <v>Sc. Techno I Gr:16</v>
      </c>
      <c r="AK41" s="37">
        <f ca="1">IF(AM30=1,'Jour 1'!$E$10,IF(AM30=2,'Jour 2'!$E$10,IF(AM30=3,'Jour 3'!$E$10,IF(AM30=4,'Jour 4'!$E$10,IF(AM30=5,'Jour 5'!$E$10,IF(AM30=6,'Jour 6'!$E$10,IF(AM30=7,'Jour 7'!$E$10,IF(AM30=8,'Jour 8'!$E$10,IF(AM30=9,'Jour 9'!$E$10,"")))))))))</f>
        <v>0</v>
      </c>
      <c r="AL41" s="37">
        <f ca="1">IF(AM30=1,'Jour 1'!$F$10,IF(AM30=2,'Jour 2'!$F$10,IF(AM30=3,'Jour 3'!$F$10,IF(AM30=4,'Jour 4'!$F$10,IF(AM30=5,'Jour 5'!$F$10,IF(AM30=6,'Jour 6'!$F$10,IF(AM30=7,'Jour 7'!$F$10,IF(AM30=8,'Jour 8'!$F$10,IF(AM30=9,'Jour 9'!$F$10,"")))))))))</f>
        <v>0</v>
      </c>
      <c r="AM41" s="38">
        <f ca="1">IF(AM30=1,'Jour 1'!$G$10,IF(AM30=2,'Jour 2'!$G$10,IF(AM30=3,'Jour 3'!$G$10,IF(AM30=4,'Jour 4'!$G$10,IF(AM30=5,'Jour 5'!$G$10,IF(AM30=6,'Jour 6'!$G$10,IF(AM30=7,'Jour 7'!$G$10,IF(AM30=8,'Jour 8'!$G$10,IF(AM30=9,'Jour 9'!$G$10,"")))))))))</f>
        <v>0</v>
      </c>
      <c r="AP41" s="113"/>
    </row>
    <row r="42" spans="1:48" ht="107.85" customHeight="1" x14ac:dyDescent="0.25">
      <c r="A42" s="106"/>
      <c r="B42" s="41"/>
      <c r="C42" s="41"/>
      <c r="D42" s="41"/>
      <c r="E42" s="41"/>
      <c r="F42" s="41"/>
      <c r="G42" s="42"/>
      <c r="H42" s="84"/>
      <c r="I42" s="106"/>
      <c r="J42" s="41"/>
      <c r="K42" s="41"/>
      <c r="L42" s="41"/>
      <c r="M42" s="41"/>
      <c r="N42" s="41"/>
      <c r="O42" s="42"/>
      <c r="P42" s="84"/>
      <c r="Q42" s="106"/>
      <c r="R42" s="41"/>
      <c r="S42" s="41"/>
      <c r="T42" s="41"/>
      <c r="U42" s="41"/>
      <c r="V42" s="41"/>
      <c r="W42" s="42"/>
      <c r="X42" s="84"/>
      <c r="Y42" s="106"/>
      <c r="Z42" s="41"/>
      <c r="AA42" s="41"/>
      <c r="AB42" s="41"/>
      <c r="AC42" s="41"/>
      <c r="AD42" s="41"/>
      <c r="AE42" s="42"/>
      <c r="AF42" s="84"/>
      <c r="AG42" s="106"/>
      <c r="AH42" s="41"/>
      <c r="AI42" s="41"/>
      <c r="AJ42" s="41"/>
      <c r="AK42" s="41"/>
      <c r="AL42" s="41"/>
      <c r="AM42" s="42"/>
      <c r="AN42" s="84"/>
      <c r="AO42" s="84"/>
      <c r="AP42" s="114"/>
    </row>
    <row r="43" spans="1:48" ht="7.5" customHeight="1" x14ac:dyDescent="0.25"/>
    <row r="44" spans="1:48" ht="27" customHeight="1" x14ac:dyDescent="0.25">
      <c r="A44" s="91" t="s">
        <v>35</v>
      </c>
      <c r="B44" s="107" t="s">
        <v>12</v>
      </c>
      <c r="C44" s="107"/>
      <c r="D44" s="107"/>
      <c r="E44" s="107"/>
      <c r="F44" s="108" t="s">
        <v>36</v>
      </c>
      <c r="G44" s="109" cm="1">
        <f t="array" aca="1" ref="G44" ca="1">OFFSET(INDEX(Calendrier!$A:$H,MATCH(A45,Calendrier!$A:$A,0),MATCH(B44,Calendrier!$2:$2,0)),-1,0,-1,1)</f>
        <v>4</v>
      </c>
      <c r="H44" s="82"/>
      <c r="I44" s="91" t="s">
        <v>35</v>
      </c>
      <c r="J44" s="107" t="s">
        <v>13</v>
      </c>
      <c r="K44" s="107"/>
      <c r="L44" s="107"/>
      <c r="M44" s="107"/>
      <c r="N44" s="108" t="s">
        <v>36</v>
      </c>
      <c r="O44" s="109" cm="1">
        <f t="array" aca="1" ref="O44" ca="1">OFFSET(INDEX(Calendrier!$A:$H,MATCH(I45,Calendrier!$A:$A,0),MATCH(J44,Calendrier!$2:$2,0)),-1,0,-1,1)</f>
        <v>5</v>
      </c>
      <c r="P44" s="82"/>
      <c r="Q44" s="91" t="s">
        <v>35</v>
      </c>
      <c r="R44" s="107" t="s">
        <v>14</v>
      </c>
      <c r="S44" s="107"/>
      <c r="T44" s="107"/>
      <c r="U44" s="107"/>
      <c r="V44" s="108" t="s">
        <v>36</v>
      </c>
      <c r="W44" s="109" cm="1">
        <f t="array" aca="1" ref="W44" ca="1">OFFSET(INDEX(Calendrier!$A:$H,MATCH(Q45,Calendrier!$A:$A,0),MATCH(R44,Calendrier!$2:$2,0)),-1,0,-1,1)</f>
        <v>6</v>
      </c>
      <c r="X44" s="82"/>
      <c r="Y44" s="91" t="s">
        <v>35</v>
      </c>
      <c r="Z44" s="107" t="s">
        <v>15</v>
      </c>
      <c r="AA44" s="107"/>
      <c r="AB44" s="107"/>
      <c r="AC44" s="107"/>
      <c r="AD44" s="108" t="s">
        <v>36</v>
      </c>
      <c r="AE44" s="109" cm="1">
        <f t="array" aca="1" ref="AE44" ca="1">OFFSET(INDEX(Calendrier!$A:$H,MATCH(Y45,Calendrier!$A:$A,0),MATCH(Z44,Calendrier!$2:$2,0)),-1,0,-1,1)</f>
        <v>7</v>
      </c>
      <c r="AF44" s="82"/>
      <c r="AG44" s="91" t="s">
        <v>35</v>
      </c>
      <c r="AH44" s="107" t="s">
        <v>16</v>
      </c>
      <c r="AI44" s="107"/>
      <c r="AJ44" s="107"/>
      <c r="AK44" s="107"/>
      <c r="AL44" s="108" t="s">
        <v>36</v>
      </c>
      <c r="AM44" s="109" t="str" cm="1">
        <f t="array" aca="1" ref="AM44" ca="1">OFFSET(INDEX(Calendrier!$A:$H,MATCH(AG45,Calendrier!$A:$A,0),MATCH(AH44,Calendrier!$2:$2,0)),-1,0,-1,1)</f>
        <v>Pédago</v>
      </c>
      <c r="AN44" s="82"/>
      <c r="AO44" s="82"/>
      <c r="AP44" s="112">
        <f>AG45</f>
        <v>4</v>
      </c>
    </row>
    <row r="45" spans="1:48" ht="21.75" customHeight="1" x14ac:dyDescent="0.25">
      <c r="A45" s="91">
        <f>A31+1</f>
        <v>4</v>
      </c>
      <c r="B45" s="77" t="s">
        <v>37</v>
      </c>
      <c r="C45" s="111">
        <f>INDEX(Calendrier!$A:$H,MATCH(A45,Calendrier!$A:$A,0),MATCH(Horaire!B44,Calendrier!$2:$2,0))</f>
        <v>45187</v>
      </c>
      <c r="D45" s="111"/>
      <c r="E45" s="111"/>
      <c r="F45" s="108"/>
      <c r="G45" s="109"/>
      <c r="H45" s="82"/>
      <c r="I45" s="91">
        <f>A45</f>
        <v>4</v>
      </c>
      <c r="J45" s="77" t="s">
        <v>37</v>
      </c>
      <c r="K45" s="111">
        <f>INDEX(Calendrier!$A:$H,MATCH(I45,Calendrier!$A:$A,0),MATCH(Horaire!J44,Calendrier!$2:$2,0))</f>
        <v>45188</v>
      </c>
      <c r="L45" s="111"/>
      <c r="M45" s="111"/>
      <c r="N45" s="108"/>
      <c r="O45" s="109"/>
      <c r="P45" s="82"/>
      <c r="Q45" s="91">
        <f>A45</f>
        <v>4</v>
      </c>
      <c r="R45" s="77" t="s">
        <v>37</v>
      </c>
      <c r="S45" s="111">
        <f>INDEX(Calendrier!$A:$H,MATCH(Q45,Calendrier!$A:$A,0),MATCH(Horaire!R44,Calendrier!$2:$2,0))</f>
        <v>45189</v>
      </c>
      <c r="T45" s="111"/>
      <c r="U45" s="111"/>
      <c r="V45" s="108"/>
      <c r="W45" s="109"/>
      <c r="X45" s="82"/>
      <c r="Y45" s="91">
        <f>A45</f>
        <v>4</v>
      </c>
      <c r="Z45" s="77" t="s">
        <v>37</v>
      </c>
      <c r="AA45" s="111">
        <f>INDEX(Calendrier!$A:$H,MATCH(Y45,Calendrier!$A:$A,0),MATCH(Horaire!Z44,Calendrier!$2:$2,0))</f>
        <v>45190</v>
      </c>
      <c r="AB45" s="111"/>
      <c r="AC45" s="111"/>
      <c r="AD45" s="108"/>
      <c r="AE45" s="109"/>
      <c r="AF45" s="82"/>
      <c r="AG45" s="91">
        <f>A45</f>
        <v>4</v>
      </c>
      <c r="AH45" s="77" t="s">
        <v>37</v>
      </c>
      <c r="AI45" s="111">
        <f>INDEX(Calendrier!$A:$H,MATCH(AG45,Calendrier!$A:$A,0),MATCH(Horaire!AH44,Calendrier!$2:$2,0))</f>
        <v>45191</v>
      </c>
      <c r="AJ45" s="111"/>
      <c r="AK45" s="111"/>
      <c r="AL45" s="108"/>
      <c r="AM45" s="109"/>
      <c r="AN45" s="82"/>
      <c r="AO45" s="82"/>
      <c r="AP45" s="113"/>
    </row>
    <row r="46" spans="1:48" x14ac:dyDescent="0.25">
      <c r="A46" s="46"/>
      <c r="B46" s="46"/>
      <c r="C46" s="46"/>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113"/>
    </row>
    <row r="47" spans="1:48" ht="33.75" customHeight="1" x14ac:dyDescent="0.25">
      <c r="B47" s="88">
        <v>309</v>
      </c>
      <c r="C47" s="89">
        <v>313</v>
      </c>
      <c r="D47" s="89">
        <v>316</v>
      </c>
      <c r="E47" s="89">
        <v>303</v>
      </c>
      <c r="F47" s="89" t="s">
        <v>38</v>
      </c>
      <c r="G47" s="90" t="s">
        <v>39</v>
      </c>
      <c r="H47" s="83"/>
      <c r="J47" s="88">
        <v>309</v>
      </c>
      <c r="K47" s="89">
        <v>313</v>
      </c>
      <c r="L47" s="89">
        <v>316</v>
      </c>
      <c r="M47" s="89">
        <v>303</v>
      </c>
      <c r="N47" s="89" t="s">
        <v>38</v>
      </c>
      <c r="O47" s="90" t="s">
        <v>39</v>
      </c>
      <c r="P47" s="83"/>
      <c r="R47" s="88">
        <v>309</v>
      </c>
      <c r="S47" s="89">
        <v>313</v>
      </c>
      <c r="T47" s="89">
        <v>316</v>
      </c>
      <c r="U47" s="89">
        <v>303</v>
      </c>
      <c r="V47" s="89" t="s">
        <v>38</v>
      </c>
      <c r="W47" s="90" t="s">
        <v>39</v>
      </c>
      <c r="X47" s="83"/>
      <c r="Z47" s="88">
        <v>309</v>
      </c>
      <c r="AA47" s="89">
        <v>313</v>
      </c>
      <c r="AB47" s="89">
        <v>316</v>
      </c>
      <c r="AC47" s="89">
        <v>303</v>
      </c>
      <c r="AD47" s="89" t="s">
        <v>38</v>
      </c>
      <c r="AE47" s="90" t="s">
        <v>39</v>
      </c>
      <c r="AF47" s="83"/>
      <c r="AH47" s="78">
        <v>309</v>
      </c>
      <c r="AI47" s="79">
        <v>313</v>
      </c>
      <c r="AJ47" s="79">
        <v>316</v>
      </c>
      <c r="AK47" s="79">
        <v>303</v>
      </c>
      <c r="AL47" s="79" t="s">
        <v>38</v>
      </c>
      <c r="AM47" s="80" t="s">
        <v>39</v>
      </c>
      <c r="AN47" s="83"/>
      <c r="AO47" s="83"/>
      <c r="AP47" s="113"/>
      <c r="AR47" s="81">
        <f ca="1">TODAY()+7</f>
        <v>45364</v>
      </c>
      <c r="AS47" s="81">
        <f t="shared" ref="AS47:AV47" ca="1" si="3">TODAY()+7</f>
        <v>45364</v>
      </c>
      <c r="AT47" s="81">
        <f t="shared" ca="1" si="3"/>
        <v>45364</v>
      </c>
      <c r="AU47" s="81">
        <f t="shared" ca="1" si="3"/>
        <v>45364</v>
      </c>
      <c r="AV47" s="81">
        <f t="shared" ca="1" si="3"/>
        <v>45364</v>
      </c>
    </row>
    <row r="48" spans="1:48" ht="32.25" customHeight="1" x14ac:dyDescent="0.25">
      <c r="A48" s="110" t="s">
        <v>40</v>
      </c>
      <c r="B48" s="85" t="str">
        <f ca="1">IF(G44=1,'Jour 1'!$B$3,IF(G44=2,'Jour 2'!$B$3,IF(G44=3,'Jour 3'!$B$3,IF(G44=4,'Jour 4'!$B$3,IF(G44=5,'Jour 5'!$B$3,IF(G44=6,'Jour 6'!$B$3,IF(G44=7,'Jour 7'!$B$3,IF(G44=8,'Jour 8'!$B$3,IF(G44=9,'Jour 9'!$B$3,"")))))))))</f>
        <v>SC. Techno IV Gr: 14</v>
      </c>
      <c r="C48" s="85" t="str">
        <f ca="1">IF(G44=1,'Jour 1'!$C$3,IF(G44=2,'Jour 2'!$C$3,IF(G44=3,'Jour 3'!$C$3,IF(G44=4,'Jour 4'!$C$3,IF(G44=5,'Jour 5'!$C$3,IF(G44=6,'Jour 6'!$C$3,IF(G44=7,'Jour 7'!$C$3,IF(G44=8,'Jour 8'!$C$3,IF(G44=9,'Jour 9'!$C$3,"")))))))))</f>
        <v>Chimie   gr: 01</v>
      </c>
      <c r="D48" s="85" t="str">
        <f ca="1">IF(G44=1,'Jour 1'!$D$3,IF(G44=2,'Jour 2'!$D$3,IF(G44=3,'Jour 3'!$D$3,IF(G44=4,'Jour 4'!$D$3,IF(G44=5,'Jour 5'!$D$3,IF(G44=6,'Jour 6'!$D$3,IF(G44=7,'Jour 7'!$D$3,IF(G44=8,'Jour 8'!$D$3,IF(G44=9,'Jour 9'!$D$3,"")))))))))</f>
        <v>Sc. Techno I Gr:18</v>
      </c>
      <c r="E48" s="85">
        <f ca="1">IF(G44=1,'Jour 1'!$E$3,IF(G44=2,'Jour 2'!$E$3,IF(G44=3,'Jour 3'!$E$3,IF(G44=4,'Jour 4'!$E$3,IF(G44=5,'Jour 5'!$E$3,IF(G44=6,'Jour 6'!$E$3,IF(G44=7,'Jour 7'!$E$3,IF(G44=8,'Jour 8'!$E$3,IF(G44=9,'Jour 9'!$E$3,"")))))))))</f>
        <v>0</v>
      </c>
      <c r="F48" s="85" t="str">
        <f ca="1">IF(G44=1,'Jour 1'!$F$3,IF(G44=2,'Jour 2'!$F$3,IF(G44=3,'Jour 3'!$F$3,IF(G44=4,'Jour 4'!$F$3,IF(G44=5,'Jour 5'!$F$3,IF(G44=6,'Jour 6'!$F$3,IF(G44=7,'Jour 7'!$F$3,IF(G44=8,'Jour 8'!$F$3,IF(G44=9,'Jour 9'!$F$3,"")))))))))</f>
        <v>Sc. Techno II Gr:13   312</v>
      </c>
      <c r="G48" s="86">
        <f ca="1">IF(G44=1,'Jour 1'!$G$3,IF(G44=2,'Jour 2'!$G$3,IF(G44=3,'Jour 3'!$G$3,IF(G44=4,'Jour 4'!$G$3,IF(G44=5,'Jour 5'!$G$3,IF(G44=6,'Jour 6'!$G$3,IF(G44=7,'Jour 7'!$G$3,IF(G44=8,'Jour 8'!$G$3,IF(G44=9,'Jour 9'!$G$3,"")))))))))</f>
        <v>0</v>
      </c>
      <c r="I48" s="110" t="s">
        <v>40</v>
      </c>
      <c r="J48" s="85" t="str">
        <f ca="1">IF(O44=1,'Jour 1'!$B$3,IF(O44=2,'Jour 2'!$B$3,IF(O44=3,'Jour 3'!$B$3,IF(O44=4,'Jour 4'!$B$3,IF(O44=5,'Jour 5'!$B$3,IF(O44=6,'Jour 6'!$B$3,IF(O44=7,'Jour 7'!$B$3,IF(O44=8,'Jour 8'!$B$3,IF(O44=9,'Jour 9'!$B$3,"")))))))))</f>
        <v>Sc. Techno II Gr:12</v>
      </c>
      <c r="K48" s="85" t="str">
        <f ca="1">IF(O44=1,'Jour 1'!$C$3,IF(O44=2,'Jour 2'!$C$3,IF(O44=3,'Jour 3'!$C$3,IF(O44=4,'Jour 4'!$C$3,IF(O44=5,'Jour 5'!$C$3,IF(O44=6,'Jour 6'!$C$3,IF(O44=7,'Jour 7'!$C$3,IF(O44=8,'Jour 8'!$C$3,IF(O44=9,'Jour 9'!$C$3,"")))))))))</f>
        <v>Sc.Techno III Gr: 12</v>
      </c>
      <c r="L48" s="85" t="str">
        <f ca="1">IF(O44=1,'Jour 1'!$D$3,IF(O44=2,'Jour 2'!$D$3,IF(O44=3,'Jour 3'!$D$3,IF(O44=4,'Jour 4'!$D$3,IF(O44=5,'Jour 5'!$D$3,IF(O44=6,'Jour 6'!$D$3,IF(O44=7,'Jour 7'!$D$3,IF(O44=8,'Jour 8'!$D$3,IF(O44=9,'Jour 9'!$D$3,"")))))))))</f>
        <v>Sc. Techno I Gr:13</v>
      </c>
      <c r="M48" s="85">
        <f ca="1">IF(O44=1,'Jour 1'!$E$3,IF(O44=2,'Jour 2'!$E$3,IF(O44=3,'Jour 3'!$E$3,IF(O44=4,'Jour 4'!$E$3,IF(O44=5,'Jour 5'!$E$3,IF(O44=6,'Jour 6'!$E$3,IF(O44=7,'Jour 7'!$E$3,IF(O44=8,'Jour 8'!$E$3,IF(O44=9,'Jour 9'!$E$3,"")))))))))</f>
        <v>0</v>
      </c>
      <c r="N48" s="85">
        <f ca="1">IF(O44=1,'Jour 1'!$F$3,IF(O44=2,'Jour 2'!$F$3,IF(O44=3,'Jour 3'!$F$3,IF(O44=4,'Jour 4'!$F$3,IF(O44=5,'Jour 5'!$F$3,IF(O44=6,'Jour 6'!$F$3,IF(O44=7,'Jour 7'!$F$3,IF(O44=8,'Jour 8'!$F$3,IF(O44=9,'Jour 9'!$F$3,"")))))))))</f>
        <v>0</v>
      </c>
      <c r="O48" s="86">
        <f ca="1">IF(O44=1,'Jour 1'!$G$3,IF(O44=2,'Jour 2'!$G$3,IF(O44=3,'Jour 3'!$G$3,IF(O44=4,'Jour 4'!$G$3,IF(O44=5,'Jour 5'!$G$3,IF(O44=6,'Jour 6'!$G$3,IF(O44=7,'Jour 7'!$G$3,IF(O44=8,'Jour 8'!$G$3,IF(O44=9,'Jour 9'!$G$3,"")))))))))</f>
        <v>0</v>
      </c>
      <c r="Q48" s="110" t="s">
        <v>40</v>
      </c>
      <c r="R48" s="85" t="str">
        <f ca="1">IF(W44=1,'Jour 1'!$B$3,IF(W44=2,'Jour 2'!$B$3,IF(W44=3,'Jour 3'!$B$3,IF(W44=4,'Jour 4'!$B$3,IF(W44=5,'Jour 5'!$B$3,IF(W44=6,'Jour 6'!$B$3,IF(W44=7,'Jour 7'!$B$3,IF(W44=8,'Jour 8'!$B$3,IF(W44=9,'Jour 9'!$B$3,"")))))))))</f>
        <v>Sc. Techno I Gr:17</v>
      </c>
      <c r="S48" s="85" t="str">
        <f ca="1">IF(W44=1,'Jour 1'!$C$3,IF(W44=2,'Jour 2'!$C$3,IF(W44=3,'Jour 3'!$C$3,IF(W44=4,'Jour 4'!$C$3,IF(W44=5,'Jour 5'!$C$3,IF(W44=6,'Jour 6'!$C$3,IF(W44=7,'Jour 7'!$C$3,IF(W44=8,'Jour 8'!$C$3,IF(W44=9,'Jour 9'!$C$3,"")))))))))</f>
        <v>Sc.Techno III Gr: 12</v>
      </c>
      <c r="T48" s="85" t="str">
        <f ca="1">IF(W44=1,'Jour 1'!$D$3,IF(W44=2,'Jour 2'!$D$3,IF(W44=3,'Jour 3'!$D$3,IF(W44=4,'Jour 4'!$D$3,IF(W44=5,'Jour 5'!$D$3,IF(W44=6,'Jour 6'!$D$3,IF(W44=7,'Jour 7'!$D$3,IF(W44=8,'Jour 8'!$D$3,IF(W44=9,'Jour 9'!$D$3,"")))))))))</f>
        <v>Sc. Techno I Gr:12</v>
      </c>
      <c r="U48" s="85">
        <f ca="1">IF(W44=1,'Jour 1'!$E$3,IF(W44=2,'Jour 2'!$E$3,IF(W44=3,'Jour 3'!$E$3,IF(W44=4,'Jour 4'!$E$3,IF(W44=5,'Jour 5'!$E$3,IF(W44=6,'Jour 6'!$E$3,IF(W44=7,'Jour 7'!$E$3,IF(W44=8,'Jour 8'!$E$3,IF(W44=9,'Jour 9'!$E$3,"")))))))))</f>
        <v>0</v>
      </c>
      <c r="V48" s="85">
        <f ca="1">IF(W44=1,'Jour 1'!$F$3,IF(W44=2,'Jour 2'!$F$3,IF(W44=3,'Jour 3'!$F$3,IF(W44=4,'Jour 4'!$F$3,IF(W44=5,'Jour 5'!$F$3,IF(W44=6,'Jour 6'!$F$3,IF(W44=7,'Jour 7'!$F$3,IF(W44=8,'Jour 8'!$F$3,IF(W44=9,'Jour 9'!$F$3,"")))))))))</f>
        <v>0</v>
      </c>
      <c r="W48" s="86">
        <f ca="1">IF(W44=1,'Jour 1'!$G$3,IF(W44=2,'Jour 2'!$G$3,IF(W44=3,'Jour 3'!$G$3,IF(W44=4,'Jour 4'!$G$3,IF(W44=5,'Jour 5'!$G$3,IF(W44=6,'Jour 6'!$G$3,IF(W44=7,'Jour 7'!$G$3,IF(W44=8,'Jour 8'!$G$3,IF(W44=9,'Jour 9'!$G$3,"")))))))))</f>
        <v>0</v>
      </c>
      <c r="Y48" s="110" t="s">
        <v>40</v>
      </c>
      <c r="Z48" s="85" t="str">
        <f ca="1">IF(AE44=1,'Jour 1'!$B$3,IF(AE44=2,'Jour 2'!$B$3,IF(AE44=3,'Jour 3'!$B$3,IF(AE44=4,'Jour 4'!$B$3,IF(AE44=5,'Jour 5'!$B$3,IF(AE44=6,'Jour 6'!$B$3,IF(AE44=7,'Jour 7'!$B$3,IF(AE44=8,'Jour 8'!$B$3,IF(AE44=9,'Jour 9'!$B$3,"")))))))))</f>
        <v>SC. Techno IV Gr: 11</v>
      </c>
      <c r="AA48" s="85" t="str">
        <f ca="1">IF(AE44=1,'Jour 1'!$C$3,IF(AE44=2,'Jour 2'!$C$3,IF(AE44=3,'Jour 3'!$C$3,IF(AE44=4,'Jour 4'!$C$3,IF(AE44=5,'Jour 5'!$C$3,IF(AE44=6,'Jour 6'!$C$3,IF(AE44=7,'Jour 7'!$C$3,IF(AE44=8,'Jour 8'!$C$3,IF(AE44=9,'Jour 9'!$C$3,"")))))))))</f>
        <v>Sc.Techno III Gr: 13</v>
      </c>
      <c r="AB48" s="85" t="str">
        <f ca="1">IF(AE44=1,'Jour 1'!$D$3,IF(AE44=2,'Jour 2'!$D$3,IF(AE44=3,'Jour 3'!$D$3,IF(AE44=4,'Jour 4'!$D$3,IF(AE44=5,'Jour 5'!$D$3,IF(AE44=6,'Jour 6'!$D$3,IF(AE44=7,'Jour 7'!$D$3,IF(AE44=8,'Jour 8'!$D$3,IF(AE44=9,'Jour 9'!$D$3,"")))))))))</f>
        <v>Sc. Techno II Gr:11</v>
      </c>
      <c r="AC48" s="85">
        <f ca="1">IF(AE44=1,'Jour 1'!$E$3,IF(AE44=2,'Jour 2'!$E$3,IF(AE44=3,'Jour 3'!$E$3,IF(AE44=4,'Jour 4'!$E$3,IF(AE44=5,'Jour 5'!$E$3,IF(AE44=6,'Jour 6'!$E$3,IF(AE44=7,'Jour 7'!$E$3,IF(AE44=8,'Jour 8'!$E$3,IF(AE44=9,'Jour 9'!$E$3,"")))))))))</f>
        <v>0</v>
      </c>
      <c r="AD48" s="85" t="str">
        <f ca="1">IF(AE44=1,'Jour 1'!$F$3,IF(AE44=2,'Jour 2'!$F$3,IF(AE44=3,'Jour 3'!$F$3,IF(AE44=4,'Jour 4'!$F$3,IF(AE44=5,'Jour 5'!$F$3,IF(AE44=6,'Jour 6'!$F$3,IF(AE44=7,'Jour 7'!$F$3,IF(AE44=8,'Jour 8'!$F$3,IF(AE44=9,'Jour 9'!$F$3,"")))))))))</f>
        <v>Sc. Techno I Gr:16   318</v>
      </c>
      <c r="AE48" s="86">
        <f ca="1">IF(AE44=1,'Jour 1'!$G$3,IF(AE44=2,'Jour 2'!$G$3,IF(AE44=3,'Jour 3'!$G$3,IF(AE44=4,'Jour 4'!$G$3,IF(AE44=5,'Jour 5'!$G$3,IF(AE44=6,'Jour 6'!$G$3,IF(AE44=7,'Jour 7'!$G$3,IF(AE44=8,'Jour 8'!$G$3,IF(AE44=9,'Jour 9'!$G$3,"")))))))))</f>
        <v>0</v>
      </c>
      <c r="AG48" s="110" t="s">
        <v>40</v>
      </c>
      <c r="AH48" s="85" t="str">
        <f ca="1">IF(AM44=1,'Jour 1'!$B$3,IF(AM44=2,'Jour 2'!$B$3,IF(AM44=3,'Jour 3'!$B$3,IF(AM44=4,'Jour 4'!$B$3,IF(AM44=5,'Jour 5'!$B$3,IF(AM44=6,'Jour 6'!$B$3,IF(AM44=7,'Jour 7'!$B$3,IF(AM44=8,'Jour 8'!$B$3,IF(AM44=9,'Jour 9'!$B$3,"")))))))))</f>
        <v/>
      </c>
      <c r="AI48" s="85" t="str">
        <f ca="1">IF(AM44=1,'Jour 1'!$C$3,IF(AM44=2,'Jour 2'!$C$3,IF(AM44=3,'Jour 3'!$C$3,IF(AM44=4,'Jour 4'!$C$3,IF(AM44=5,'Jour 5'!$C$3,IF(AM44=6,'Jour 6'!$C$3,IF(AM44=7,'Jour 7'!$C$3,IF(AM44=8,'Jour 8'!$C$3,IF(AM44=9,'Jour 9'!$C$3,"")))))))))</f>
        <v/>
      </c>
      <c r="AJ48" s="85" t="str">
        <f ca="1">IF(AM44=1,'Jour 1'!$D$3,IF(AM44=2,'Jour 2'!$D$3,IF(AM44=3,'Jour 3'!$D$3,IF(AM44=4,'Jour 4'!$D$3,IF(AM44=5,'Jour 5'!$D$3,IF(AM44=6,'Jour 6'!$D$3,IF(AM44=7,'Jour 7'!$D$3,IF(AM44=8,'Jour 8'!$D$3,IF(AM44=9,'Jour 9'!$D$3,"")))))))))</f>
        <v/>
      </c>
      <c r="AK48" s="85" t="str">
        <f ca="1">IF(AM44=1,'Jour 1'!$E$3,IF(AM44=2,'Jour 2'!$E$3,IF(AM44=3,'Jour 3'!$E$3,IF(AM44=4,'Jour 4'!$E$3,IF(AM44=5,'Jour 5'!$E$3,IF(AM44=6,'Jour 6'!$E$3,IF(AM44=7,'Jour 7'!$E$3,IF(AM44=8,'Jour 8'!$E$3,IF(AM44=9,'Jour 9'!$E$3,"")))))))))</f>
        <v/>
      </c>
      <c r="AL48" s="85" t="str">
        <f ca="1">IF(AM44=1,'Jour 1'!$F$3,IF(AM44=2,'Jour 2'!$F$3,IF(AM44=3,'Jour 3'!$F$3,IF(AM44=4,'Jour 4'!$F$3,IF(AM44=5,'Jour 5'!$F$3,IF(AM44=6,'Jour 6'!$F$3,IF(AM44=7,'Jour 7'!$F$3,IF(AM44=8,'Jour 8'!$F$3,IF(AM44=9,'Jour 9'!$F$3,"")))))))))</f>
        <v/>
      </c>
      <c r="AM48" s="86" t="str">
        <f ca="1">IF(AM44=1,'Jour 1'!$G$3,IF(AM44=2,'Jour 2'!$G$3,IF(AM44=3,'Jour 3'!$G$3,IF(AM44=4,'Jour 4'!$G$3,IF(AM44=5,'Jour 5'!$G$3,IF(AM44=6,'Jour 6'!$G$3,IF(AM44=7,'Jour 7'!$G$3,IF(AM44=8,'Jour 8'!$G$3,IF(AM44=9,'Jour 9'!$G$3,"")))))))))</f>
        <v/>
      </c>
      <c r="AP48" s="113"/>
      <c r="AR48" s="17" t="b">
        <f ca="1">C45&gt;AR47</f>
        <v>0</v>
      </c>
      <c r="AS48" s="17" t="b">
        <f ca="1">K45&gt;AS47</f>
        <v>0</v>
      </c>
      <c r="AT48" s="17" t="b">
        <f ca="1">S45&gt;AT47</f>
        <v>0</v>
      </c>
      <c r="AU48" s="17" t="b">
        <f ca="1">AA45&gt;AU47</f>
        <v>0</v>
      </c>
      <c r="AV48" s="17" t="b">
        <f ca="1">AI45&gt;AV47</f>
        <v>0</v>
      </c>
    </row>
    <row r="49" spans="1:48" ht="107.85" customHeight="1" x14ac:dyDescent="0.25">
      <c r="A49" s="105"/>
      <c r="B49" s="39"/>
      <c r="C49" s="39"/>
      <c r="D49" s="39"/>
      <c r="E49" s="39"/>
      <c r="F49" s="39"/>
      <c r="G49" s="40"/>
      <c r="H49" s="84"/>
      <c r="I49" s="105"/>
      <c r="J49" s="39"/>
      <c r="K49" s="39"/>
      <c r="L49" s="39"/>
      <c r="M49" s="39"/>
      <c r="N49" s="39"/>
      <c r="O49" s="40"/>
      <c r="P49" s="84"/>
      <c r="Q49" s="105"/>
      <c r="R49" s="39"/>
      <c r="S49" s="39"/>
      <c r="T49" s="39"/>
      <c r="U49" s="39"/>
      <c r="V49" s="39"/>
      <c r="W49" s="40"/>
      <c r="X49" s="84"/>
      <c r="Y49" s="105"/>
      <c r="Z49" s="39"/>
      <c r="AA49" s="39"/>
      <c r="AB49" s="39"/>
      <c r="AC49" s="39"/>
      <c r="AD49" s="39"/>
      <c r="AE49" s="40"/>
      <c r="AF49" s="84"/>
      <c r="AG49" s="105"/>
      <c r="AH49" s="39"/>
      <c r="AI49" s="39"/>
      <c r="AJ49" s="39"/>
      <c r="AK49" s="39"/>
      <c r="AL49" s="39"/>
      <c r="AM49" s="40"/>
      <c r="AN49" s="84"/>
      <c r="AO49" s="84"/>
      <c r="AP49" s="113"/>
    </row>
    <row r="50" spans="1:48" ht="32.25" customHeight="1" x14ac:dyDescent="0.25">
      <c r="A50" s="104" t="s">
        <v>41</v>
      </c>
      <c r="B50" s="37" t="str">
        <f ca="1">IF(G44=1,'Jour 1'!$B$5,IF(G44=2,'Jour 2'!$B$5,IF(G44=3,'Jour 3'!$B$5,IF(G44=4,'Jour 4'!$B$5,IF(G44=5,'Jour 5'!$B$5,IF(G44=6,'Jour 6'!$B$5,IF(G44=7,'Jour 7'!$B$5,IF(G44=8,'Jour 8'!$B$5,IF(G44=9,'Jour 9'!$B$5,"")))))))))</f>
        <v>SC. Techno IV Gr: 12</v>
      </c>
      <c r="C50" s="37" t="str">
        <f ca="1">IF(G44=1,'Jour 1'!$C$5,IF(G44=2,'Jour 2'!$C$5,IF(G44=3,'Jour 3'!$C$5,IF(G44=4,'Jour 4'!$C$5,IF(G44=5,'Jour 5'!$C$5,IF(G44=6,'Jour 6'!$C$5,IF(G44=7,'Jour 7'!$C$5,IF(G44=8,'Jour 8'!$C$5,IF(G44=9,'Jour 9'!$C$5,"")))))))))</f>
        <v>Sc.Techno III Gr: 14</v>
      </c>
      <c r="D50" s="37" t="str">
        <f ca="1">IF(G44=1,'Jour 1'!$D$5,IF(G44=2,'Jour 2'!$D$5,IF(G44=3,'Jour 3'!$D$5,IF(G44=4,'Jour 4'!$D$5,IF(G44=5,'Jour 5'!$D$5,IF(G44=6,'Jour 6'!$D$5,IF(G44=7,'Jour 7'!$D$5,IF(G44=8,'Jour 8'!$D$5,IF(G44=9,'Jour 9'!$D$5,"")))))))))</f>
        <v>Sc. Techno I Gr:14</v>
      </c>
      <c r="E50" s="37">
        <f ca="1">IF(G44=1,'Jour 1'!$E$5,IF(G44=2,'Jour 2'!$E$5,IF(G44=3,'Jour 3'!$E$5,IF(G44=4,'Jour 4'!$E$5,IF(G44=5,'Jour 5'!$E$5,IF(G44=6,'Jour 6'!$E$5,IF(G44=7,'Jour 7'!$E$5,IF(G44=8,'Jour 8'!$E$5,IF(G44=9,'Jour 9'!$E$5,"")))))))))</f>
        <v>0</v>
      </c>
      <c r="F50" s="37">
        <f ca="1">IF(G44=1,'Jour 1'!$F$5,IF(G44=2,'Jour 2'!$F$5,IF(G44=3,'Jour 3'!$F$5,IF(G44=4,'Jour 4'!$F$5,IF(G44=5,'Jour 5'!$F$5,IF(G44=6,'Jour 6'!$F$5,IF(G44=7,'Jour 7'!$F$5,IF(G44=8,'Jour 8'!$F$5,IF(G44=9,'Jour 9'!$F$5,"")))))))))</f>
        <v>0</v>
      </c>
      <c r="G50" s="38">
        <f ca="1">IF(G44=1,'Jour 1'!$G$5,IF(G44=2,'Jour 2'!$G$5,IF(G44=3,'Jour 3'!$G$5,IF(G44=4,'Jour 4'!$G$5,IF(G44=5,'Jour 5'!$G$5,IF(G44=6,'Jour 6'!$G$5,IF(G44=7,'Jour 7'!$G$5,IF(G44=8,'Jour 8'!$G$5,IF(G44=9,'Jour 9'!$G$5,"")))))))))</f>
        <v>0</v>
      </c>
      <c r="I50" s="104" t="s">
        <v>41</v>
      </c>
      <c r="J50" s="37" t="str">
        <f ca="1">IF(O44=1,'Jour 1'!$B$5,IF(O44=2,'Jour 2'!$B$5,IF(O44=3,'Jour 3'!$B$5,IF(O44=4,'Jour 4'!$B$5,IF(O44=5,'Jour 5'!$B$5,IF(O44=6,'Jour 6'!$B$5,IF(O44=7,'Jour 7'!$B$5,IF(O44=8,'Jour 8'!$B$5,IF(O44=9,'Jour 9'!$B$5,"")))))))))</f>
        <v>SC. Techno IV Gr: 13</v>
      </c>
      <c r="K50" s="37" t="str">
        <f ca="1">IF(O44=1,'Jour 1'!$C$5,IF(O44=2,'Jour 2'!$C$5,IF(O44=3,'Jour 3'!$C$5,IF(O44=4,'Jour 4'!$C$5,IF(O44=5,'Jour 5'!$C$5,IF(O44=6,'Jour 6'!$C$5,IF(O44=7,'Jour 7'!$C$5,IF(O44=8,'Jour 8'!$C$5,IF(O44=9,'Jour 9'!$C$5,"")))))))))</f>
        <v>Sc.Techno III Gr: 11</v>
      </c>
      <c r="L50" s="37" t="str">
        <f ca="1">IF(O44=1,'Jour 1'!$D$5,IF(O44=2,'Jour 2'!$D$5,IF(O44=3,'Jour 3'!$D$5,IF(O44=4,'Jour 4'!$D$5,IF(O44=5,'Jour 5'!$D$5,IF(O44=6,'Jour 6'!$D$5,IF(O44=7,'Jour 7'!$D$5,IF(O44=8,'Jour 8'!$D$5,IF(O44=9,'Jour 9'!$D$5,"")))))))))</f>
        <v>Sc. Techno I Gr:18</v>
      </c>
      <c r="M50" s="37">
        <f ca="1">IF(O44=1,'Jour 1'!$E$5,IF(O44=2,'Jour 2'!$E$5,IF(O44=3,'Jour 3'!$E$5,IF(O44=4,'Jour 4'!$E$5,IF(O44=5,'Jour 5'!$E$5,IF(O44=6,'Jour 6'!$E$5,IF(O44=7,'Jour 7'!$E$5,IF(O44=8,'Jour 8'!$E$5,IF(O44=9,'Jour 9'!$E$5,"")))))))))</f>
        <v>0</v>
      </c>
      <c r="N50" s="37">
        <f ca="1">IF(O44=1,'Jour 1'!$F$5,IF(O44=2,'Jour 2'!$F$5,IF(O44=3,'Jour 3'!$F$5,IF(O44=4,'Jour 4'!$F$5,IF(O44=5,'Jour 5'!$F$5,IF(O44=6,'Jour 6'!$F$5,IF(O44=7,'Jour 7'!$F$5,IF(O44=8,'Jour 8'!$F$5,IF(O44=9,'Jour 9'!$F$5,"")))))))))</f>
        <v>0</v>
      </c>
      <c r="O50" s="38">
        <f ca="1">IF(O44=1,'Jour 1'!$G$5,IF(O44=2,'Jour 2'!$G$5,IF(O44=3,'Jour 3'!$G$5,IF(O44=4,'Jour 4'!$G$5,IF(O44=5,'Jour 5'!$G$5,IF(O44=6,'Jour 6'!$G$5,IF(O44=7,'Jour 7'!$G$5,IF(O44=8,'Jour 8'!$G$5,IF(O44=9,'Jour 9'!$G$5,"")))))))))</f>
        <v>0</v>
      </c>
      <c r="Q50" s="104" t="s">
        <v>41</v>
      </c>
      <c r="R50" s="37" t="str">
        <f ca="1">IF(W44=1,'Jour 1'!$B$5,IF(W44=2,'Jour 2'!$B$5,IF(W44=3,'Jour 3'!$B$5,IF(W44=4,'Jour 4'!$B$5,IF(W44=5,'Jour 5'!$B$5,IF(W44=6,'Jour 6'!$B$5,IF(W44=7,'Jour 7'!$B$5,IF(W44=8,'Jour 8'!$B$5,IF(W44=9,'Jour 9'!$B$5,"")))))))))</f>
        <v>SC. Techno IV Gr: 14</v>
      </c>
      <c r="S50" s="37" t="str">
        <f ca="1">IF(W44=1,'Jour 1'!$C$5,IF(W44=2,'Jour 2'!$C$5,IF(W44=3,'Jour 3'!$C$5,IF(W44=4,'Jour 4'!$C$5,IF(W44=5,'Jour 5'!$C$5,IF(W44=6,'Jour 6'!$C$5,IF(W44=7,'Jour 7'!$C$5,IF(W44=8,'Jour 8'!$C$5,IF(W44=9,'Jour 9'!$C$5,"")))))))))</f>
        <v>Chimie   gr: 01</v>
      </c>
      <c r="T50" s="37" t="str">
        <f ca="1">IF(W44=1,'Jour 1'!$D$5,IF(W44=2,'Jour 2'!$D$5,IF(W44=3,'Jour 3'!$D$5,IF(W44=4,'Jour 4'!$D$5,IF(W44=5,'Jour 5'!$D$5,IF(W44=6,'Jour 6'!$D$5,IF(W44=7,'Jour 7'!$D$5,IF(W44=8,'Jour 8'!$D$5,IF(W44=9,'Jour 9'!$D$5,"")))))))))</f>
        <v>Sc. Techno I Gr:15</v>
      </c>
      <c r="U50" s="37">
        <f ca="1">IF(W44=1,'Jour 1'!$E$5,IF(W44=2,'Jour 2'!$E$5,IF(W44=3,'Jour 3'!$E$5,IF(W44=4,'Jour 4'!$E$5,IF(W44=5,'Jour 5'!$E$5,IF(W44=6,'Jour 6'!$E$5,IF(W44=7,'Jour 7'!$E$5,IF(W44=8,'Jour 8'!$E$5,IF(W44=9,'Jour 9'!$E$5,"")))))))))</f>
        <v>0</v>
      </c>
      <c r="V50" s="37">
        <f ca="1">IF(W44=1,'Jour 1'!$F$5,IF(W44=2,'Jour 2'!$F$5,IF(W44=3,'Jour 3'!$F$5,IF(W44=4,'Jour 4'!$F$5,IF(W44=5,'Jour 5'!$F$5,IF(W44=6,'Jour 6'!$F$5,IF(W44=7,'Jour 7'!$F$5,IF(W44=8,'Jour 8'!$F$5,IF(W44=9,'Jour 9'!$F$5,"")))))))))</f>
        <v>0</v>
      </c>
      <c r="W50" s="38">
        <f ca="1">IF(W44=1,'Jour 1'!$G$5,IF(W44=2,'Jour 2'!$G$5,IF(W44=3,'Jour 3'!$G$5,IF(W44=4,'Jour 4'!$G$5,IF(W44=5,'Jour 5'!$G$5,IF(W44=6,'Jour 6'!$G$5,IF(W44=7,'Jour 7'!$G$5,IF(W44=8,'Jour 8'!$G$5,IF(W44=9,'Jour 9'!$G$5,"")))))))))</f>
        <v>0</v>
      </c>
      <c r="Y50" s="104" t="s">
        <v>41</v>
      </c>
      <c r="Z50" s="37">
        <f ca="1">IF(AE44=1,'Jour 1'!$B$5,IF(AE44=2,'Jour 2'!$B$5,IF(AE44=3,'Jour 3'!$B$5,IF(AE44=4,'Jour 4'!$B$5,IF(AE44=5,'Jour 5'!$B$5,IF(AE44=6,'Jour 6'!$B$5,IF(AE44=7,'Jour 7'!$B$5,IF(AE44=8,'Jour 8'!$B$5,IF(AE44=9,'Jour 9'!$B$5,"")))))))))</f>
        <v>0</v>
      </c>
      <c r="AA50" s="37">
        <f ca="1">IF(AE44=1,'Jour 1'!$C$5,IF(AE44=2,'Jour 2'!$C$5,IF(AE44=3,'Jour 3'!$C$5,IF(AE44=4,'Jour 4'!$C$5,IF(AE44=5,'Jour 5'!$C$5,IF(AE44=6,'Jour 6'!$C$5,IF(AE44=7,'Jour 7'!$C$5,IF(AE44=8,'Jour 8'!$C$5,IF(AE44=9,'Jour 9'!$C$5,"")))))))))</f>
        <v>0</v>
      </c>
      <c r="AB50" s="37" t="str">
        <f ca="1">IF(AE44=1,'Jour 1'!$D$5,IF(AE44=2,'Jour 2'!$D$5,IF(AE44=3,'Jour 3'!$D$5,IF(AE44=4,'Jour 4'!$D$5,IF(AE44=5,'Jour 5'!$D$5,IF(AE44=6,'Jour 6'!$D$5,IF(AE44=7,'Jour 7'!$D$5,IF(AE44=8,'Jour 8'!$D$5,IF(AE44=9,'Jour 9'!$D$5,"")))))))))</f>
        <v>Sc. Techno II Gr:14</v>
      </c>
      <c r="AC50" s="37">
        <f ca="1">IF(AE44=1,'Jour 1'!$E$5,IF(AE44=2,'Jour 2'!$E$5,IF(AE44=3,'Jour 3'!$E$5,IF(AE44=4,'Jour 4'!$E$5,IF(AE44=5,'Jour 5'!$E$5,IF(AE44=6,'Jour 6'!$E$5,IF(AE44=7,'Jour 7'!$E$5,IF(AE44=8,'Jour 8'!$E$5,IF(AE44=9,'Jour 9'!$E$5,"")))))))))</f>
        <v>0</v>
      </c>
      <c r="AD50" s="37">
        <f ca="1">IF(AE44=1,'Jour 1'!$F$5,IF(AE44=2,'Jour 2'!$F$5,IF(AE44=3,'Jour 3'!$F$5,IF(AE44=4,'Jour 4'!$F$5,IF(AE44=5,'Jour 5'!$F$5,IF(AE44=6,'Jour 6'!$F$5,IF(AE44=7,'Jour 7'!$F$5,IF(AE44=8,'Jour 8'!$F$5,IF(AE44=9,'Jour 9'!$F$5,"")))))))))</f>
        <v>0</v>
      </c>
      <c r="AE50" s="38">
        <f ca="1">IF(AE44=1,'Jour 1'!$G$5,IF(AE44=2,'Jour 2'!$G$5,IF(AE44=3,'Jour 3'!$G$5,IF(AE44=4,'Jour 4'!$G$5,IF(AE44=5,'Jour 5'!$G$5,IF(AE44=6,'Jour 6'!$G$5,IF(AE44=7,'Jour 7'!$G$5,IF(AE44=8,'Jour 8'!$G$5,IF(AE44=9,'Jour 9'!$G$5,"")))))))))</f>
        <v>0</v>
      </c>
      <c r="AG50" s="104" t="s">
        <v>41</v>
      </c>
      <c r="AH50" s="37" t="str">
        <f ca="1">IF(AM44=1,'Jour 1'!$B$5,IF(AM44=2,'Jour 2'!$B$5,IF(AM44=3,'Jour 3'!$B$5,IF(AM44=4,'Jour 4'!$B$5,IF(AM44=5,'Jour 5'!$B$5,IF(AM44=6,'Jour 6'!$B$5,IF(AM44=7,'Jour 7'!$B$5,IF(AM44=8,'Jour 8'!$B$5,IF(AM44=9,'Jour 9'!$B$5,"")))))))))</f>
        <v/>
      </c>
      <c r="AI50" s="37" t="str">
        <f ca="1">IF(AM44=1,'Jour 1'!$C$5,IF(AM44=2,'Jour 2'!$C$5,IF(AM44=3,'Jour 3'!$C$5,IF(AM44=4,'Jour 4'!$C$5,IF(AM44=5,'Jour 5'!$C$5,IF(AM44=6,'Jour 6'!$C$5,IF(AM44=7,'Jour 7'!$C$5,IF(AM44=8,'Jour 8'!$C$5,IF(AM44=9,'Jour 9'!$C$5,"")))))))))</f>
        <v/>
      </c>
      <c r="AJ50" s="37" t="str">
        <f ca="1">IF(AM44=1,'Jour 1'!$D$5,IF(AM44=2,'Jour 2'!$D$5,IF(AM44=3,'Jour 3'!$D$5,IF(AM44=4,'Jour 4'!$D$5,IF(AM44=5,'Jour 5'!$D$5,IF(AM44=6,'Jour 6'!$D$5,IF(AM44=7,'Jour 7'!$D$5,IF(AM44=8,'Jour 8'!$D$5,IF(AM44=9,'Jour 9'!$D$5,"")))))))))</f>
        <v/>
      </c>
      <c r="AK50" s="37" t="str">
        <f ca="1">IF(AM44=1,'Jour 1'!$E$5,IF(AM44=2,'Jour 2'!$E$5,IF(AM44=3,'Jour 3'!$E$5,IF(AM44=4,'Jour 4'!$E$5,IF(AM44=5,'Jour 5'!$E$5,IF(AM44=6,'Jour 6'!$E$5,IF(AM44=7,'Jour 7'!$E$5,IF(AM44=8,'Jour 8'!$E$5,IF(AM44=9,'Jour 9'!$E$5,"")))))))))</f>
        <v/>
      </c>
      <c r="AL50" s="37" t="str">
        <f ca="1">IF(AM44=1,'Jour 1'!$F$5,IF(AM44=2,'Jour 2'!$F$5,IF(AM44=3,'Jour 3'!$F$5,IF(AM44=4,'Jour 4'!$F$5,IF(AM44=5,'Jour 5'!$F$5,IF(AM44=6,'Jour 6'!$F$5,IF(AM44=7,'Jour 7'!$F$5,IF(AM44=8,'Jour 8'!$F$5,IF(AM44=9,'Jour 9'!$F$5,"")))))))))</f>
        <v/>
      </c>
      <c r="AM50" s="38" t="str">
        <f ca="1">IF(AM44=1,'Jour 1'!$G$5,IF(AM44=2,'Jour 2'!$G$5,IF(AM44=3,'Jour 3'!$G$5,IF(AM44=4,'Jour 4'!$G$5,IF(AM44=5,'Jour 5'!$G$5,IF(AM44=6,'Jour 6'!$G$5,IF(AM44=7,'Jour 7'!$G$5,IF(AM44=8,'Jour 8'!$G$5,IF(AM44=9,'Jour 9'!$G$5,"")))))))))</f>
        <v/>
      </c>
      <c r="AP50" s="113"/>
    </row>
    <row r="51" spans="1:48" ht="107.85" customHeight="1" x14ac:dyDescent="0.25">
      <c r="A51" s="105"/>
      <c r="B51" s="39"/>
      <c r="C51" s="39"/>
      <c r="D51" s="39"/>
      <c r="E51" s="39"/>
      <c r="F51" s="39"/>
      <c r="G51" s="40"/>
      <c r="H51" s="84"/>
      <c r="I51" s="105"/>
      <c r="J51" s="39"/>
      <c r="K51" s="39"/>
      <c r="L51" s="39"/>
      <c r="M51" s="39"/>
      <c r="N51" s="39"/>
      <c r="O51" s="40"/>
      <c r="P51" s="84"/>
      <c r="Q51" s="105"/>
      <c r="R51" s="39" t="s">
        <v>45</v>
      </c>
      <c r="S51" s="39"/>
      <c r="T51" s="39"/>
      <c r="U51" s="39"/>
      <c r="V51" s="39"/>
      <c r="W51" s="40"/>
      <c r="X51" s="84"/>
      <c r="Y51" s="105"/>
      <c r="Z51" s="39"/>
      <c r="AA51" s="39"/>
      <c r="AB51" s="39"/>
      <c r="AC51" s="39"/>
      <c r="AD51" s="39"/>
      <c r="AE51" s="40"/>
      <c r="AF51" s="84"/>
      <c r="AG51" s="105"/>
      <c r="AH51" s="39"/>
      <c r="AI51" s="39"/>
      <c r="AJ51" s="39"/>
      <c r="AK51" s="39"/>
      <c r="AL51" s="39"/>
      <c r="AM51" s="40"/>
      <c r="AN51" s="84"/>
      <c r="AO51" s="84"/>
      <c r="AP51" s="113"/>
    </row>
    <row r="52" spans="1:48" ht="32.25" customHeight="1" x14ac:dyDescent="0.25">
      <c r="A52" s="87" t="s">
        <v>42</v>
      </c>
      <c r="B52" s="39"/>
      <c r="C52" s="39"/>
      <c r="D52" s="39"/>
      <c r="E52" s="39"/>
      <c r="F52" s="39"/>
      <c r="G52" s="40"/>
      <c r="H52" s="84"/>
      <c r="I52" s="87" t="s">
        <v>42</v>
      </c>
      <c r="J52" s="39"/>
      <c r="K52" s="39"/>
      <c r="L52" s="39"/>
      <c r="M52" s="39"/>
      <c r="N52" s="39"/>
      <c r="O52" s="40"/>
      <c r="P52" s="84"/>
      <c r="Q52" s="87" t="s">
        <v>42</v>
      </c>
      <c r="R52" s="39"/>
      <c r="S52" s="39"/>
      <c r="T52" s="39"/>
      <c r="U52" s="39"/>
      <c r="V52" s="39"/>
      <c r="W52" s="40"/>
      <c r="X52" s="84"/>
      <c r="Y52" s="87" t="s">
        <v>42</v>
      </c>
      <c r="Z52" s="39"/>
      <c r="AA52" s="39"/>
      <c r="AB52" s="39"/>
      <c r="AC52" s="39"/>
      <c r="AD52" s="39"/>
      <c r="AE52" s="40"/>
      <c r="AF52" s="84"/>
      <c r="AG52" s="87" t="s">
        <v>42</v>
      </c>
      <c r="AH52" s="39"/>
      <c r="AI52" s="39"/>
      <c r="AJ52" s="39"/>
      <c r="AK52" s="39"/>
      <c r="AL52" s="39"/>
      <c r="AM52" s="40"/>
      <c r="AN52" s="84"/>
      <c r="AO52" s="84"/>
      <c r="AP52" s="113"/>
    </row>
    <row r="53" spans="1:48" ht="32.25" customHeight="1" x14ac:dyDescent="0.25">
      <c r="A53" s="104" t="s">
        <v>43</v>
      </c>
      <c r="B53" s="37" t="str">
        <f ca="1">IF(G44=1,'Jour 1'!$B$8,IF(G44=2,'Jour 2'!$B$8,IF(G44=3,'Jour 3'!$B$8,IF(G44=4,'Jour 4'!$B$8,IF(G44=5,'Jour 5'!$B$8,IF(G44=6,'Jour 6'!$B$8,IF(G44=7,'Jour 7'!$B$8,IF(G44=8,'Jour 8'!$B$8,IF(G44=9,'Jour 9'!$B$8,"")))))))))</f>
        <v>SC. Env IV Gr:02</v>
      </c>
      <c r="C53" s="37" t="str">
        <f ca="1">IF(G44=1,'Jour 1'!$C$8,IF(G44=2,'Jour 2'!$C$8,IF(G44=3,'Jour 3'!$C$8,IF(G44=4,'Jour 4'!$C$8,IF(G44=5,'Jour 5'!$C$8,IF(G44=6,'Jour 6'!$C$8,IF(G44=7,'Jour 7'!$C$8,IF(G44=8,'Jour 8'!$C$8,IF(G44=9,'Jour 9'!$C$8,"")))))))))</f>
        <v>Physique   gr: 01</v>
      </c>
      <c r="D53" s="37" t="str">
        <f ca="1">IF(G44=1,'Jour 1'!$D$8,IF(G44=2,'Jour 2'!$D$8,IF(G44=3,'Jour 3'!$D$8,IF(G44=4,'Jour 4'!$D$8,IF(G44=5,'Jour 5'!$D$8,IF(G44=6,'Jour 6'!$D$8,IF(G44=7,'Jour 7'!$D$8,IF(G44=8,'Jour 8'!$D$8,IF(G44=9,'Jour 9'!$D$8,"")))))))))</f>
        <v>Sc. Techno II Gr:15</v>
      </c>
      <c r="E53" s="37">
        <f ca="1">IF(G44=1,'Jour 1'!$E$8,IF(G44=2,'Jour 2'!$E$8,IF(G44=3,'Jour 3'!$E$8,IF(G44=4,'Jour 4'!$E$8,IF(G44=5,'Jour 5'!$E$8,IF(G44=6,'Jour 6'!$E$8,IF(G44=7,'Jour 7'!$E$8,IF(G44=8,'Jour 8'!$E$8,IF(G44=9,'Jour 9'!$E$8,"")))))))))</f>
        <v>0</v>
      </c>
      <c r="F53" s="37" t="str">
        <f ca="1">IF(G44=1,'Jour 1'!$F$8,IF(G44=2,'Jour 2'!$F$8,IF(G44=3,'Jour 3'!$F$8,IF(G44=4,'Jour 4'!$F$8,IF(G44=5,'Jour 5'!$F$8,IF(G44=6,'Jour 6'!$F$8,IF(G44=7,'Jour 7'!$F$8,IF(G44=8,'Jour 8'!$F$8,IF(G44=9,'Jour 9'!$F$8,"")))))))))</f>
        <v>Sc. Techno I Gr:17    310B</v>
      </c>
      <c r="G53" s="38">
        <f ca="1">IF(G44=1,'Jour 1'!$G$8,IF(G44=2,'Jour 2'!$G$8,IF(G44=3,'Jour 3'!$G$8,IF(G44=4,'Jour 4'!$G$8,IF(G44=5,'Jour 5'!$G$8,IF(G44=6,'Jour 6'!$G$8,IF(G44=7,'Jour 7'!$G$8,IF(G44=8,'Jour 8'!$G$8,IF(G44=9,'Jour 9'!$G$8,"")))))))))</f>
        <v>0</v>
      </c>
      <c r="I53" s="104" t="s">
        <v>43</v>
      </c>
      <c r="J53" s="37" t="str">
        <f ca="1">IF(O44=1,'Jour 1'!$B$8,IF(O44=2,'Jour 2'!$B$8,IF(O44=3,'Jour 3'!$B$8,IF(O44=4,'Jour 4'!$B$8,IF(O44=5,'Jour 5'!$B$8,IF(O44=6,'Jour 6'!$B$8,IF(O44=7,'Jour 7'!$B$8,IF(O44=8,'Jour 8'!$B$8,IF(O44=9,'Jour 9'!$B$8,"")))))))))</f>
        <v>SC. Techno IV Gr: 15</v>
      </c>
      <c r="K53" s="37" t="str">
        <f ca="1">IF(O44=1,'Jour 1'!$C$8,IF(O44=2,'Jour 2'!$C$8,IF(O44=3,'Jour 3'!$C$8,IF(O44=4,'Jour 4'!$C$8,IF(O44=5,'Jour 5'!$C$8,IF(O44=6,'Jour 6'!$C$8,IF(O44=7,'Jour 7'!$C$8,IF(O44=8,'Jour 8'!$C$8,IF(O44=9,'Jour 9'!$C$8,"")))))))))</f>
        <v>Sc.Techno III Gr: 14</v>
      </c>
      <c r="L53" s="37" t="str">
        <f ca="1">IF(O44=1,'Jour 1'!$D$8,IF(O44=2,'Jour 2'!$D$8,IF(O44=3,'Jour 3'!$D$8,IF(O44=4,'Jour 4'!$D$8,IF(O44=5,'Jour 5'!$D$8,IF(O44=6,'Jour 6'!$D$8,IF(O44=7,'Jour 7'!$D$8,IF(O44=8,'Jour 8'!$D$8,IF(O44=9,'Jour 9'!$D$8,"")))))))))</f>
        <v>Sc. Techno II Gr:14</v>
      </c>
      <c r="M53" s="37">
        <f ca="1">IF(O44=1,'Jour 1'!$E$8,IF(O44=2,'Jour 2'!$E$8,IF(O44=3,'Jour 3'!$E$8,IF(O44=4,'Jour 4'!$E$8,IF(O44=5,'Jour 5'!$E$8,IF(O44=6,'Jour 6'!$E$8,IF(O44=7,'Jour 7'!$E$8,IF(O44=8,'Jour 8'!$E$8,IF(O44=9,'Jour 9'!$E$8,"")))))))))</f>
        <v>0</v>
      </c>
      <c r="N53" s="37">
        <f ca="1">IF(O44=1,'Jour 1'!$F$8,IF(O44=2,'Jour 2'!$F$8,IF(O44=3,'Jour 3'!$F$8,IF(O44=4,'Jour 4'!$F$8,IF(O44=5,'Jour 5'!$F$8,IF(O44=6,'Jour 6'!$F$8,IF(O44=7,'Jour 7'!$F$8,IF(O44=8,'Jour 8'!$F$8,IF(O44=9,'Jour 9'!$F$8,"")))))))))</f>
        <v>0</v>
      </c>
      <c r="O53" s="38">
        <f ca="1">IF(O44=1,'Jour 1'!$G$8,IF(O44=2,'Jour 2'!$G$8,IF(O44=3,'Jour 3'!$G$8,IF(O44=4,'Jour 4'!$G$8,IF(O44=5,'Jour 5'!$G$8,IF(O44=6,'Jour 6'!$G$8,IF(O44=7,'Jour 7'!$G$8,IF(O44=8,'Jour 8'!$G$8,IF(O44=9,'Jour 9'!$G$8,"")))))))))</f>
        <v>0</v>
      </c>
      <c r="Q53" s="104" t="s">
        <v>43</v>
      </c>
      <c r="R53" s="37" t="str">
        <f ca="1">IF(W44=1,'Jour 1'!$B$8,IF(W44=2,'Jour 2'!$B$8,IF(W44=3,'Jour 3'!$B$8,IF(W44=4,'Jour 4'!$B$8,IF(W44=5,'Jour 5'!$B$8,IF(W44=6,'Jour 6'!$B$8,IF(W44=7,'Jour 7'!$B$8,IF(W44=8,'Jour 8'!$B$8,IF(W44=9,'Jour 9'!$B$8,"")))))))))</f>
        <v>SC. Techno IV Gr: 12</v>
      </c>
      <c r="S53" s="37" t="str">
        <f ca="1">IF(W44=1,'Jour 1'!$C$8,IF(W44=2,'Jour 2'!$C$8,IF(W44=3,'Jour 3'!$C$8,IF(W44=4,'Jour 4'!$C$8,IF(W44=5,'Jour 5'!$C$8,IF(W44=6,'Jour 6'!$C$8,IF(W44=7,'Jour 7'!$C$8,IF(W44=8,'Jour 8'!$C$8,IF(W44=9,'Jour 9'!$C$8,"")))))))))</f>
        <v>Sc.Techno III Gr: 11</v>
      </c>
      <c r="T53" s="37" t="str">
        <f ca="1">IF(W44=1,'Jour 1'!$D$8,IF(W44=2,'Jour 2'!$D$8,IF(W44=3,'Jour 3'!$D$8,IF(W44=4,'Jour 4'!$D$8,IF(W44=5,'Jour 5'!$D$8,IF(W44=6,'Jour 6'!$D$8,IF(W44=7,'Jour 7'!$D$8,IF(W44=8,'Jour 8'!$D$8,IF(W44=9,'Jour 9'!$D$8,"")))))))))</f>
        <v>Sc. Techno II Gr:13</v>
      </c>
      <c r="U53" s="37">
        <f ca="1">IF(W44=1,'Jour 1'!$E$8,IF(W44=2,'Jour 2'!$E$8,IF(W44=3,'Jour 3'!$E$8,IF(W44=4,'Jour 4'!$E$8,IF(W44=5,'Jour 5'!$E$8,IF(W44=6,'Jour 6'!$E$8,IF(W44=7,'Jour 7'!$E$8,IF(W44=8,'Jour 8'!$E$8,IF(W44=9,'Jour 9'!$E$8,"")))))))))</f>
        <v>0</v>
      </c>
      <c r="V53" s="37">
        <f ca="1">IF(W44=1,'Jour 1'!$F$8,IF(W44=2,'Jour 2'!$F$8,IF(W44=3,'Jour 3'!$F$8,IF(W44=4,'Jour 4'!$F$8,IF(W44=5,'Jour 5'!$F$8,IF(W44=6,'Jour 6'!$F$8,IF(W44=7,'Jour 7'!$F$8,IF(W44=8,'Jour 8'!$F$8,IF(W44=9,'Jour 9'!$F$8,"")))))))))</f>
        <v>0</v>
      </c>
      <c r="W53" s="38">
        <f ca="1">IF(W44=1,'Jour 1'!$G$8,IF(W44=2,'Jour 2'!$G$8,IF(W44=3,'Jour 3'!$G$8,IF(W44=4,'Jour 4'!$G$8,IF(W44=5,'Jour 5'!$G$8,IF(W44=6,'Jour 6'!$G$8,IF(W44=7,'Jour 7'!$G$8,IF(W44=8,'Jour 8'!$G$8,IF(W44=9,'Jour 9'!$G$8,"")))))))))</f>
        <v>0</v>
      </c>
      <c r="Y53" s="104" t="s">
        <v>43</v>
      </c>
      <c r="Z53" s="37" t="str">
        <f ca="1">IF(AE44=1,'Jour 1'!$B$8,IF(AE44=2,'Jour 2'!$B$8,IF(AE44=3,'Jour 3'!$B$8,IF(AE44=4,'Jour 4'!$B$8,IF(AE44=5,'Jour 5'!$B$8,IF(AE44=6,'Jour 6'!$B$8,IF(AE44=7,'Jour 7'!$B$8,IF(AE44=8,'Jour 8'!$B$8,IF(AE44=9,'Jour 9'!$B$8,"")))))))))</f>
        <v>SC. Techno IV Gr: 13</v>
      </c>
      <c r="AA53" s="37" t="str">
        <f ca="1">IF(AE44=1,'Jour 1'!$C$8,IF(AE44=2,'Jour 2'!$C$8,IF(AE44=3,'Jour 3'!$C$8,IF(AE44=4,'Jour 4'!$C$8,IF(AE44=5,'Jour 5'!$C$8,IF(AE44=6,'Jour 6'!$C$8,IF(AE44=7,'Jour 7'!$C$8,IF(AE44=8,'Jour 8'!$C$8,IF(AE44=9,'Jour 9'!$C$8,"")))))))))</f>
        <v>Sc.Techno III Gr: 11</v>
      </c>
      <c r="AB53" s="37" t="str">
        <f ca="1">IF(AE44=1,'Jour 1'!$D$8,IF(AE44=2,'Jour 2'!$D$8,IF(AE44=3,'Jour 3'!$D$8,IF(AE44=4,'Jour 4'!$D$8,IF(AE44=5,'Jour 5'!$D$8,IF(AE44=6,'Jour 6'!$D$8,IF(AE44=7,'Jour 7'!$D$8,IF(AE44=8,'Jour 8'!$D$8,IF(AE44=9,'Jour 9'!$D$8,"")))))))))</f>
        <v>Sc. Techno I Gr:11</v>
      </c>
      <c r="AC53" s="37">
        <f ca="1">IF(AE44=1,'Jour 1'!$E$8,IF(AE44=2,'Jour 2'!$E$8,IF(AE44=3,'Jour 3'!$E$8,IF(AE44=4,'Jour 4'!$E$8,IF(AE44=5,'Jour 5'!$E$8,IF(AE44=6,'Jour 6'!$E$8,IF(AE44=7,'Jour 7'!$E$8,IF(AE44=8,'Jour 8'!$E$8,IF(AE44=9,'Jour 9'!$E$8,"")))))))))</f>
        <v>0</v>
      </c>
      <c r="AD53" s="37">
        <f ca="1">IF(AE44=1,'Jour 1'!$F$8,IF(AE44=2,'Jour 2'!$F$8,IF(AE44=3,'Jour 3'!$F$8,IF(AE44=4,'Jour 4'!$F$8,IF(AE44=5,'Jour 5'!$F$8,IF(AE44=6,'Jour 6'!$F$8,IF(AE44=7,'Jour 7'!$F$8,IF(AE44=8,'Jour 8'!$F$8,IF(AE44=9,'Jour 9'!$F$8,"")))))))))</f>
        <v>0</v>
      </c>
      <c r="AE53" s="38">
        <f ca="1">IF(AE44=1,'Jour 1'!$G$8,IF(AE44=2,'Jour 2'!$G$8,IF(AE44=3,'Jour 3'!$G$8,IF(AE44=4,'Jour 4'!$G$8,IF(AE44=5,'Jour 5'!$G$8,IF(AE44=6,'Jour 6'!$G$8,IF(AE44=7,'Jour 7'!$G$8,IF(AE44=8,'Jour 8'!$G$8,IF(AE44=9,'Jour 9'!$G$8,"")))))))))</f>
        <v>0</v>
      </c>
      <c r="AG53" s="104" t="s">
        <v>43</v>
      </c>
      <c r="AH53" s="37" t="str">
        <f ca="1">IF(AM44=1,'Jour 1'!$B$8,IF(AM44=2,'Jour 2'!$B$8,IF(AM44=3,'Jour 3'!$B$8,IF(AM44=4,'Jour 4'!$B$8,IF(AM44=5,'Jour 5'!$B$8,IF(AM44=6,'Jour 6'!$B$8,IF(AM44=7,'Jour 7'!$B$8,IF(AM44=8,'Jour 8'!$B$8,IF(AM44=9,'Jour 9'!$B$8,"")))))))))</f>
        <v/>
      </c>
      <c r="AI53" s="37" t="str">
        <f ca="1">IF(AM44=1,'Jour 1'!$C$8,IF(AM44=2,'Jour 2'!$C$8,IF(AM44=3,'Jour 3'!$C$8,IF(AM44=4,'Jour 4'!$C$8,IF(AM44=5,'Jour 5'!$C$8,IF(AM44=6,'Jour 6'!$C$8,IF(AM44=7,'Jour 7'!$C$8,IF(AM44=8,'Jour 8'!$C$8,IF(AM44=9,'Jour 9'!$C$8,"")))))))))</f>
        <v/>
      </c>
      <c r="AJ53" s="37" t="str">
        <f ca="1">IF(AM44=1,'Jour 1'!$D$8,IF(AM44=2,'Jour 2'!$D$8,IF(AM44=3,'Jour 3'!$D$8,IF(AM44=4,'Jour 4'!$D$8,IF(AM44=5,'Jour 5'!$D$8,IF(AM44=6,'Jour 6'!$D$8,IF(AM44=7,'Jour 7'!$D$8,IF(AM44=8,'Jour 8'!$D$8,IF(AM44=9,'Jour 9'!$D$8,"")))))))))</f>
        <v/>
      </c>
      <c r="AK53" s="37" t="str">
        <f ca="1">IF(AM44=1,'Jour 1'!$E$8,IF(AM44=2,'Jour 2'!$E$8,IF(AM44=3,'Jour 3'!$E$8,IF(AM44=4,'Jour 4'!$E$8,IF(AM44=5,'Jour 5'!$E$8,IF(AM44=6,'Jour 6'!$E$8,IF(AM44=7,'Jour 7'!$E$8,IF(AM44=8,'Jour 8'!$E$8,IF(AM44=9,'Jour 9'!$E$8,"")))))))))</f>
        <v/>
      </c>
      <c r="AL53" s="37" t="str">
        <f ca="1">IF(AM44=1,'Jour 1'!$F$8,IF(AM44=2,'Jour 2'!$F$8,IF(AM44=3,'Jour 3'!$F$8,IF(AM44=4,'Jour 4'!$F$8,IF(AM44=5,'Jour 5'!$F$8,IF(AM44=6,'Jour 6'!$F$8,IF(AM44=7,'Jour 7'!$F$8,IF(AM44=8,'Jour 8'!$F$8,IF(AM44=9,'Jour 9'!$F$8,"")))))))))</f>
        <v/>
      </c>
      <c r="AM53" s="38" t="str">
        <f ca="1">IF(AM44=1,'Jour 1'!$G$8,IF(AM44=2,'Jour 2'!$G$8,IF(AM44=3,'Jour 3'!$G$8,IF(AM44=4,'Jour 4'!$G$8,IF(AM44=5,'Jour 5'!$G$8,IF(AM44=6,'Jour 6'!$G$8,IF(AM44=7,'Jour 7'!$G$8,IF(AM44=8,'Jour 8'!$G$8,IF(AM44=9,'Jour 9'!$G$8,"")))))))))</f>
        <v/>
      </c>
      <c r="AP53" s="113"/>
    </row>
    <row r="54" spans="1:48" ht="107.85" customHeight="1" x14ac:dyDescent="0.25">
      <c r="A54" s="105"/>
      <c r="B54" s="39"/>
      <c r="C54" s="39"/>
      <c r="D54" s="39"/>
      <c r="E54" s="39"/>
      <c r="F54" s="39"/>
      <c r="G54" s="40"/>
      <c r="H54" s="84"/>
      <c r="I54" s="105"/>
      <c r="J54" s="39"/>
      <c r="K54" s="39"/>
      <c r="L54" s="39"/>
      <c r="M54" s="39"/>
      <c r="N54" s="39"/>
      <c r="O54" s="40"/>
      <c r="P54" s="84"/>
      <c r="Q54" s="105"/>
      <c r="R54" s="39"/>
      <c r="S54" s="39"/>
      <c r="T54" s="39"/>
      <c r="U54" s="39"/>
      <c r="V54" s="39"/>
      <c r="W54" s="40"/>
      <c r="X54" s="84"/>
      <c r="Y54" s="105"/>
      <c r="Z54" s="39"/>
      <c r="AA54" s="39"/>
      <c r="AB54" s="39"/>
      <c r="AC54" s="39"/>
      <c r="AD54" s="39"/>
      <c r="AE54" s="40"/>
      <c r="AF54" s="84"/>
      <c r="AG54" s="105"/>
      <c r="AH54" s="39"/>
      <c r="AI54" s="39"/>
      <c r="AJ54" s="39"/>
      <c r="AK54" s="39"/>
      <c r="AL54" s="39"/>
      <c r="AM54" s="40"/>
      <c r="AN54" s="84"/>
      <c r="AO54" s="84"/>
      <c r="AP54" s="113"/>
    </row>
    <row r="55" spans="1:48" ht="32.25" customHeight="1" x14ac:dyDescent="0.25">
      <c r="A55" s="104" t="s">
        <v>44</v>
      </c>
      <c r="B55" s="37" t="str">
        <f ca="1">IF(G44=1,'Jour 1'!$B$10,IF(G44=2,'Jour 2'!$B$10,IF(G44=3,'Jour 3'!$B$10,IF(G44=4,'Jour 4'!$B$10,IF(G44=5,'Jour 5'!$B$10,IF(G44=6,'Jour 6'!$B$10,IF(G44=7,'Jour 7'!$B$10,IF(G44=8,'Jour 8'!$B$10,IF(G44=9,'Jour 9'!$B$10,"")))))))))</f>
        <v>SC. Techno IV Gr: 11</v>
      </c>
      <c r="C55" s="37" t="str">
        <f ca="1">IF(G44=1,'Jour 1'!$C$10,IF(G44=2,'Jour 2'!$C$10,IF(G44=3,'Jour 3'!$C$10,IF(G44=4,'Jour 4'!$C$10,IF(G44=5,'Jour 5'!$C$10,IF(G44=6,'Jour 6'!$C$10,IF(G44=7,'Jour 7'!$C$10,IF(G44=8,'Jour 8'!$C$10,IF(G44=9,'Jour 9'!$C$10,"")))))))))</f>
        <v>Sc.Techno III Gr: 13</v>
      </c>
      <c r="D55" s="37" t="str">
        <f ca="1">IF(G44=1,'Jour 1'!$D$10,IF(G44=2,'Jour 2'!$D$10,IF(G44=3,'Jour 3'!$D$10,IF(G44=4,'Jour 4'!$D$10,IF(G44=5,'Jour 5'!$D$10,IF(G44=6,'Jour 6'!$D$10,IF(G44=7,'Jour 7'!$D$10,IF(G44=8,'Jour 8'!$D$10,IF(G44=9,'Jour 9'!$D$10,"")))))))))</f>
        <v>Sc. Techno II Gr:17</v>
      </c>
      <c r="E55" s="37">
        <f ca="1">IF(G44=1,'Jour 1'!$E$10,IF(G44=2,'Jour 2'!$E$10,IF(G44=3,'Jour 3'!$E$10,IF(G44=4,'Jour 4'!$E$10,IF(G44=5,'Jour 5'!$E$10,IF(G44=6,'Jour 6'!$E$10,IF(G44=7,'Jour 7'!$E$10,IF(G44=8,'Jour 8'!$E$10,IF(G44=9,'Jour 9'!$E$10,"")))))))))</f>
        <v>0</v>
      </c>
      <c r="F55" s="37" t="str">
        <f ca="1">IF(G44=1,'Jour 1'!$F$10,IF(G44=2,'Jour 2'!$F$10,IF(G44=3,'Jour 3'!$F$10,IF(G44=4,'Jour 4'!$F$10,IF(G44=5,'Jour 5'!$F$10,IF(G44=6,'Jour 6'!$F$10,IF(G44=7,'Jour 7'!$F$10,IF(G44=8,'Jour 8'!$F$10,IF(G44=9,'Jour 9'!$F$10,"")))))))))</f>
        <v>Sc. Techno I Gr:13   318</v>
      </c>
      <c r="G55" s="38">
        <f ca="1">IF(G44=1,'Jour 1'!$G$10,IF(G44=2,'Jour 2'!$G$10,IF(G44=3,'Jour 3'!$G$10,IF(G44=4,'Jour 4'!$G$10,IF(G44=5,'Jour 5'!$G$10,IF(G44=6,'Jour 6'!$G$10,IF(G44=7,'Jour 7'!$G$10,IF(G44=8,'Jour 8'!$G$10,IF(G44=9,'Jour 9'!$G$10,"")))))))))</f>
        <v>0</v>
      </c>
      <c r="I55" s="104" t="s">
        <v>44</v>
      </c>
      <c r="J55" s="37" t="str">
        <f ca="1">IF(O44=1,'Jour 1'!$B$10,IF(O44=2,'Jour 2'!$B$10,IF(O44=3,'Jour 3'!$B$10,IF(O44=4,'Jour 4'!$B$10,IF(O44=5,'Jour 5'!$B$10,IF(O44=6,'Jour 6'!$B$10,IF(O44=7,'Jour 7'!$B$10,IF(O44=8,'Jour 8'!$B$10,IF(O44=9,'Jour 9'!$B$10,"")))))))))</f>
        <v>SC. Env IV Gr:01</v>
      </c>
      <c r="K55" s="37" t="str">
        <f ca="1">IF(O44=1,'Jour 1'!$C$10,IF(O44=2,'Jour 2'!$C$10,IF(O44=3,'Jour 3'!$C$10,IF(O44=4,'Jour 4'!$C$10,IF(O44=5,'Jour 5'!$C$10,IF(O44=6,'Jour 6'!$C$10,IF(O44=7,'Jour 7'!$C$10,IF(O44=8,'Jour 8'!$C$10,IF(O44=9,'Jour 9'!$C$10,"")))))))))</f>
        <v>Sc.Techno III Gr: 13</v>
      </c>
      <c r="L55" s="37" t="str">
        <f ca="1">IF(O44=1,'Jour 1'!$D$10,IF(O44=2,'Jour 2'!$D$10,IF(O44=3,'Jour 3'!$D$10,IF(O44=4,'Jour 4'!$D$10,IF(O44=5,'Jour 5'!$D$10,IF(O44=6,'Jour 6'!$D$10,IF(O44=7,'Jour 7'!$D$10,IF(O44=8,'Jour 8'!$D$10,IF(O44=9,'Jour 9'!$D$10,"")))))))))</f>
        <v>Sc. Techno I Gr:11</v>
      </c>
      <c r="M55" s="37">
        <f ca="1">IF(O44=1,'Jour 1'!$E$10,IF(O44=2,'Jour 2'!$E$10,IF(O44=3,'Jour 3'!$E$10,IF(O44=4,'Jour 4'!$E$10,IF(O44=5,'Jour 5'!$E$10,IF(O44=6,'Jour 6'!$E$10,IF(O44=7,'Jour 7'!$E$10,IF(O44=8,'Jour 8'!$E$10,IF(O44=9,'Jour 9'!$E$10,"")))))))))</f>
        <v>0</v>
      </c>
      <c r="N55" s="37" t="str">
        <f ca="1">IF(O44=1,'Jour 1'!$F$10,IF(O44=2,'Jour 2'!$F$10,IF(O44=3,'Jour 3'!$F$10,IF(O44=4,'Jour 4'!$F$10,IF(O44=5,'Jour 5'!$F$10,IF(O44=6,'Jour 6'!$F$10,IF(O44=7,'Jour 7'!$F$10,IF(O44=8,'Jour 8'!$F$10,IF(O44=9,'Jour 9'!$F$10,"")))))))))</f>
        <v>Sc. Techno I Gr:16   312</v>
      </c>
      <c r="O55" s="38">
        <f ca="1">IF(O44=1,'Jour 1'!$G$10,IF(O44=2,'Jour 2'!$G$10,IF(O44=3,'Jour 3'!$G$10,IF(O44=4,'Jour 4'!$G$10,IF(O44=5,'Jour 5'!$G$10,IF(O44=6,'Jour 6'!$G$10,IF(O44=7,'Jour 7'!$G$10,IF(O44=8,'Jour 8'!$G$10,IF(O44=9,'Jour 9'!$G$10,"")))))))))</f>
        <v>0</v>
      </c>
      <c r="Q55" s="104" t="s">
        <v>44</v>
      </c>
      <c r="R55" s="37" t="str">
        <f ca="1">IF(W44=1,'Jour 1'!$B$10,IF(W44=2,'Jour 2'!$B$10,IF(W44=3,'Jour 3'!$B$10,IF(W44=4,'Jour 4'!$B$10,IF(W44=5,'Jour 5'!$B$10,IF(W44=6,'Jour 6'!$B$10,IF(W44=7,'Jour 7'!$B$10,IF(W44=8,'Jour 8'!$B$10,IF(W44=9,'Jour 9'!$B$10,"")))))))))</f>
        <v>SC. Env IV Gr:02</v>
      </c>
      <c r="S55" s="37" t="str">
        <f ca="1">IF(W44=1,'Jour 1'!$C$10,IF(W44=2,'Jour 2'!$C$10,IF(W44=3,'Jour 3'!$C$10,IF(W44=4,'Jour 4'!$C$10,IF(W44=5,'Jour 5'!$C$10,IF(W44=6,'Jour 6'!$C$10,IF(W44=7,'Jour 7'!$C$10,IF(W44=8,'Jour 8'!$C$10,IF(W44=9,'Jour 9'!$C$10,"")))))))))</f>
        <v>Physique   gr: 01</v>
      </c>
      <c r="T55" s="37" t="str">
        <f ca="1">IF(W44=1,'Jour 1'!$D$10,IF(W44=2,'Jour 2'!$D$10,IF(W44=3,'Jour 3'!$D$10,IF(W44=4,'Jour 4'!$D$10,IF(W44=5,'Jour 5'!$D$10,IF(W44=6,'Jour 6'!$D$10,IF(W44=7,'Jour 7'!$D$10,IF(W44=8,'Jour 8'!$D$10,IF(W44=9,'Jour 9'!$D$10,"")))))))))</f>
        <v>Sc. Techno II Gr:15</v>
      </c>
      <c r="U55" s="37">
        <f ca="1">IF(W44=1,'Jour 1'!$E$10,IF(W44=2,'Jour 2'!$E$10,IF(W44=3,'Jour 3'!$E$10,IF(W44=4,'Jour 4'!$E$10,IF(W44=5,'Jour 5'!$E$10,IF(W44=6,'Jour 6'!$E$10,IF(W44=7,'Jour 7'!$E$10,IF(W44=8,'Jour 8'!$E$10,IF(W44=9,'Jour 9'!$E$10,"")))))))))</f>
        <v>0</v>
      </c>
      <c r="V55" s="37">
        <f ca="1">IF(W44=1,'Jour 1'!$F$10,IF(W44=2,'Jour 2'!$F$10,IF(W44=3,'Jour 3'!$F$10,IF(W44=4,'Jour 4'!$F$10,IF(W44=5,'Jour 5'!$F$10,IF(W44=6,'Jour 6'!$F$10,IF(W44=7,'Jour 7'!$F$10,IF(W44=8,'Jour 8'!$F$10,IF(W44=9,'Jour 9'!$F$10,"")))))))))</f>
        <v>0</v>
      </c>
      <c r="W55" s="38">
        <f ca="1">IF(W44=1,'Jour 1'!$G$10,IF(W44=2,'Jour 2'!$G$10,IF(W44=3,'Jour 3'!$G$10,IF(W44=4,'Jour 4'!$G$10,IF(W44=5,'Jour 5'!$G$10,IF(W44=6,'Jour 6'!$G$10,IF(W44=7,'Jour 7'!$G$10,IF(W44=8,'Jour 8'!$G$10,IF(W44=9,'Jour 9'!$G$10,"")))))))))</f>
        <v>0</v>
      </c>
      <c r="Y55" s="104" t="s">
        <v>44</v>
      </c>
      <c r="Z55" s="37" t="str">
        <f ca="1">IF(AE44=1,'Jour 1'!$B$10,IF(AE44=2,'Jour 2'!$B$10,IF(AE44=3,'Jour 3'!$B$10,IF(AE44=4,'Jour 4'!$B$10,IF(AE44=5,'Jour 5'!$B$10,IF(AE44=6,'Jour 6'!$B$10,IF(AE44=7,'Jour 7'!$B$10,IF(AE44=8,'Jour 8'!$B$10,IF(AE44=9,'Jour 9'!$B$10,"")))))))))</f>
        <v>SC. Techno IV Gr: 15</v>
      </c>
      <c r="AA55" s="37" t="str">
        <f ca="1">IF(AE44=1,'Jour 1'!$C$10,IF(AE44=2,'Jour 2'!$C$10,IF(AE44=3,'Jour 3'!$C$10,IF(AE44=4,'Jour 4'!$C$10,IF(AE44=5,'Jour 5'!$C$10,IF(AE44=6,'Jour 6'!$C$10,IF(AE44=7,'Jour 7'!$C$10,IF(AE44=8,'Jour 8'!$C$10,IF(AE44=9,'Jour 9'!$C$10,"")))))))))</f>
        <v>Sc.Techno III Gr: 14</v>
      </c>
      <c r="AB55" s="37" t="str">
        <f ca="1">IF(AE44=1,'Jour 1'!$D$10,IF(AE44=2,'Jour 2'!$D$10,IF(AE44=3,'Jour 3'!$D$10,IF(AE44=4,'Jour 4'!$D$10,IF(AE44=5,'Jour 5'!$D$10,IF(AE44=6,'Jour 6'!$D$10,IF(AE44=7,'Jour 7'!$D$10,IF(AE44=8,'Jour 8'!$D$10,IF(AE44=9,'Jour 9'!$D$10,"")))))))))</f>
        <v>Sc. Techno I Gr:14</v>
      </c>
      <c r="AC55" s="37">
        <f ca="1">IF(AE44=1,'Jour 1'!$E$10,IF(AE44=2,'Jour 2'!$E$10,IF(AE44=3,'Jour 3'!$E$10,IF(AE44=4,'Jour 4'!$E$10,IF(AE44=5,'Jour 5'!$E$10,IF(AE44=6,'Jour 6'!$E$10,IF(AE44=7,'Jour 7'!$E$10,IF(AE44=8,'Jour 8'!$E$10,IF(AE44=9,'Jour 9'!$E$10,"")))))))))</f>
        <v>0</v>
      </c>
      <c r="AD55" s="37">
        <f ca="1">IF(AE44=1,'Jour 1'!$F$10,IF(AE44=2,'Jour 2'!$F$10,IF(AE44=3,'Jour 3'!$F$10,IF(AE44=4,'Jour 4'!$F$10,IF(AE44=5,'Jour 5'!$F$10,IF(AE44=6,'Jour 6'!$F$10,IF(AE44=7,'Jour 7'!$F$10,IF(AE44=8,'Jour 8'!$F$10,IF(AE44=9,'Jour 9'!$F$10,"")))))))))</f>
        <v>0</v>
      </c>
      <c r="AE55" s="38">
        <f ca="1">IF(AE44=1,'Jour 1'!$G$10,IF(AE44=2,'Jour 2'!$G$10,IF(AE44=3,'Jour 3'!$G$10,IF(AE44=4,'Jour 4'!$G$10,IF(AE44=5,'Jour 5'!$G$10,IF(AE44=6,'Jour 6'!$G$10,IF(AE44=7,'Jour 7'!$G$10,IF(AE44=8,'Jour 8'!$G$10,IF(AE44=9,'Jour 9'!$G$10,"")))))))))</f>
        <v>0</v>
      </c>
      <c r="AG55" s="104" t="s">
        <v>44</v>
      </c>
      <c r="AH55" s="37" t="str">
        <f ca="1">IF(AM44=1,'Jour 1'!$B$10,IF(AM44=2,'Jour 2'!$B$10,IF(AM44=3,'Jour 3'!$B$10,IF(AM44=4,'Jour 4'!$B$10,IF(AM44=5,'Jour 5'!$B$10,IF(AM44=6,'Jour 6'!$B$10,IF(AM44=7,'Jour 7'!$B$10,IF(AM44=8,'Jour 8'!$B$10,IF(AM44=9,'Jour 9'!$B$10,"")))))))))</f>
        <v/>
      </c>
      <c r="AI55" s="37" t="str">
        <f ca="1">IF(AM44=1,'Jour 1'!$C$10,IF(AM44=2,'Jour 2'!$C$10,IF(AM44=3,'Jour 3'!$C$10,IF(AM44=4,'Jour 4'!$C$10,IF(AM44=5,'Jour 5'!$C$10,IF(AM44=6,'Jour 6'!$C$10,IF(AM44=7,'Jour 7'!$C$10,IF(AM44=8,'Jour 8'!$C$10,IF(AM44=9,'Jour 9'!$C$10,"")))))))))</f>
        <v/>
      </c>
      <c r="AJ55" s="37" t="str">
        <f ca="1">IF(AM44=1,'Jour 1'!$D$10,IF(AM44=2,'Jour 2'!$D$10,IF(AM44=3,'Jour 3'!$D$10,IF(AM44=4,'Jour 4'!$D$10,IF(AM44=5,'Jour 5'!$D$10,IF(AM44=6,'Jour 6'!$D$10,IF(AM44=7,'Jour 7'!$D$10,IF(AM44=8,'Jour 8'!$D$10,IF(AM44=9,'Jour 9'!$D$10,"")))))))))</f>
        <v/>
      </c>
      <c r="AK55" s="37" t="str">
        <f ca="1">IF(AM44=1,'Jour 1'!$E$10,IF(AM44=2,'Jour 2'!$E$10,IF(AM44=3,'Jour 3'!$E$10,IF(AM44=4,'Jour 4'!$E$10,IF(AM44=5,'Jour 5'!$E$10,IF(AM44=6,'Jour 6'!$E$10,IF(AM44=7,'Jour 7'!$E$10,IF(AM44=8,'Jour 8'!$E$10,IF(AM44=9,'Jour 9'!$E$10,"")))))))))</f>
        <v/>
      </c>
      <c r="AL55" s="37" t="str">
        <f ca="1">IF(AM44=1,'Jour 1'!$F$10,IF(AM44=2,'Jour 2'!$F$10,IF(AM44=3,'Jour 3'!$F$10,IF(AM44=4,'Jour 4'!$F$10,IF(AM44=5,'Jour 5'!$F$10,IF(AM44=6,'Jour 6'!$F$10,IF(AM44=7,'Jour 7'!$F$10,IF(AM44=8,'Jour 8'!$F$10,IF(AM44=9,'Jour 9'!$F$10,"")))))))))</f>
        <v/>
      </c>
      <c r="AM55" s="38" t="str">
        <f ca="1">IF(AM44=1,'Jour 1'!$G$10,IF(AM44=2,'Jour 2'!$G$10,IF(AM44=3,'Jour 3'!$G$10,IF(AM44=4,'Jour 4'!$G$10,IF(AM44=5,'Jour 5'!$G$10,IF(AM44=6,'Jour 6'!$G$10,IF(AM44=7,'Jour 7'!$G$10,IF(AM44=8,'Jour 8'!$G$10,IF(AM44=9,'Jour 9'!$G$10,"")))))))))</f>
        <v/>
      </c>
      <c r="AP55" s="113"/>
    </row>
    <row r="56" spans="1:48" ht="107.85" customHeight="1" x14ac:dyDescent="0.25">
      <c r="A56" s="106"/>
      <c r="B56" s="41"/>
      <c r="C56" s="41"/>
      <c r="D56" s="41"/>
      <c r="E56" s="41"/>
      <c r="F56" s="41"/>
      <c r="G56" s="42"/>
      <c r="H56" s="84"/>
      <c r="I56" s="106"/>
      <c r="J56" s="41"/>
      <c r="K56" s="41"/>
      <c r="L56" s="41"/>
      <c r="M56" s="41"/>
      <c r="N56" s="41"/>
      <c r="O56" s="42"/>
      <c r="P56" s="84"/>
      <c r="Q56" s="106"/>
      <c r="R56" s="41"/>
      <c r="S56" s="41"/>
      <c r="T56" s="41"/>
      <c r="U56" s="41"/>
      <c r="V56" s="41"/>
      <c r="W56" s="42"/>
      <c r="X56" s="84"/>
      <c r="Y56" s="106"/>
      <c r="Z56" s="41"/>
      <c r="AA56" s="41"/>
      <c r="AB56" s="41"/>
      <c r="AC56" s="41"/>
      <c r="AD56" s="41"/>
      <c r="AE56" s="42"/>
      <c r="AF56" s="84"/>
      <c r="AG56" s="106"/>
      <c r="AH56" s="41"/>
      <c r="AI56" s="41"/>
      <c r="AJ56" s="41"/>
      <c r="AK56" s="41"/>
      <c r="AL56" s="41"/>
      <c r="AM56" s="42"/>
      <c r="AN56" s="84"/>
      <c r="AO56" s="84"/>
      <c r="AP56" s="114"/>
    </row>
    <row r="57" spans="1:48" ht="7.5" customHeight="1" x14ac:dyDescent="0.25"/>
    <row r="58" spans="1:48" ht="27" customHeight="1" x14ac:dyDescent="0.25">
      <c r="A58" s="91" t="s">
        <v>35</v>
      </c>
      <c r="B58" s="107" t="s">
        <v>12</v>
      </c>
      <c r="C58" s="107"/>
      <c r="D58" s="107"/>
      <c r="E58" s="107"/>
      <c r="F58" s="108" t="s">
        <v>36</v>
      </c>
      <c r="G58" s="109" cm="1">
        <f t="array" aca="1" ref="G58" ca="1">OFFSET(INDEX(Calendrier!$A:$H,MATCH(A59,Calendrier!$A:$A,0),MATCH(B58,Calendrier!$2:$2,0)),-1,0,-1,1)</f>
        <v>8</v>
      </c>
      <c r="H58" s="82"/>
      <c r="I58" s="91" t="s">
        <v>35</v>
      </c>
      <c r="J58" s="107" t="s">
        <v>13</v>
      </c>
      <c r="K58" s="107"/>
      <c r="L58" s="107"/>
      <c r="M58" s="107"/>
      <c r="N58" s="108" t="s">
        <v>36</v>
      </c>
      <c r="O58" s="109" cm="1">
        <f t="array" aca="1" ref="O58" ca="1">OFFSET(INDEX(Calendrier!$A:$H,MATCH(I59,Calendrier!$A:$A,0),MATCH(J58,Calendrier!$2:$2,0)),-1,0,-1,1)</f>
        <v>9</v>
      </c>
      <c r="P58" s="82"/>
      <c r="Q58" s="91" t="s">
        <v>35</v>
      </c>
      <c r="R58" s="107" t="s">
        <v>14</v>
      </c>
      <c r="S58" s="107"/>
      <c r="T58" s="107"/>
      <c r="U58" s="107"/>
      <c r="V58" s="108" t="s">
        <v>36</v>
      </c>
      <c r="W58" s="109" cm="1">
        <f t="array" aca="1" ref="W58" ca="1">OFFSET(INDEX(Calendrier!$A:$H,MATCH(Q59,Calendrier!$A:$A,0),MATCH(R58,Calendrier!$2:$2,0)),-1,0,-1,1)</f>
        <v>1</v>
      </c>
      <c r="X58" s="82"/>
      <c r="Y58" s="91" t="s">
        <v>35</v>
      </c>
      <c r="Z58" s="107" t="s">
        <v>15</v>
      </c>
      <c r="AA58" s="107"/>
      <c r="AB58" s="107"/>
      <c r="AC58" s="107"/>
      <c r="AD58" s="108" t="s">
        <v>36</v>
      </c>
      <c r="AE58" s="109" cm="1">
        <f t="array" aca="1" ref="AE58" ca="1">OFFSET(INDEX(Calendrier!$A:$H,MATCH(Y59,Calendrier!$A:$A,0),MATCH(Z58,Calendrier!$2:$2,0)),-1,0,-1,1)</f>
        <v>2</v>
      </c>
      <c r="AF58" s="82"/>
      <c r="AG58" s="91" t="s">
        <v>35</v>
      </c>
      <c r="AH58" s="107" t="s">
        <v>16</v>
      </c>
      <c r="AI58" s="107"/>
      <c r="AJ58" s="107"/>
      <c r="AK58" s="107"/>
      <c r="AL58" s="108" t="s">
        <v>36</v>
      </c>
      <c r="AM58" s="109" cm="1">
        <f t="array" aca="1" ref="AM58" ca="1">OFFSET(INDEX(Calendrier!$A:$H,MATCH(AG59,Calendrier!$A:$A,0),MATCH(AH58,Calendrier!$2:$2,0)),-1,0,-1,1)</f>
        <v>3</v>
      </c>
      <c r="AN58" s="82"/>
      <c r="AO58" s="82"/>
      <c r="AP58" s="112">
        <f>AG59</f>
        <v>5</v>
      </c>
    </row>
    <row r="59" spans="1:48" ht="21.75" customHeight="1" x14ac:dyDescent="0.25">
      <c r="A59" s="91">
        <f>A45+1</f>
        <v>5</v>
      </c>
      <c r="B59" s="77" t="s">
        <v>37</v>
      </c>
      <c r="C59" s="111">
        <f>INDEX(Calendrier!$A:$H,MATCH(A59,Calendrier!$A:$A,0),MATCH(Horaire!B58,Calendrier!$2:$2,0))</f>
        <v>45194</v>
      </c>
      <c r="D59" s="111"/>
      <c r="E59" s="111"/>
      <c r="F59" s="108"/>
      <c r="G59" s="109"/>
      <c r="H59" s="82"/>
      <c r="I59" s="91">
        <f>A59</f>
        <v>5</v>
      </c>
      <c r="J59" s="77" t="s">
        <v>37</v>
      </c>
      <c r="K59" s="111">
        <f>INDEX(Calendrier!$A:$H,MATCH(I59,Calendrier!$A:$A,0),MATCH(Horaire!J58,Calendrier!$2:$2,0))</f>
        <v>45195</v>
      </c>
      <c r="L59" s="111"/>
      <c r="M59" s="111"/>
      <c r="N59" s="108"/>
      <c r="O59" s="109"/>
      <c r="P59" s="82"/>
      <c r="Q59" s="91">
        <f>A59</f>
        <v>5</v>
      </c>
      <c r="R59" s="77" t="s">
        <v>37</v>
      </c>
      <c r="S59" s="111">
        <f>INDEX(Calendrier!$A:$H,MATCH(Q59,Calendrier!$A:$A,0),MATCH(Horaire!R58,Calendrier!$2:$2,0))</f>
        <v>45196</v>
      </c>
      <c r="T59" s="111"/>
      <c r="U59" s="111"/>
      <c r="V59" s="108"/>
      <c r="W59" s="109"/>
      <c r="X59" s="82"/>
      <c r="Y59" s="91">
        <f>A59</f>
        <v>5</v>
      </c>
      <c r="Z59" s="77" t="s">
        <v>37</v>
      </c>
      <c r="AA59" s="111">
        <f>INDEX(Calendrier!$A:$H,MATCH(Y59,Calendrier!$A:$A,0),MATCH(Horaire!Z58,Calendrier!$2:$2,0))</f>
        <v>45197</v>
      </c>
      <c r="AB59" s="111"/>
      <c r="AC59" s="111"/>
      <c r="AD59" s="108"/>
      <c r="AE59" s="109"/>
      <c r="AF59" s="82"/>
      <c r="AG59" s="91">
        <f>A59</f>
        <v>5</v>
      </c>
      <c r="AH59" s="77" t="s">
        <v>37</v>
      </c>
      <c r="AI59" s="111">
        <f>INDEX(Calendrier!$A:$H,MATCH(AG59,Calendrier!$A:$A,0),MATCH(Horaire!AH58,Calendrier!$2:$2,0))</f>
        <v>45198</v>
      </c>
      <c r="AJ59" s="111"/>
      <c r="AK59" s="111"/>
      <c r="AL59" s="108"/>
      <c r="AM59" s="109"/>
      <c r="AN59" s="82"/>
      <c r="AO59" s="82"/>
      <c r="AP59" s="113"/>
    </row>
    <row r="60" spans="1:48" x14ac:dyDescent="0.25">
      <c r="A60" s="46"/>
      <c r="B60" s="46"/>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113"/>
    </row>
    <row r="61" spans="1:48" ht="33.75" customHeight="1" x14ac:dyDescent="0.25">
      <c r="B61" s="88">
        <v>309</v>
      </c>
      <c r="C61" s="89">
        <v>313</v>
      </c>
      <c r="D61" s="89">
        <v>316</v>
      </c>
      <c r="E61" s="89">
        <v>303</v>
      </c>
      <c r="F61" s="89" t="s">
        <v>38</v>
      </c>
      <c r="G61" s="90" t="s">
        <v>39</v>
      </c>
      <c r="H61" s="83"/>
      <c r="J61" s="88">
        <v>309</v>
      </c>
      <c r="K61" s="89">
        <v>313</v>
      </c>
      <c r="L61" s="89">
        <v>316</v>
      </c>
      <c r="M61" s="89">
        <v>303</v>
      </c>
      <c r="N61" s="89" t="s">
        <v>38</v>
      </c>
      <c r="O61" s="90" t="s">
        <v>39</v>
      </c>
      <c r="P61" s="83"/>
      <c r="R61" s="88">
        <v>309</v>
      </c>
      <c r="S61" s="89">
        <v>313</v>
      </c>
      <c r="T61" s="89">
        <v>316</v>
      </c>
      <c r="U61" s="89">
        <v>303</v>
      </c>
      <c r="V61" s="89" t="s">
        <v>38</v>
      </c>
      <c r="W61" s="90" t="s">
        <v>39</v>
      </c>
      <c r="X61" s="83"/>
      <c r="Z61" s="88">
        <v>309</v>
      </c>
      <c r="AA61" s="89">
        <v>313</v>
      </c>
      <c r="AB61" s="89">
        <v>316</v>
      </c>
      <c r="AC61" s="89">
        <v>303</v>
      </c>
      <c r="AD61" s="89" t="s">
        <v>38</v>
      </c>
      <c r="AE61" s="90" t="s">
        <v>39</v>
      </c>
      <c r="AF61" s="83"/>
      <c r="AH61" s="78">
        <v>309</v>
      </c>
      <c r="AI61" s="79">
        <v>313</v>
      </c>
      <c r="AJ61" s="79">
        <v>316</v>
      </c>
      <c r="AK61" s="79">
        <v>303</v>
      </c>
      <c r="AL61" s="79" t="s">
        <v>38</v>
      </c>
      <c r="AM61" s="80" t="s">
        <v>39</v>
      </c>
      <c r="AN61" s="83"/>
      <c r="AO61" s="83"/>
      <c r="AP61" s="113"/>
      <c r="AR61" s="81">
        <f ca="1">TODAY()+7</f>
        <v>45364</v>
      </c>
      <c r="AS61" s="81">
        <f t="shared" ref="AS61:AV61" ca="1" si="4">TODAY()+7</f>
        <v>45364</v>
      </c>
      <c r="AT61" s="81">
        <f t="shared" ca="1" si="4"/>
        <v>45364</v>
      </c>
      <c r="AU61" s="81">
        <f t="shared" ca="1" si="4"/>
        <v>45364</v>
      </c>
      <c r="AV61" s="81">
        <f t="shared" ca="1" si="4"/>
        <v>45364</v>
      </c>
    </row>
    <row r="62" spans="1:48" ht="32.25" customHeight="1" x14ac:dyDescent="0.25">
      <c r="A62" s="110" t="s">
        <v>40</v>
      </c>
      <c r="B62" s="85" t="str">
        <f ca="1">IF(G58=1,'Jour 1'!$B$3,IF(G58=2,'Jour 2'!$B$3,IF(G58=3,'Jour 3'!$B$3,IF(G58=4,'Jour 4'!$B$3,IF(G58=5,'Jour 5'!$B$3,IF(G58=6,'Jour 6'!$B$3,IF(G58=7,'Jour 7'!$B$3,IF(G58=8,'Jour 8'!$B$3,IF(G58=9,'Jour 9'!$B$3,"")))))))))</f>
        <v>SC. Env IV Gr:01</v>
      </c>
      <c r="C62" s="85" t="str">
        <f ca="1">IF(G58=1,'Jour 1'!$C$3,IF(G58=2,'Jour 2'!$C$3,IF(G58=3,'Jour 3'!$C$3,IF(G58=4,'Jour 4'!$C$3,IF(G58=5,'Jour 5'!$C$3,IF(G58=6,'Jour 6'!$C$3,IF(G58=7,'Jour 7'!$C$3,IF(G58=8,'Jour 8'!$C$3,IF(G58=9,'Jour 9'!$C$3,"")))))))))</f>
        <v>Sc. Techno I Gr:17</v>
      </c>
      <c r="D62" s="85" t="str">
        <f ca="1">IF(G58=1,'Jour 1'!$D$3,IF(G58=2,'Jour 2'!$D$3,IF(G58=3,'Jour 3'!$D$3,IF(G58=4,'Jour 4'!$D$3,IF(G58=5,'Jour 5'!$D$3,IF(G58=6,'Jour 6'!$D$3,IF(G58=7,'Jour 7'!$D$3,IF(G58=8,'Jour 8'!$D$3,IF(G58=9,'Jour 9'!$D$3,"")))))))))</f>
        <v>Sc. Techno II Gr:14</v>
      </c>
      <c r="E62" s="85">
        <f ca="1">IF(G58=1,'Jour 1'!$E$3,IF(G58=2,'Jour 2'!$E$3,IF(G58=3,'Jour 3'!$E$3,IF(G58=4,'Jour 4'!$E$3,IF(G58=5,'Jour 5'!$E$3,IF(G58=6,'Jour 6'!$E$3,IF(G58=7,'Jour 7'!$E$3,IF(G58=8,'Jour 8'!$E$3,IF(G58=9,'Jour 9'!$E$3,"")))))))))</f>
        <v>0</v>
      </c>
      <c r="F62" s="85">
        <f ca="1">IF(G58=1,'Jour 1'!$F$3,IF(G58=2,'Jour 2'!$F$3,IF(G58=3,'Jour 3'!$F$3,IF(G58=4,'Jour 4'!$F$3,IF(G58=5,'Jour 5'!$F$3,IF(G58=6,'Jour 6'!$F$3,IF(G58=7,'Jour 7'!$F$3,IF(G58=8,'Jour 8'!$F$3,IF(G58=9,'Jour 9'!$F$3,"")))))))))</f>
        <v>0</v>
      </c>
      <c r="G62" s="86">
        <f ca="1">IF(G58=1,'Jour 1'!$G$3,IF(G58=2,'Jour 2'!$G$3,IF(G58=3,'Jour 3'!$G$3,IF(G58=4,'Jour 4'!$G$3,IF(G58=5,'Jour 5'!$G$3,IF(G58=6,'Jour 6'!$G$3,IF(G58=7,'Jour 7'!$G$3,IF(G58=8,'Jour 8'!$G$3,IF(G58=9,'Jour 9'!$G$3,"")))))))))</f>
        <v>0</v>
      </c>
      <c r="I62" s="110" t="s">
        <v>40</v>
      </c>
      <c r="J62" s="85" t="str">
        <f ca="1">IF(O58=1,'Jour 1'!$B$3,IF(O58=2,'Jour 2'!$B$3,IF(O58=3,'Jour 3'!$B$3,IF(O58=4,'Jour 4'!$B$3,IF(O58=5,'Jour 5'!$B$3,IF(O58=6,'Jour 6'!$B$3,IF(O58=7,'Jour 7'!$B$3,IF(O58=8,'Jour 8'!$B$3,IF(O58=9,'Jour 9'!$B$3,"")))))))))</f>
        <v>SC. Env IV Gr:02</v>
      </c>
      <c r="K62" s="85" t="str">
        <f ca="1">IF(O58=1,'Jour 1'!$C$3,IF(O58=2,'Jour 2'!$C$3,IF(O58=3,'Jour 3'!$C$3,IF(O58=4,'Jour 4'!$C$3,IF(O58=5,'Jour 5'!$C$3,IF(O58=6,'Jour 6'!$C$3,IF(O58=7,'Jour 7'!$C$3,IF(O58=8,'Jour 8'!$C$3,IF(O58=9,'Jour 9'!$C$3,"")))))))))</f>
        <v>Physique   gr: 01</v>
      </c>
      <c r="L62" s="85" t="str">
        <f ca="1">IF(O58=1,'Jour 1'!$D$3,IF(O58=2,'Jour 2'!$D$3,IF(O58=3,'Jour 3'!$D$3,IF(O58=4,'Jour 4'!$D$3,IF(O58=5,'Jour 5'!$D$3,IF(O58=6,'Jour 6'!$D$3,IF(O58=7,'Jour 7'!$D$3,IF(O58=8,'Jour 8'!$D$3,IF(O58=9,'Jour 9'!$D$3,"")))))))))</f>
        <v>Sc. Techno I Gr:13</v>
      </c>
      <c r="M62" s="85">
        <f ca="1">IF(O58=1,'Jour 1'!$E$3,IF(O58=2,'Jour 2'!$E$3,IF(O58=3,'Jour 3'!$E$3,IF(O58=4,'Jour 4'!$E$3,IF(O58=5,'Jour 5'!$E$3,IF(O58=6,'Jour 6'!$E$3,IF(O58=7,'Jour 7'!$E$3,IF(O58=8,'Jour 8'!$E$3,IF(O58=9,'Jour 9'!$E$3,"")))))))))</f>
        <v>0</v>
      </c>
      <c r="N62" s="85">
        <f ca="1">IF(O58=1,'Jour 1'!$F$3,IF(O58=2,'Jour 2'!$F$3,IF(O58=3,'Jour 3'!$F$3,IF(O58=4,'Jour 4'!$F$3,IF(O58=5,'Jour 5'!$F$3,IF(O58=6,'Jour 6'!$F$3,IF(O58=7,'Jour 7'!$F$3,IF(O58=8,'Jour 8'!$F$3,IF(O58=9,'Jour 9'!$F$3,"")))))))))</f>
        <v>0</v>
      </c>
      <c r="O62" s="86">
        <f ca="1">IF(O58=1,'Jour 1'!$G$3,IF(O58=2,'Jour 2'!$G$3,IF(O58=3,'Jour 3'!$G$3,IF(O58=4,'Jour 4'!$G$3,IF(O58=5,'Jour 5'!$G$3,IF(O58=6,'Jour 6'!$G$3,IF(O58=7,'Jour 7'!$G$3,IF(O58=8,'Jour 8'!$G$3,IF(O58=9,'Jour 9'!$G$3,"")))))))))</f>
        <v>0</v>
      </c>
      <c r="Q62" s="110" t="s">
        <v>40</v>
      </c>
      <c r="R62" s="85" t="str">
        <f ca="1">IF(W58=1,'Jour 1'!$B$3,IF(W58=2,'Jour 2'!$B$3,IF(W58=3,'Jour 3'!$B$3,IF(W58=4,'Jour 4'!$B$3,IF(W58=5,'Jour 5'!$B$3,IF(W58=6,'Jour 6'!$B$3,IF(W58=7,'Jour 7'!$B$3,IF(W58=8,'Jour 8'!$B$3,IF(W58=9,'Jour 9'!$B$3,"")))))))))</f>
        <v>SC. Techno IV Gr: 15</v>
      </c>
      <c r="S62" s="85" t="str">
        <f ca="1">IF(W58=1,'Jour 1'!$C$3,IF(W58=2,'Jour 2'!$C$3,IF(W58=3,'Jour 3'!$C$3,IF(W58=4,'Jour 4'!$C$3,IF(W58=5,'Jour 5'!$C$3,IF(W58=6,'Jour 6'!$C$3,IF(W58=7,'Jour 7'!$C$3,IF(W58=8,'Jour 8'!$C$3,IF(W58=9,'Jour 9'!$C$3,"")))))))))</f>
        <v>Sc.Techno III Gr: 14</v>
      </c>
      <c r="T62" s="85" t="str">
        <f ca="1">IF(W58=1,'Jour 1'!$D$3,IF(W58=2,'Jour 2'!$D$3,IF(W58=3,'Jour 3'!$D$3,IF(W58=4,'Jour 4'!$D$3,IF(W58=5,'Jour 5'!$D$3,IF(W58=6,'Jour 6'!$D$3,IF(W58=7,'Jour 7'!$D$3,IF(W58=8,'Jour 8'!$D$3,IF(W58=9,'Jour 9'!$D$3,"")))))))))</f>
        <v>Sc. Techno II Gr:14</v>
      </c>
      <c r="U62" s="85">
        <f ca="1">IF(W58=1,'Jour 1'!$E$3,IF(W58=2,'Jour 2'!$E$3,IF(W58=3,'Jour 3'!$E$3,IF(W58=4,'Jour 4'!$E$3,IF(W58=5,'Jour 5'!$E$3,IF(W58=6,'Jour 6'!$E$3,IF(W58=7,'Jour 7'!$E$3,IF(W58=8,'Jour 8'!$E$3,IF(W58=9,'Jour 9'!$E$3,"")))))))))</f>
        <v>0</v>
      </c>
      <c r="V62" s="85">
        <f ca="1">IF(W58=1,'Jour 1'!$F$3,IF(W58=2,'Jour 2'!$F$3,IF(W58=3,'Jour 3'!$F$3,IF(W58=4,'Jour 4'!$F$3,IF(W58=5,'Jour 5'!$F$3,IF(W58=6,'Jour 6'!$F$3,IF(W58=7,'Jour 7'!$F$3,IF(W58=8,'Jour 8'!$F$3,IF(W58=9,'Jour 9'!$F$3,"")))))))))</f>
        <v>0</v>
      </c>
      <c r="W62" s="86">
        <f ca="1">IF(W58=1,'Jour 1'!$G$3,IF(W58=2,'Jour 2'!$G$3,IF(W58=3,'Jour 3'!$G$3,IF(W58=4,'Jour 4'!$G$3,IF(W58=5,'Jour 5'!$G$3,IF(W58=6,'Jour 6'!$G$3,IF(W58=7,'Jour 7'!$G$3,IF(W58=8,'Jour 8'!$G$3,IF(W58=9,'Jour 9'!$G$3,"")))))))))</f>
        <v>0</v>
      </c>
      <c r="Y62" s="110" t="s">
        <v>40</v>
      </c>
      <c r="Z62" s="85" t="str">
        <f ca="1">IF(AE58=1,'Jour 1'!$B$3,IF(AE58=2,'Jour 2'!$B$3,IF(AE58=3,'Jour 3'!$B$3,IF(AE58=4,'Jour 4'!$B$3,IF(AE58=5,'Jour 5'!$B$3,IF(AE58=6,'Jour 6'!$B$3,IF(AE58=7,'Jour 7'!$B$3,IF(AE58=8,'Jour 8'!$B$3,IF(AE58=9,'Jour 9'!$B$3,"")))))))))</f>
        <v>SC. Techno IV Gr: 12</v>
      </c>
      <c r="AA62" s="85" t="str">
        <f ca="1">IF(AE58=1,'Jour 1'!$C$3,IF(AE58=2,'Jour 2'!$C$3,IF(AE58=3,'Jour 3'!$C$3,IF(AE58=4,'Jour 4'!$C$3,IF(AE58=5,'Jour 5'!$C$3,IF(AE58=6,'Jour 6'!$C$3,IF(AE58=7,'Jour 7'!$C$3,IF(AE58=8,'Jour 8'!$C$3,IF(AE58=9,'Jour 9'!$C$3,"")))))))))</f>
        <v>Sc.Techno III Gr: 11</v>
      </c>
      <c r="AB62" s="85" t="str">
        <f ca="1">IF(AE58=1,'Jour 1'!$D$3,IF(AE58=2,'Jour 2'!$D$3,IF(AE58=3,'Jour 3'!$D$3,IF(AE58=4,'Jour 4'!$D$3,IF(AE58=5,'Jour 5'!$D$3,IF(AE58=6,'Jour 6'!$D$3,IF(AE58=7,'Jour 7'!$D$3,IF(AE58=8,'Jour 8'!$D$3,IF(AE58=9,'Jour 9'!$D$3,"")))))))))</f>
        <v>Sc. Techno I Gr:12</v>
      </c>
      <c r="AC62" s="85">
        <f ca="1">IF(AE58=1,'Jour 1'!$E$3,IF(AE58=2,'Jour 2'!$E$3,IF(AE58=3,'Jour 3'!$E$3,IF(AE58=4,'Jour 4'!$E$3,IF(AE58=5,'Jour 5'!$E$3,IF(AE58=6,'Jour 6'!$E$3,IF(AE58=7,'Jour 7'!$E$3,IF(AE58=8,'Jour 8'!$E$3,IF(AE58=9,'Jour 9'!$E$3,"")))))))))</f>
        <v>0</v>
      </c>
      <c r="AD62" s="85">
        <f ca="1">IF(AE58=1,'Jour 1'!$F$3,IF(AE58=2,'Jour 2'!$F$3,IF(AE58=3,'Jour 3'!$F$3,IF(AE58=4,'Jour 4'!$F$3,IF(AE58=5,'Jour 5'!$F$3,IF(AE58=6,'Jour 6'!$F$3,IF(AE58=7,'Jour 7'!$F$3,IF(AE58=8,'Jour 8'!$F$3,IF(AE58=9,'Jour 9'!$F$3,"")))))))))</f>
        <v>0</v>
      </c>
      <c r="AE62" s="86">
        <f ca="1">IF(AE58=1,'Jour 1'!$G$3,IF(AE58=2,'Jour 2'!$G$3,IF(AE58=3,'Jour 3'!$G$3,IF(AE58=4,'Jour 4'!$G$3,IF(AE58=5,'Jour 5'!$G$3,IF(AE58=6,'Jour 6'!$G$3,IF(AE58=7,'Jour 7'!$G$3,IF(AE58=8,'Jour 8'!$G$3,IF(AE58=9,'Jour 9'!$G$3,"")))))))))</f>
        <v>0</v>
      </c>
      <c r="AG62" s="110" t="s">
        <v>40</v>
      </c>
      <c r="AH62" s="85" t="str">
        <f ca="1">IF(AM58=1,'Jour 1'!$B$3,IF(AM58=2,'Jour 2'!$B$3,IF(AM58=3,'Jour 3'!$B$3,IF(AM58=4,'Jour 4'!$B$3,IF(AM58=5,'Jour 5'!$B$3,IF(AM58=6,'Jour 6'!$B$3,IF(AM58=7,'Jour 7'!$B$3,IF(AM58=8,'Jour 8'!$B$3,IF(AM58=9,'Jour 9'!$B$3,"")))))))))</f>
        <v>SC. Techno IV Gr: 13</v>
      </c>
      <c r="AI62" s="85" t="str">
        <f ca="1">IF(AM58=1,'Jour 1'!$C$3,IF(AM58=2,'Jour 2'!$C$3,IF(AM58=3,'Jour 3'!$C$3,IF(AM58=4,'Jour 4'!$C$3,IF(AM58=5,'Jour 5'!$C$3,IF(AM58=6,'Jour 6'!$C$3,IF(AM58=7,'Jour 7'!$C$3,IF(AM58=8,'Jour 8'!$C$3,IF(AM58=9,'Jour 9'!$C$3,"")))))))))</f>
        <v>Sc.Techno III Gr: 11</v>
      </c>
      <c r="AJ62" s="85" t="str">
        <f ca="1">IF(AM58=1,'Jour 1'!$D$3,IF(AM58=2,'Jour 2'!$D$3,IF(AM58=3,'Jour 3'!$D$3,IF(AM58=4,'Jour 4'!$D$3,IF(AM58=5,'Jour 5'!$D$3,IF(AM58=6,'Jour 6'!$D$3,IF(AM58=7,'Jour 7'!$D$3,IF(AM58=8,'Jour 8'!$D$3,IF(AM58=9,'Jour 9'!$D$3,"")))))))))</f>
        <v>Sc. Techno I Gr:11</v>
      </c>
      <c r="AK62" s="85">
        <f ca="1">IF(AM58=1,'Jour 1'!$E$3,IF(AM58=2,'Jour 2'!$E$3,IF(AM58=3,'Jour 3'!$E$3,IF(AM58=4,'Jour 4'!$E$3,IF(AM58=5,'Jour 5'!$E$3,IF(AM58=6,'Jour 6'!$E$3,IF(AM58=7,'Jour 7'!$E$3,IF(AM58=8,'Jour 8'!$E$3,IF(AM58=9,'Jour 9'!$E$3,"")))))))))</f>
        <v>0</v>
      </c>
      <c r="AL62" s="85">
        <f ca="1">IF(AM58=1,'Jour 1'!$F$3,IF(AM58=2,'Jour 2'!$F$3,IF(AM58=3,'Jour 3'!$F$3,IF(AM58=4,'Jour 4'!$F$3,IF(AM58=5,'Jour 5'!$F$3,IF(AM58=6,'Jour 6'!$F$3,IF(AM58=7,'Jour 7'!$F$3,IF(AM58=8,'Jour 8'!$F$3,IF(AM58=9,'Jour 9'!$F$3,"")))))))))</f>
        <v>0</v>
      </c>
      <c r="AM62" s="86">
        <f ca="1">IF(AM58=1,'Jour 1'!$G$3,IF(AM58=2,'Jour 2'!$G$3,IF(AM58=3,'Jour 3'!$G$3,IF(AM58=4,'Jour 4'!$G$3,IF(AM58=5,'Jour 5'!$G$3,IF(AM58=6,'Jour 6'!$G$3,IF(AM58=7,'Jour 7'!$G$3,IF(AM58=8,'Jour 8'!$G$3,IF(AM58=9,'Jour 9'!$G$3,"")))))))))</f>
        <v>0</v>
      </c>
      <c r="AP62" s="113"/>
      <c r="AR62" s="17" t="b">
        <f ca="1">C59&gt;AR61</f>
        <v>0</v>
      </c>
      <c r="AS62" s="17" t="b">
        <f ca="1">K59&gt;AS61</f>
        <v>0</v>
      </c>
      <c r="AT62" s="17" t="b">
        <f ca="1">S59&gt;AT61</f>
        <v>0</v>
      </c>
      <c r="AU62" s="17" t="b">
        <f ca="1">AA59&gt;AU61</f>
        <v>0</v>
      </c>
      <c r="AV62" s="17" t="b">
        <f ca="1">AI59&gt;AV61</f>
        <v>0</v>
      </c>
    </row>
    <row r="63" spans="1:48" ht="107.85" customHeight="1" x14ac:dyDescent="0.25">
      <c r="A63" s="105"/>
      <c r="B63" s="39"/>
      <c r="C63" s="39"/>
      <c r="D63" s="39"/>
      <c r="E63" s="39"/>
      <c r="F63" s="39"/>
      <c r="G63" s="40"/>
      <c r="H63" s="84"/>
      <c r="I63" s="105"/>
      <c r="J63" s="39"/>
      <c r="K63" s="39"/>
      <c r="L63" s="39"/>
      <c r="M63" s="39"/>
      <c r="N63" s="39"/>
      <c r="O63" s="40"/>
      <c r="P63" s="84"/>
      <c r="Q63" s="105"/>
      <c r="R63" s="39"/>
      <c r="S63" s="39"/>
      <c r="T63" s="39"/>
      <c r="U63" s="39"/>
      <c r="V63" s="39"/>
      <c r="W63" s="40"/>
      <c r="X63" s="84"/>
      <c r="Y63" s="105"/>
      <c r="Z63" s="39"/>
      <c r="AA63" s="39"/>
      <c r="AB63" s="39"/>
      <c r="AC63" s="39"/>
      <c r="AD63" s="39"/>
      <c r="AE63" s="40"/>
      <c r="AF63" s="84"/>
      <c r="AG63" s="105"/>
      <c r="AH63" s="39"/>
      <c r="AI63" s="39"/>
      <c r="AJ63" s="39"/>
      <c r="AK63" s="39"/>
      <c r="AL63" s="39"/>
      <c r="AM63" s="40"/>
      <c r="AN63" s="84"/>
      <c r="AO63" s="84"/>
      <c r="AP63" s="113"/>
    </row>
    <row r="64" spans="1:48" ht="32.25" customHeight="1" x14ac:dyDescent="0.25">
      <c r="A64" s="104" t="s">
        <v>41</v>
      </c>
      <c r="B64" s="37">
        <f ca="1">IF(G58=1,'Jour 1'!$B$5,IF(G58=2,'Jour 2'!$B$5,IF(G58=3,'Jour 3'!$B$5,IF(G58=4,'Jour 4'!$B$5,IF(G58=5,'Jour 5'!$B$5,IF(G58=6,'Jour 6'!$B$5,IF(G58=7,'Jour 7'!$B$5,IF(G58=8,'Jour 8'!$B$5,IF(G58=9,'Jour 9'!$B$5,"")))))))))</f>
        <v>0</v>
      </c>
      <c r="C64" s="37" t="str">
        <f ca="1">IF(G58=1,'Jour 1'!$C$5,IF(G58=2,'Jour 2'!$C$5,IF(G58=3,'Jour 3'!$C$5,IF(G58=4,'Jour 4'!$C$5,IF(G58=5,'Jour 5'!$C$5,IF(G58=6,'Jour 6'!$C$5,IF(G58=7,'Jour 7'!$C$5,IF(G58=8,'Jour 8'!$C$5,IF(G58=9,'Jour 9'!$C$5,"")))))))))</f>
        <v>Sc.Techno III Gr: 12</v>
      </c>
      <c r="D64" s="37" t="str">
        <f ca="1">IF(G58=1,'Jour 1'!$D$5,IF(G58=2,'Jour 2'!$D$5,IF(G58=3,'Jour 3'!$D$5,IF(G58=4,'Jour 4'!$D$5,IF(G58=5,'Jour 5'!$D$5,IF(G58=6,'Jour 6'!$D$5,IF(G58=7,'Jour 7'!$D$5,IF(G58=8,'Jour 8'!$D$5,IF(G58=9,'Jour 9'!$D$5,"")))))))))</f>
        <v>Sc. Techno I Gr:12</v>
      </c>
      <c r="E64" s="37">
        <f ca="1">IF(G58=1,'Jour 1'!$E$5,IF(G58=2,'Jour 2'!$E$5,IF(G58=3,'Jour 3'!$E$5,IF(G58=4,'Jour 4'!$E$5,IF(G58=5,'Jour 5'!$E$5,IF(G58=6,'Jour 6'!$E$5,IF(G58=7,'Jour 7'!$E$5,IF(G58=8,'Jour 8'!$E$5,IF(G58=9,'Jour 9'!$E$5,"")))))))))</f>
        <v>0</v>
      </c>
      <c r="F64" s="37">
        <f ca="1">IF(G58=1,'Jour 1'!$F$5,IF(G58=2,'Jour 2'!$F$5,IF(G58=3,'Jour 3'!$F$5,IF(G58=4,'Jour 4'!$F$5,IF(G58=5,'Jour 5'!$F$5,IF(G58=6,'Jour 6'!$F$5,IF(G58=7,'Jour 7'!$F$5,IF(G58=8,'Jour 8'!$F$5,IF(G58=9,'Jour 9'!$F$5,"")))))))))</f>
        <v>0</v>
      </c>
      <c r="G64" s="38">
        <f ca="1">IF(G58=1,'Jour 1'!$G$5,IF(G58=2,'Jour 2'!$G$5,IF(G58=3,'Jour 3'!$G$5,IF(G58=4,'Jour 4'!$G$5,IF(G58=5,'Jour 5'!$G$5,IF(G58=6,'Jour 6'!$G$5,IF(G58=7,'Jour 7'!$G$5,IF(G58=8,'Jour 8'!$G$5,IF(G58=9,'Jour 9'!$G$5,"")))))))))</f>
        <v>0</v>
      </c>
      <c r="I64" s="104" t="s">
        <v>41</v>
      </c>
      <c r="J64" s="37" t="str">
        <f ca="1">IF(O58=1,'Jour 1'!$B$5,IF(O58=2,'Jour 2'!$B$5,IF(O58=3,'Jour 3'!$B$5,IF(O58=4,'Jour 4'!$B$5,IF(O58=5,'Jour 5'!$B$5,IF(O58=6,'Jour 6'!$B$5,IF(O58=7,'Jour 7'!$B$5,IF(O58=8,'Jour 8'!$B$5,IF(O58=9,'Jour 9'!$B$5,"")))))))))</f>
        <v>SC. Techno IV Gr: 11</v>
      </c>
      <c r="K64" s="37" t="str">
        <f ca="1">IF(O58=1,'Jour 1'!$C$5,IF(O58=2,'Jour 2'!$C$5,IF(O58=3,'Jour 3'!$C$5,IF(O58=4,'Jour 4'!$C$5,IF(O58=5,'Jour 5'!$C$5,IF(O58=6,'Jour 6'!$C$5,IF(O58=7,'Jour 7'!$C$5,IF(O58=8,'Jour 8'!$C$5,IF(O58=9,'Jour 9'!$C$5,"")))))))))</f>
        <v>Sc.Techno III Gr: 13</v>
      </c>
      <c r="L64" s="37" t="str">
        <f ca="1">IF(O58=1,'Jour 1'!$D$5,IF(O58=2,'Jour 2'!$D$5,IF(O58=3,'Jour 3'!$D$5,IF(O58=4,'Jour 4'!$D$5,IF(O58=5,'Jour 5'!$D$5,IF(O58=6,'Jour 6'!$D$5,IF(O58=7,'Jour 7'!$D$5,IF(O58=8,'Jour 8'!$D$5,IF(O58=9,'Jour 9'!$D$5,"")))))))))</f>
        <v>Sc. Techno I Gr:14</v>
      </c>
      <c r="M64" s="37">
        <f ca="1">IF(O58=1,'Jour 1'!$E$5,IF(O58=2,'Jour 2'!$E$5,IF(O58=3,'Jour 3'!$E$5,IF(O58=4,'Jour 4'!$E$5,IF(O58=5,'Jour 5'!$E$5,IF(O58=6,'Jour 6'!$E$5,IF(O58=7,'Jour 7'!$E$5,IF(O58=8,'Jour 8'!$E$5,IF(O58=9,'Jour 9'!$E$5,"")))))))))</f>
        <v>0</v>
      </c>
      <c r="N64" s="37" t="str">
        <f ca="1">IF(O58=1,'Jour 1'!$F$5,IF(O58=2,'Jour 2'!$F$5,IF(O58=3,'Jour 3'!$F$5,IF(O58=4,'Jour 4'!$F$5,IF(O58=5,'Jour 5'!$F$5,IF(O58=6,'Jour 6'!$F$5,IF(O58=7,'Jour 7'!$F$5,IF(O58=8,'Jour 8'!$F$5,IF(O58=9,'Jour 9'!$F$5,"")))))))))</f>
        <v>Sc. Techno II Gr:17     301B</v>
      </c>
      <c r="O64" s="38">
        <f ca="1">IF(O58=1,'Jour 1'!$G$5,IF(O58=2,'Jour 2'!$G$5,IF(O58=3,'Jour 3'!$G$5,IF(O58=4,'Jour 4'!$G$5,IF(O58=5,'Jour 5'!$G$5,IF(O58=6,'Jour 6'!$G$5,IF(O58=7,'Jour 7'!$G$5,IF(O58=8,'Jour 8'!$G$5,IF(O58=9,'Jour 9'!$G$5,"")))))))))</f>
        <v>0</v>
      </c>
      <c r="Q64" s="104" t="s">
        <v>41</v>
      </c>
      <c r="R64" s="37" t="str">
        <f ca="1">IF(W58=1,'Jour 1'!$B$5,IF(W58=2,'Jour 2'!$B$5,IF(W58=3,'Jour 3'!$B$5,IF(W58=4,'Jour 4'!$B$5,IF(W58=5,'Jour 5'!$B$5,IF(W58=6,'Jour 6'!$B$5,IF(W58=7,'Jour 7'!$B$5,IF(W58=8,'Jour 8'!$B$5,IF(W58=9,'Jour 9'!$B$5,"")))))))))</f>
        <v>SC. Env IV Gr:01</v>
      </c>
      <c r="S64" s="37" t="str">
        <f ca="1">IF(W58=1,'Jour 1'!$C$5,IF(W58=2,'Jour 2'!$C$5,IF(W58=3,'Jour 3'!$C$5,IF(W58=4,'Jour 4'!$C$5,IF(W58=5,'Jour 5'!$C$5,IF(W58=6,'Jour 6'!$C$5,IF(W58=7,'Jour 7'!$C$5,IF(W58=8,'Jour 8'!$C$5,IF(W58=9,'Jour 9'!$C$5,"")))))))))</f>
        <v>Sc.Techno III Gr: 13</v>
      </c>
      <c r="T64" s="37" t="str">
        <f ca="1">IF(W58=1,'Jour 1'!$D$5,IF(W58=2,'Jour 2'!$D$5,IF(W58=3,'Jour 3'!$D$5,IF(W58=4,'Jour 4'!$D$5,IF(W58=5,'Jour 5'!$D$5,IF(W58=6,'Jour 6'!$D$5,IF(W58=7,'Jour 7'!$D$5,IF(W58=8,'Jour 8'!$D$5,IF(W58=9,'Jour 9'!$D$5,"")))))))))</f>
        <v>Sc. Techno I Gr:11</v>
      </c>
      <c r="U64" s="37">
        <f ca="1">IF(W58=1,'Jour 1'!$E$5,IF(W58=2,'Jour 2'!$E$5,IF(W58=3,'Jour 3'!$E$5,IF(W58=4,'Jour 4'!$E$5,IF(W58=5,'Jour 5'!$E$5,IF(W58=6,'Jour 6'!$E$5,IF(W58=7,'Jour 7'!$E$5,IF(W58=8,'Jour 8'!$E$5,IF(W58=9,'Jour 9'!$E$5,"")))))))))</f>
        <v>0</v>
      </c>
      <c r="V64" s="37">
        <f ca="1">IF(W58=1,'Jour 1'!$F$5,IF(W58=2,'Jour 2'!$F$5,IF(W58=3,'Jour 3'!$F$5,IF(W58=4,'Jour 4'!$F$5,IF(W58=5,'Jour 5'!$F$5,IF(W58=6,'Jour 6'!$F$5,IF(W58=7,'Jour 7'!$F$5,IF(W58=8,'Jour 8'!$F$5,IF(W58=9,'Jour 9'!$F$5,"")))))))))</f>
        <v>0</v>
      </c>
      <c r="W64" s="38">
        <f ca="1">IF(W58=1,'Jour 1'!$G$5,IF(W58=2,'Jour 2'!$G$5,IF(W58=3,'Jour 3'!$G$5,IF(W58=4,'Jour 4'!$G$5,IF(W58=5,'Jour 5'!$G$5,IF(W58=6,'Jour 6'!$G$5,IF(W58=7,'Jour 7'!$G$5,IF(W58=8,'Jour 8'!$G$5,IF(W58=9,'Jour 9'!$G$5,"")))))))))</f>
        <v>0</v>
      </c>
      <c r="Y64" s="104" t="s">
        <v>41</v>
      </c>
      <c r="Z64" s="37" t="str">
        <f ca="1">IF(AE58=1,'Jour 1'!$B$5,IF(AE58=2,'Jour 2'!$B$5,IF(AE58=3,'Jour 3'!$B$5,IF(AE58=4,'Jour 4'!$B$5,IF(AE58=5,'Jour 5'!$B$5,IF(AE58=6,'Jour 6'!$B$5,IF(AE58=7,'Jour 7'!$B$5,IF(AE58=8,'Jour 8'!$B$5,IF(AE58=9,'Jour 9'!$B$5,"")))))))))</f>
        <v>SC. Env IV Gr:02</v>
      </c>
      <c r="AA64" s="37" t="str">
        <f ca="1">IF(AE58=1,'Jour 1'!$C$5,IF(AE58=2,'Jour 2'!$C$5,IF(AE58=3,'Jour 3'!$C$5,IF(AE58=4,'Jour 4'!$C$5,IF(AE58=5,'Jour 5'!$C$5,IF(AE58=6,'Jour 6'!$C$5,IF(AE58=7,'Jour 7'!$C$5,IF(AE58=8,'Jour 8'!$C$5,IF(AE58=9,'Jour 9'!$C$5,"")))))))))</f>
        <v>Physique   gr: 01</v>
      </c>
      <c r="AB64" s="37" t="str">
        <f ca="1">IF(AE58=1,'Jour 1'!$D$5,IF(AE58=2,'Jour 2'!$D$5,IF(AE58=3,'Jour 3'!$D$5,IF(AE58=4,'Jour 4'!$D$5,IF(AE58=5,'Jour 5'!$D$5,IF(AE58=6,'Jour 6'!$D$5,IF(AE58=7,'Jour 7'!$D$5,IF(AE58=8,'Jour 8'!$D$5,IF(AE58=9,'Jour 9'!$D$5,"")))))))))</f>
        <v>Sc. Techno I Gr:13</v>
      </c>
      <c r="AC64" s="37">
        <f ca="1">IF(AE58=1,'Jour 1'!$E$5,IF(AE58=2,'Jour 2'!$E$5,IF(AE58=3,'Jour 3'!$E$5,IF(AE58=4,'Jour 4'!$E$5,IF(AE58=5,'Jour 5'!$E$5,IF(AE58=6,'Jour 6'!$E$5,IF(AE58=7,'Jour 7'!$E$5,IF(AE58=8,'Jour 8'!$E$5,IF(AE58=9,'Jour 9'!$E$5,"")))))))))</f>
        <v>0</v>
      </c>
      <c r="AD64" s="37">
        <f ca="1">IF(AE58=1,'Jour 1'!$F$5,IF(AE58=2,'Jour 2'!$F$5,IF(AE58=3,'Jour 3'!$F$5,IF(AE58=4,'Jour 4'!$F$5,IF(AE58=5,'Jour 5'!$F$5,IF(AE58=6,'Jour 6'!$F$5,IF(AE58=7,'Jour 7'!$F$5,IF(AE58=8,'Jour 8'!$F$5,IF(AE58=9,'Jour 9'!$F$5,"")))))))))</f>
        <v>0</v>
      </c>
      <c r="AE64" s="38">
        <f ca="1">IF(AE58=1,'Jour 1'!$G$5,IF(AE58=2,'Jour 2'!$G$5,IF(AE58=3,'Jour 3'!$G$5,IF(AE58=4,'Jour 4'!$G$5,IF(AE58=5,'Jour 5'!$G$5,IF(AE58=6,'Jour 6'!$G$5,IF(AE58=7,'Jour 7'!$G$5,IF(AE58=8,'Jour 8'!$G$5,IF(AE58=9,'Jour 9'!$G$5,"")))))))))</f>
        <v>0</v>
      </c>
      <c r="AG64" s="104" t="s">
        <v>41</v>
      </c>
      <c r="AH64" s="37" t="str">
        <f ca="1">IF(AM58=1,'Jour 1'!$B$5,IF(AM58=2,'Jour 2'!$B$5,IF(AM58=3,'Jour 3'!$B$5,IF(AM58=4,'Jour 4'!$B$5,IF(AM58=5,'Jour 5'!$B$5,IF(AM58=6,'Jour 6'!$B$5,IF(AM58=7,'Jour 7'!$B$5,IF(AM58=8,'Jour 8'!$B$5,IF(AM58=9,'Jour 9'!$B$5,"")))))))))</f>
        <v>SC. Techno IV Gr: 15</v>
      </c>
      <c r="AI64" s="37" t="str">
        <f ca="1">IF(AM58=1,'Jour 1'!$C$5,IF(AM58=2,'Jour 2'!$C$5,IF(AM58=3,'Jour 3'!$C$5,IF(AM58=4,'Jour 4'!$C$5,IF(AM58=5,'Jour 5'!$C$5,IF(AM58=6,'Jour 6'!$C$5,IF(AM58=7,'Jour 7'!$C$5,IF(AM58=8,'Jour 8'!$C$5,IF(AM58=9,'Jour 9'!$C$5,"")))))))))</f>
        <v>Sc.Techno III Gr: 14</v>
      </c>
      <c r="AJ64" s="37" t="str">
        <f ca="1">IF(AM58=1,'Jour 1'!$D$5,IF(AM58=2,'Jour 2'!$D$5,IF(AM58=3,'Jour 3'!$D$5,IF(AM58=4,'Jour 4'!$D$5,IF(AM58=5,'Jour 5'!$D$5,IF(AM58=6,'Jour 6'!$D$5,IF(AM58=7,'Jour 7'!$D$5,IF(AM58=8,'Jour 8'!$D$5,IF(AM58=9,'Jour 9'!$D$5,"")))))))))</f>
        <v>Sc. Techno I Gr:14</v>
      </c>
      <c r="AK64" s="37">
        <f ca="1">IF(AM58=1,'Jour 1'!$E$5,IF(AM58=2,'Jour 2'!$E$5,IF(AM58=3,'Jour 3'!$E$5,IF(AM58=4,'Jour 4'!$E$5,IF(AM58=5,'Jour 5'!$E$5,IF(AM58=6,'Jour 6'!$E$5,IF(AM58=7,'Jour 7'!$E$5,IF(AM58=8,'Jour 8'!$E$5,IF(AM58=9,'Jour 9'!$E$5,"")))))))))</f>
        <v>0</v>
      </c>
      <c r="AL64" s="37">
        <f ca="1">IF(AM58=1,'Jour 1'!$F$5,IF(AM58=2,'Jour 2'!$F$5,IF(AM58=3,'Jour 3'!$F$5,IF(AM58=4,'Jour 4'!$F$5,IF(AM58=5,'Jour 5'!$F$5,IF(AM58=6,'Jour 6'!$F$5,IF(AM58=7,'Jour 7'!$F$5,IF(AM58=8,'Jour 8'!$F$5,IF(AM58=9,'Jour 9'!$F$5,"")))))))))</f>
        <v>0</v>
      </c>
      <c r="AM64" s="38">
        <f ca="1">IF(AM58=1,'Jour 1'!$G$5,IF(AM58=2,'Jour 2'!$G$5,IF(AM58=3,'Jour 3'!$G$5,IF(AM58=4,'Jour 4'!$G$5,IF(AM58=5,'Jour 5'!$G$5,IF(AM58=6,'Jour 6'!$G$5,IF(AM58=7,'Jour 7'!$G$5,IF(AM58=8,'Jour 8'!$G$5,IF(AM58=9,'Jour 9'!$G$5,"")))))))))</f>
        <v>0</v>
      </c>
      <c r="AP64" s="113"/>
    </row>
    <row r="65" spans="1:48" ht="107.85" customHeight="1" x14ac:dyDescent="0.25">
      <c r="A65" s="105"/>
      <c r="B65" s="39"/>
      <c r="C65" s="39"/>
      <c r="D65" s="39"/>
      <c r="E65" s="39"/>
      <c r="F65" s="39"/>
      <c r="G65" s="40"/>
      <c r="H65" s="84"/>
      <c r="I65" s="105"/>
      <c r="J65" s="39"/>
      <c r="K65" s="39"/>
      <c r="L65" s="39"/>
      <c r="M65" s="39"/>
      <c r="N65" s="39"/>
      <c r="O65" s="40"/>
      <c r="P65" s="84"/>
      <c r="Q65" s="105"/>
      <c r="R65" s="39"/>
      <c r="S65" s="39"/>
      <c r="T65" s="39"/>
      <c r="U65" s="39"/>
      <c r="V65" s="39"/>
      <c r="W65" s="40"/>
      <c r="X65" s="84"/>
      <c r="Y65" s="105"/>
      <c r="Z65" s="39"/>
      <c r="AA65" s="39"/>
      <c r="AB65" s="39"/>
      <c r="AC65" s="39"/>
      <c r="AD65" s="39"/>
      <c r="AE65" s="40"/>
      <c r="AF65" s="84"/>
      <c r="AG65" s="105"/>
      <c r="AH65" s="39"/>
      <c r="AI65" s="39"/>
      <c r="AJ65" s="39"/>
      <c r="AK65" s="39"/>
      <c r="AL65" s="39"/>
      <c r="AM65" s="40"/>
      <c r="AN65" s="84"/>
      <c r="AO65" s="84"/>
      <c r="AP65" s="113"/>
    </row>
    <row r="66" spans="1:48" ht="32.25" customHeight="1" x14ac:dyDescent="0.25">
      <c r="A66" s="87" t="s">
        <v>42</v>
      </c>
      <c r="B66" s="39"/>
      <c r="C66" s="39"/>
      <c r="D66" s="39"/>
      <c r="E66" s="39"/>
      <c r="F66" s="39"/>
      <c r="G66" s="40"/>
      <c r="H66" s="84"/>
      <c r="I66" s="87" t="s">
        <v>42</v>
      </c>
      <c r="J66" s="39"/>
      <c r="K66" s="39"/>
      <c r="L66" s="39"/>
      <c r="M66" s="39"/>
      <c r="N66" s="39"/>
      <c r="O66" s="40"/>
      <c r="P66" s="84"/>
      <c r="Q66" s="87" t="s">
        <v>42</v>
      </c>
      <c r="R66" s="39"/>
      <c r="S66" s="39"/>
      <c r="T66" s="39"/>
      <c r="U66" s="39"/>
      <c r="V66" s="39"/>
      <c r="W66" s="40"/>
      <c r="X66" s="84"/>
      <c r="Y66" s="87" t="s">
        <v>42</v>
      </c>
      <c r="Z66" s="39"/>
      <c r="AA66" s="39"/>
      <c r="AB66" s="39"/>
      <c r="AC66" s="39"/>
      <c r="AD66" s="39"/>
      <c r="AE66" s="40"/>
      <c r="AF66" s="84"/>
      <c r="AG66" s="87" t="s">
        <v>42</v>
      </c>
      <c r="AH66" s="39"/>
      <c r="AI66" s="39"/>
      <c r="AJ66" s="39"/>
      <c r="AK66" s="39"/>
      <c r="AL66" s="39"/>
      <c r="AM66" s="40"/>
      <c r="AN66" s="84"/>
      <c r="AO66" s="84"/>
      <c r="AP66" s="113"/>
    </row>
    <row r="67" spans="1:48" ht="32.25" customHeight="1" x14ac:dyDescent="0.25">
      <c r="A67" s="104" t="s">
        <v>43</v>
      </c>
      <c r="B67" s="37" t="str">
        <f ca="1">IF(G58=1,'Jour 1'!$B$8,IF(G58=2,'Jour 2'!$B$8,IF(G58=3,'Jour 3'!$B$8,IF(G58=4,'Jour 4'!$B$8,IF(G58=5,'Jour 5'!$B$8,IF(G58=6,'Jour 6'!$B$8,IF(G58=7,'Jour 7'!$B$8,IF(G58=8,'Jour 8'!$B$8,IF(G58=9,'Jour 9'!$B$8,"")))))))))</f>
        <v>SC. Techno IV Gr: 14</v>
      </c>
      <c r="C67" s="37" t="str">
        <f ca="1">IF(G58=1,'Jour 1'!$C$8,IF(G58=2,'Jour 2'!$C$8,IF(G58=3,'Jour 3'!$C$8,IF(G58=4,'Jour 4'!$C$8,IF(G58=5,'Jour 5'!$C$8,IF(G58=6,'Jour 6'!$C$8,IF(G58=7,'Jour 7'!$C$8,IF(G58=8,'Jour 8'!$C$8,IF(G58=9,'Jour 9'!$C$8,"")))))))))</f>
        <v>Chimie   gr: 01</v>
      </c>
      <c r="D67" s="37" t="str">
        <f ca="1">IF(G58=1,'Jour 1'!$D$8,IF(G58=2,'Jour 2'!$D$8,IF(G58=3,'Jour 3'!$D$8,IF(G58=4,'Jour 4'!$D$8,IF(G58=5,'Jour 5'!$D$8,IF(G58=6,'Jour 6'!$D$8,IF(G58=7,'Jour 7'!$D$8,IF(G58=8,'Jour 8'!$D$8,IF(G58=9,'Jour 9'!$D$8,"")))))))))</f>
        <v>Sc. Techno I Gr:15</v>
      </c>
      <c r="E67" s="37">
        <f ca="1">IF(G58=1,'Jour 1'!$E$8,IF(G58=2,'Jour 2'!$E$8,IF(G58=3,'Jour 3'!$E$8,IF(G58=4,'Jour 4'!$E$8,IF(G58=5,'Jour 5'!$E$8,IF(G58=6,'Jour 6'!$E$8,IF(G58=7,'Jour 7'!$E$8,IF(G58=8,'Jour 8'!$E$8,IF(G58=9,'Jour 9'!$E$8,"")))))))))</f>
        <v>0</v>
      </c>
      <c r="F67" s="37">
        <f ca="1">IF(G58=1,'Jour 1'!$F$8,IF(G58=2,'Jour 2'!$F$8,IF(G58=3,'Jour 3'!$F$8,IF(G58=4,'Jour 4'!$F$8,IF(G58=5,'Jour 5'!$F$8,IF(G58=6,'Jour 6'!$F$8,IF(G58=7,'Jour 7'!$F$8,IF(G58=8,'Jour 8'!$F$8,IF(G58=9,'Jour 9'!$F$8,"")))))))))</f>
        <v>0</v>
      </c>
      <c r="G67" s="38">
        <f ca="1">IF(G58=1,'Jour 1'!$G$8,IF(G58=2,'Jour 2'!$G$8,IF(G58=3,'Jour 3'!$G$8,IF(G58=4,'Jour 4'!$G$8,IF(G58=5,'Jour 5'!$G$8,IF(G58=6,'Jour 6'!$G$8,IF(G58=7,'Jour 7'!$G$8,IF(G58=8,'Jour 8'!$G$8,IF(G58=9,'Jour 9'!$G$8,"")))))))))</f>
        <v>0</v>
      </c>
      <c r="I67" s="104" t="s">
        <v>43</v>
      </c>
      <c r="J67" s="37" t="str">
        <f ca="1">IF(O58=1,'Jour 1'!$B$8,IF(O58=2,'Jour 2'!$B$8,IF(O58=3,'Jour 3'!$B$8,IF(O58=4,'Jour 4'!$B$8,IF(O58=5,'Jour 5'!$B$8,IF(O58=6,'Jour 6'!$B$8,IF(O58=7,'Jour 7'!$B$8,IF(O58=8,'Jour 8'!$B$8,IF(O58=9,'Jour 9'!$B$8,"")))))))))</f>
        <v>Sc. Techno II Gr:11</v>
      </c>
      <c r="K67" s="37" t="str">
        <f ca="1">IF(O58=1,'Jour 1'!$C$8,IF(O58=2,'Jour 2'!$C$8,IF(O58=3,'Jour 3'!$C$8,IF(O58=4,'Jour 4'!$C$8,IF(O58=5,'Jour 5'!$C$8,IF(O58=6,'Jour 6'!$C$8,IF(O58=7,'Jour 7'!$C$8,IF(O58=8,'Jour 8'!$C$8,IF(O58=9,'Jour 9'!$C$8,"")))))))))</f>
        <v>Sc.Techno III Gr: 12</v>
      </c>
      <c r="L67" s="37" t="str">
        <f ca="1">IF(O58=1,'Jour 1'!$D$8,IF(O58=2,'Jour 2'!$D$8,IF(O58=3,'Jour 3'!$D$8,IF(O58=4,'Jour 4'!$D$8,IF(O58=5,'Jour 5'!$D$8,IF(O58=6,'Jour 6'!$D$8,IF(O58=7,'Jour 7'!$D$8,IF(O58=8,'Jour 8'!$D$8,IF(O58=9,'Jour 9'!$D$8,"")))))))))</f>
        <v>Sc. Techno I Gr:12</v>
      </c>
      <c r="M67" s="37">
        <f ca="1">IF(O58=1,'Jour 1'!$E$8,IF(O58=2,'Jour 2'!$E$8,IF(O58=3,'Jour 3'!$E$8,IF(O58=4,'Jour 4'!$E$8,IF(O58=5,'Jour 5'!$E$8,IF(O58=6,'Jour 6'!$E$8,IF(O58=7,'Jour 7'!$E$8,IF(O58=8,'Jour 8'!$E$8,IF(O58=9,'Jour 9'!$E$8,"")))))))))</f>
        <v>0</v>
      </c>
      <c r="N67" s="37">
        <f ca="1">IF(O58=1,'Jour 1'!$F$8,IF(O58=2,'Jour 2'!$F$8,IF(O58=3,'Jour 3'!$F$8,IF(O58=4,'Jour 4'!$F$8,IF(O58=5,'Jour 5'!$F$8,IF(O58=6,'Jour 6'!$F$8,IF(O58=7,'Jour 7'!$F$8,IF(O58=8,'Jour 8'!$F$8,IF(O58=9,'Jour 9'!$F$8,"")))))))))</f>
        <v>0</v>
      </c>
      <c r="O67" s="38">
        <f ca="1">IF(O58=1,'Jour 1'!$G$8,IF(O58=2,'Jour 2'!$G$8,IF(O58=3,'Jour 3'!$G$8,IF(O58=4,'Jour 4'!$G$8,IF(O58=5,'Jour 5'!$G$8,IF(O58=6,'Jour 6'!$G$8,IF(O58=7,'Jour 7'!$G$8,IF(O58=8,'Jour 8'!$G$8,IF(O58=9,'Jour 9'!$G$8,"")))))))))</f>
        <v>0</v>
      </c>
      <c r="Q67" s="104" t="s">
        <v>43</v>
      </c>
      <c r="R67" s="37">
        <f ca="1">IF(W58=1,'Jour 1'!$B$8,IF(W58=2,'Jour 2'!$B$8,IF(W58=3,'Jour 3'!$B$8,IF(W58=4,'Jour 4'!$B$8,IF(W58=5,'Jour 5'!$B$8,IF(W58=6,'Jour 6'!$B$8,IF(W58=7,'Jour 7'!$B$8,IF(W58=8,'Jour 8'!$B$8,IF(W58=9,'Jour 9'!$B$8,"")))))))))</f>
        <v>0</v>
      </c>
      <c r="S67" s="37" t="str">
        <f ca="1">IF(W58=1,'Jour 1'!$C$8,IF(W58=2,'Jour 2'!$C$8,IF(W58=3,'Jour 3'!$C$8,IF(W58=4,'Jour 4'!$C$8,IF(W58=5,'Jour 5'!$C$8,IF(W58=6,'Jour 6'!$C$8,IF(W58=7,'Jour 7'!$C$8,IF(W58=8,'Jour 8'!$C$8,IF(W58=9,'Jour 9'!$C$8,"")))))))))</f>
        <v>Sc.Techno III Gr: 12</v>
      </c>
      <c r="T67" s="37" t="str">
        <f ca="1">IF(W58=1,'Jour 1'!$D$8,IF(W58=2,'Jour 2'!$D$8,IF(W58=3,'Jour 3'!$D$8,IF(W58=4,'Jour 4'!$D$8,IF(W58=5,'Jour 5'!$D$8,IF(W58=6,'Jour 6'!$D$8,IF(W58=7,'Jour 7'!$D$8,IF(W58=8,'Jour 8'!$D$8,IF(W58=9,'Jour 9'!$D$8,"")))))))))</f>
        <v>Sc. Techno II Gr:17</v>
      </c>
      <c r="U67" s="37">
        <f ca="1">IF(W58=1,'Jour 1'!$E$8,IF(W58=2,'Jour 2'!$E$8,IF(W58=3,'Jour 3'!$E$8,IF(W58=4,'Jour 4'!$E$8,IF(W58=5,'Jour 5'!$E$8,IF(W58=6,'Jour 6'!$E$8,IF(W58=7,'Jour 7'!$E$8,IF(W58=8,'Jour 8'!$E$8,IF(W58=9,'Jour 9'!$E$8,"")))))))))</f>
        <v>0</v>
      </c>
      <c r="V67" s="37">
        <f ca="1">IF(W58=1,'Jour 1'!$F$8,IF(W58=2,'Jour 2'!$F$8,IF(W58=3,'Jour 3'!$F$8,IF(W58=4,'Jour 4'!$F$8,IF(W58=5,'Jour 5'!$F$8,IF(W58=6,'Jour 6'!$F$8,IF(W58=7,'Jour 7'!$F$8,IF(W58=8,'Jour 8'!$F$8,IF(W58=9,'Jour 9'!$F$8,"")))))))))</f>
        <v>0</v>
      </c>
      <c r="W67" s="38">
        <f ca="1">IF(W58=1,'Jour 1'!$G$8,IF(W58=2,'Jour 2'!$G$8,IF(W58=3,'Jour 3'!$G$8,IF(W58=4,'Jour 4'!$G$8,IF(W58=5,'Jour 5'!$G$8,IF(W58=6,'Jour 6'!$G$8,IF(W58=7,'Jour 7'!$G$8,IF(W58=8,'Jour 8'!$G$8,IF(W58=9,'Jour 9'!$G$8,"")))))))))</f>
        <v>0</v>
      </c>
      <c r="Y67" s="104" t="s">
        <v>43</v>
      </c>
      <c r="Z67" s="37" t="str">
        <f ca="1">IF(AE58=1,'Jour 1'!$B$8,IF(AE58=2,'Jour 2'!$B$8,IF(AE58=3,'Jour 3'!$B$8,IF(AE58=4,'Jour 4'!$B$8,IF(AE58=5,'Jour 5'!$B$8,IF(AE58=6,'Jour 6'!$B$8,IF(AE58=7,'Jour 7'!$B$8,IF(AE58=8,'Jour 8'!$B$8,IF(AE58=9,'Jour 9'!$B$8,"")))))))))</f>
        <v>SC. Techno IV Gr: 11</v>
      </c>
      <c r="AA67" s="37" t="str">
        <f ca="1">IF(AE58=1,'Jour 1'!$C$8,IF(AE58=2,'Jour 2'!$C$8,IF(AE58=3,'Jour 3'!$C$8,IF(AE58=4,'Jour 4'!$C$8,IF(AE58=5,'Jour 5'!$C$8,IF(AE58=6,'Jour 6'!$C$8,IF(AE58=7,'Jour 7'!$C$8,IF(AE58=8,'Jour 8'!$C$8,IF(AE58=9,'Jour 9'!$C$8,"")))))))))</f>
        <v>Sc.Techno III Gr: 13</v>
      </c>
      <c r="AB67" s="37" t="str">
        <f ca="1">IF(AE58=1,'Jour 1'!$D$8,IF(AE58=2,'Jour 2'!$D$8,IF(AE58=3,'Jour 3'!$D$8,IF(AE58=4,'Jour 4'!$D$8,IF(AE58=5,'Jour 5'!$D$8,IF(AE58=6,'Jour 6'!$D$8,IF(AE58=7,'Jour 7'!$D$8,IF(AE58=8,'Jour 8'!$D$8,IF(AE58=9,'Jour 9'!$D$8,"")))))))))</f>
        <v>Sc. Techno I Gr:16</v>
      </c>
      <c r="AC67" s="37">
        <f ca="1">IF(AE58=1,'Jour 1'!$E$8,IF(AE58=2,'Jour 2'!$E$8,IF(AE58=3,'Jour 3'!$E$8,IF(AE58=4,'Jour 4'!$E$8,IF(AE58=5,'Jour 5'!$E$8,IF(AE58=6,'Jour 6'!$E$8,IF(AE58=7,'Jour 7'!$E$8,IF(AE58=8,'Jour 8'!$E$8,IF(AE58=9,'Jour 9'!$E$8,"")))))))))</f>
        <v>0</v>
      </c>
      <c r="AD67" s="37">
        <f ca="1">IF(AE58=1,'Jour 1'!$F$8,IF(AE58=2,'Jour 2'!$F$8,IF(AE58=3,'Jour 3'!$F$8,IF(AE58=4,'Jour 4'!$F$8,IF(AE58=5,'Jour 5'!$F$8,IF(AE58=6,'Jour 6'!$F$8,IF(AE58=7,'Jour 7'!$F$8,IF(AE58=8,'Jour 8'!$F$8,IF(AE58=9,'Jour 9'!$F$8,"")))))))))</f>
        <v>0</v>
      </c>
      <c r="AE67" s="38">
        <f ca="1">IF(AE58=1,'Jour 1'!$G$8,IF(AE58=2,'Jour 2'!$G$8,IF(AE58=3,'Jour 3'!$G$8,IF(AE58=4,'Jour 4'!$G$8,IF(AE58=5,'Jour 5'!$G$8,IF(AE58=6,'Jour 6'!$G$8,IF(AE58=7,'Jour 7'!$G$8,IF(AE58=8,'Jour 8'!$G$8,IF(AE58=9,'Jour 9'!$G$8,"")))))))))</f>
        <v>0</v>
      </c>
      <c r="AG67" s="104" t="s">
        <v>43</v>
      </c>
      <c r="AH67" s="37" t="str">
        <f ca="1">IF(AM58=1,'Jour 1'!$B$8,IF(AM58=2,'Jour 2'!$B$8,IF(AM58=3,'Jour 3'!$B$8,IF(AM58=4,'Jour 4'!$B$8,IF(AM58=5,'Jour 5'!$B$8,IF(AM58=6,'Jour 6'!$B$8,IF(AM58=7,'Jour 7'!$B$8,IF(AM58=8,'Jour 8'!$B$8,IF(AM58=9,'Jour 9'!$B$8,"")))))))))</f>
        <v>SC. Env IV Gr:01</v>
      </c>
      <c r="AI67" s="37" t="str">
        <f ca="1">IF(AM58=1,'Jour 1'!$C$8,IF(AM58=2,'Jour 2'!$C$8,IF(AM58=3,'Jour 3'!$C$8,IF(AM58=4,'Jour 4'!$C$8,IF(AM58=5,'Jour 5'!$C$8,IF(AM58=6,'Jour 6'!$C$8,IF(AM58=7,'Jour 7'!$C$8,IF(AM58=8,'Jour 8'!$C$8,IF(AM58=9,'Jour 9'!$C$8,"")))))))))</f>
        <v>Sc. Techno II Gr:13</v>
      </c>
      <c r="AJ67" s="37" t="str">
        <f ca="1">IF(AM58=1,'Jour 1'!$D$8,IF(AM58=2,'Jour 2'!$D$8,IF(AM58=3,'Jour 3'!$D$8,IF(AM58=4,'Jour 4'!$D$8,IF(AM58=5,'Jour 5'!$D$8,IF(AM58=6,'Jour 6'!$D$8,IF(AM58=7,'Jour 7'!$D$8,IF(AM58=8,'Jour 8'!$D$8,IF(AM58=9,'Jour 9'!$D$8,"")))))))))</f>
        <v>Sc. Techno I Gr:18</v>
      </c>
      <c r="AK67" s="37">
        <f ca="1">IF(AM58=1,'Jour 1'!$E$8,IF(AM58=2,'Jour 2'!$E$8,IF(AM58=3,'Jour 3'!$E$8,IF(AM58=4,'Jour 4'!$E$8,IF(AM58=5,'Jour 5'!$E$8,IF(AM58=6,'Jour 6'!$E$8,IF(AM58=7,'Jour 7'!$E$8,IF(AM58=8,'Jour 8'!$E$8,IF(AM58=9,'Jour 9'!$E$8,"")))))))))</f>
        <v>0</v>
      </c>
      <c r="AL67" s="37">
        <f ca="1">IF(AM58=1,'Jour 1'!$F$8,IF(AM58=2,'Jour 2'!$F$8,IF(AM58=3,'Jour 3'!$F$8,IF(AM58=4,'Jour 4'!$F$8,IF(AM58=5,'Jour 5'!$F$8,IF(AM58=6,'Jour 6'!$F$8,IF(AM58=7,'Jour 7'!$F$8,IF(AM58=8,'Jour 8'!$F$8,IF(AM58=9,'Jour 9'!$F$8,"")))))))))</f>
        <v>0</v>
      </c>
      <c r="AM67" s="38">
        <f ca="1">IF(AM58=1,'Jour 1'!$G$8,IF(AM58=2,'Jour 2'!$G$8,IF(AM58=3,'Jour 3'!$G$8,IF(AM58=4,'Jour 4'!$G$8,IF(AM58=5,'Jour 5'!$G$8,IF(AM58=6,'Jour 6'!$G$8,IF(AM58=7,'Jour 7'!$G$8,IF(AM58=8,'Jour 8'!$G$8,IF(AM58=9,'Jour 9'!$G$8,"")))))))))</f>
        <v>0</v>
      </c>
      <c r="AP67" s="113"/>
    </row>
    <row r="68" spans="1:48" ht="107.85" customHeight="1" x14ac:dyDescent="0.25">
      <c r="A68" s="105"/>
      <c r="B68" s="39"/>
      <c r="C68" s="39"/>
      <c r="D68" s="39"/>
      <c r="E68" s="39"/>
      <c r="F68" s="39"/>
      <c r="G68" s="40"/>
      <c r="H68" s="84"/>
      <c r="I68" s="105"/>
      <c r="J68" s="39"/>
      <c r="K68" s="39"/>
      <c r="L68" s="39"/>
      <c r="M68" s="39"/>
      <c r="N68" s="39"/>
      <c r="O68" s="40"/>
      <c r="P68" s="84"/>
      <c r="Q68" s="105"/>
      <c r="R68" s="39"/>
      <c r="S68" s="39"/>
      <c r="T68" s="39"/>
      <c r="U68" s="39"/>
      <c r="V68" s="39"/>
      <c r="W68" s="40"/>
      <c r="X68" s="84"/>
      <c r="Y68" s="105"/>
      <c r="Z68" s="39"/>
      <c r="AA68" s="39"/>
      <c r="AB68" s="39"/>
      <c r="AC68" s="39"/>
      <c r="AD68" s="39"/>
      <c r="AE68" s="40"/>
      <c r="AF68" s="84"/>
      <c r="AG68" s="105"/>
      <c r="AH68" s="39"/>
      <c r="AI68" s="39"/>
      <c r="AJ68" s="39"/>
      <c r="AK68" s="39"/>
      <c r="AL68" s="39"/>
      <c r="AM68" s="40"/>
      <c r="AN68" s="84"/>
      <c r="AO68" s="84"/>
      <c r="AP68" s="113"/>
    </row>
    <row r="69" spans="1:48" ht="32.25" customHeight="1" x14ac:dyDescent="0.25">
      <c r="A69" s="104" t="s">
        <v>44</v>
      </c>
      <c r="B69" s="37" t="str">
        <f ca="1">IF(G58=1,'Jour 1'!$B$10,IF(G58=2,'Jour 2'!$B$10,IF(G58=3,'Jour 3'!$B$10,IF(G58=4,'Jour 4'!$B$10,IF(G58=5,'Jour 5'!$B$10,IF(G58=6,'Jour 6'!$B$10,IF(G58=7,'Jour 7'!$B$10,IF(G58=8,'Jour 8'!$B$10,IF(G58=9,'Jour 9'!$B$10,"")))))))))</f>
        <v>SC. Techno IV Gr: 12</v>
      </c>
      <c r="C69" s="37" t="str">
        <f ca="1">IF(G58=1,'Jour 1'!$C$10,IF(G58=2,'Jour 2'!$C$10,IF(G58=3,'Jour 3'!$C$10,IF(G58=4,'Jour 4'!$C$10,IF(G58=5,'Jour 5'!$C$10,IF(G58=6,'Jour 6'!$C$10,IF(G58=7,'Jour 7'!$C$10,IF(G58=8,'Jour 8'!$C$10,IF(G58=9,'Jour 9'!$C$10,"")))))))))</f>
        <v>Sc.Techno III Gr: 14</v>
      </c>
      <c r="D69" s="37" t="str">
        <f ca="1">IF(G58=1,'Jour 1'!$D$10,IF(G58=2,'Jour 2'!$D$10,IF(G58=3,'Jour 3'!$D$10,IF(G58=4,'Jour 4'!$D$10,IF(G58=5,'Jour 5'!$D$10,IF(G58=6,'Jour 6'!$D$10,IF(G58=7,'Jour 7'!$D$10,IF(G58=8,'Jour 8'!$D$10,IF(G58=9,'Jour 9'!$D$10,"")))))))))</f>
        <v>Sc. Techno I Gr:18</v>
      </c>
      <c r="E69" s="37">
        <f ca="1">IF(G58=1,'Jour 1'!$E$10,IF(G58=2,'Jour 2'!$E$10,IF(G58=3,'Jour 3'!$E$10,IF(G58=4,'Jour 4'!$E$10,IF(G58=5,'Jour 5'!$E$10,IF(G58=6,'Jour 6'!$E$10,IF(G58=7,'Jour 7'!$E$10,IF(G58=8,'Jour 8'!$E$10,IF(G58=9,'Jour 9'!$E$10,"")))))))))</f>
        <v>0</v>
      </c>
      <c r="F69" s="37">
        <f ca="1">IF(G58=1,'Jour 1'!$F$10,IF(G58=2,'Jour 2'!$F$10,IF(G58=3,'Jour 3'!$F$10,IF(G58=4,'Jour 4'!$F$10,IF(G58=5,'Jour 5'!$F$10,IF(G58=6,'Jour 6'!$F$10,IF(G58=7,'Jour 7'!$F$10,IF(G58=8,'Jour 8'!$F$10,IF(G58=9,'Jour 9'!$F$10,"")))))))))</f>
        <v>0</v>
      </c>
      <c r="G69" s="38">
        <f ca="1">IF(G58=1,'Jour 1'!$G$10,IF(G58=2,'Jour 2'!$G$10,IF(G58=3,'Jour 3'!$G$10,IF(G58=4,'Jour 4'!$G$10,IF(G58=5,'Jour 5'!$G$10,IF(G58=6,'Jour 6'!$G$10,IF(G58=7,'Jour 7'!$G$10,IF(G58=8,'Jour 8'!$G$10,IF(G58=9,'Jour 9'!$G$10,"")))))))))</f>
        <v>0</v>
      </c>
      <c r="I69" s="104" t="s">
        <v>44</v>
      </c>
      <c r="J69" s="37" t="str">
        <f ca="1">IF(O58=1,'Jour 1'!$B$10,IF(O58=2,'Jour 2'!$B$10,IF(O58=3,'Jour 3'!$B$10,IF(O58=4,'Jour 4'!$B$10,IF(O58=5,'Jour 5'!$B$10,IF(O58=6,'Jour 6'!$B$10,IF(O58=7,'Jour 7'!$B$10,IF(O58=8,'Jour 8'!$B$10,IF(O58=9,'Jour 9'!$B$10,"")))))))))</f>
        <v>SC. Techno IV Gr: 13</v>
      </c>
      <c r="K69" s="37" t="str">
        <f ca="1">IF(O58=1,'Jour 1'!$C$10,IF(O58=2,'Jour 2'!$C$10,IF(O58=3,'Jour 3'!$C$10,IF(O58=4,'Jour 4'!$C$10,IF(O58=5,'Jour 5'!$C$10,IF(O58=6,'Jour 6'!$C$10,IF(O58=7,'Jour 7'!$C$10,IF(O58=8,'Jour 8'!$C$10,IF(O58=9,'Jour 9'!$C$10,"")))))))))</f>
        <v>Sc.Techno III Gr: 11</v>
      </c>
      <c r="L69" s="37" t="str">
        <f ca="1">IF(O58=1,'Jour 1'!$D$10,IF(O58=2,'Jour 2'!$D$10,IF(O58=3,'Jour 3'!$D$10,IF(O58=4,'Jour 4'!$D$10,IF(O58=5,'Jour 5'!$D$10,IF(O58=6,'Jour 6'!$D$10,IF(O58=7,'Jour 7'!$D$10,IF(O58=8,'Jour 8'!$D$10,IF(O58=9,'Jour 9'!$D$10,"")))))))))</f>
        <v>Sc. Techno II Gr:12</v>
      </c>
      <c r="M69" s="37">
        <f ca="1">IF(O58=1,'Jour 1'!$E$10,IF(O58=2,'Jour 2'!$E$10,IF(O58=3,'Jour 3'!$E$10,IF(O58=4,'Jour 4'!$E$10,IF(O58=5,'Jour 5'!$E$10,IF(O58=6,'Jour 6'!$E$10,IF(O58=7,'Jour 7'!$E$10,IF(O58=8,'Jour 8'!$E$10,IF(O58=9,'Jour 9'!$E$10,"")))))))))</f>
        <v>0</v>
      </c>
      <c r="N69" s="37">
        <f ca="1">IF(O58=1,'Jour 1'!$F$10,IF(O58=2,'Jour 2'!$F$10,IF(O58=3,'Jour 3'!$F$10,IF(O58=4,'Jour 4'!$F$10,IF(O58=5,'Jour 5'!$F$10,IF(O58=6,'Jour 6'!$F$10,IF(O58=7,'Jour 7'!$F$10,IF(O58=8,'Jour 8'!$F$10,IF(O58=9,'Jour 9'!$F$10,"")))))))))</f>
        <v>0</v>
      </c>
      <c r="O69" s="38">
        <f ca="1">IF(O58=1,'Jour 1'!$G$10,IF(O58=2,'Jour 2'!$G$10,IF(O58=3,'Jour 3'!$G$10,IF(O58=4,'Jour 4'!$G$10,IF(O58=5,'Jour 5'!$G$10,IF(O58=6,'Jour 6'!$G$10,IF(O58=7,'Jour 7'!$G$10,IF(O58=8,'Jour 8'!$G$10,IF(O58=9,'Jour 9'!$G$10,"")))))))))</f>
        <v>0</v>
      </c>
      <c r="Q69" s="104" t="s">
        <v>44</v>
      </c>
      <c r="R69" s="37" t="str">
        <f ca="1">IF(W58=1,'Jour 1'!$B$10,IF(W58=2,'Jour 2'!$B$10,IF(W58=3,'Jour 3'!$B$10,IF(W58=4,'Jour 4'!$B$10,IF(W58=5,'Jour 5'!$B$10,IF(W58=6,'Jour 6'!$B$10,IF(W58=7,'Jour 7'!$B$10,IF(W58=8,'Jour 8'!$B$10,IF(W58=9,'Jour 9'!$B$10,"")))))))))</f>
        <v>SC. Techno IV Gr: 14</v>
      </c>
      <c r="S69" s="37" t="str">
        <f ca="1">IF(W58=1,'Jour 1'!$C$10,IF(W58=2,'Jour 2'!$C$10,IF(W58=3,'Jour 3'!$C$10,IF(W58=4,'Jour 4'!$C$10,IF(W58=5,'Jour 5'!$C$10,IF(W58=6,'Jour 6'!$C$10,IF(W58=7,'Jour 7'!$C$10,IF(W58=8,'Jour 8'!$C$10,IF(W58=9,'Jour 9'!$C$10,"")))))))))</f>
        <v>Chimie   gr: 01</v>
      </c>
      <c r="T69" s="37" t="str">
        <f ca="1">IF(W58=1,'Jour 1'!$D$10,IF(W58=2,'Jour 2'!$D$10,IF(W58=3,'Jour 3'!$D$10,IF(W58=4,'Jour 4'!$D$10,IF(W58=5,'Jour 5'!$D$10,IF(W58=6,'Jour 6'!$D$10,IF(W58=7,'Jour 7'!$D$10,IF(W58=8,'Jour 8'!$D$10,IF(W58=9,'Jour 9'!$D$10,"")))))))))</f>
        <v>Sc. Techno I Gr:15</v>
      </c>
      <c r="U69" s="37">
        <f ca="1">IF(W58=1,'Jour 1'!$E$10,IF(W58=2,'Jour 2'!$E$10,IF(W58=3,'Jour 3'!$E$10,IF(W58=4,'Jour 4'!$E$10,IF(W58=5,'Jour 5'!$E$10,IF(W58=6,'Jour 6'!$E$10,IF(W58=7,'Jour 7'!$E$10,IF(W58=8,'Jour 8'!$E$10,IF(W58=9,'Jour 9'!$E$10,"")))))))))</f>
        <v>0</v>
      </c>
      <c r="V69" s="37" t="str">
        <f ca="1">IF(W58=1,'Jour 1'!$F$10,IF(W58=2,'Jour 2'!$F$10,IF(W58=3,'Jour 3'!$F$10,IF(W58=4,'Jour 4'!$F$10,IF(W58=5,'Jour 5'!$F$10,IF(W58=6,'Jour 6'!$F$10,IF(W58=7,'Jour 7'!$F$10,IF(W58=8,'Jour 8'!$F$10,IF(W58=9,'Jour 9'!$F$10,"")))))))))</f>
        <v>Sc. Techno I Gr:17   310B</v>
      </c>
      <c r="W69" s="38">
        <f ca="1">IF(W58=1,'Jour 1'!$G$10,IF(W58=2,'Jour 2'!$G$10,IF(W58=3,'Jour 3'!$G$10,IF(W58=4,'Jour 4'!$G$10,IF(W58=5,'Jour 5'!$G$10,IF(W58=6,'Jour 6'!$G$10,IF(W58=7,'Jour 7'!$G$10,IF(W58=8,'Jour 8'!$G$10,IF(W58=9,'Jour 9'!$G$10,"")))))))))</f>
        <v>0</v>
      </c>
      <c r="Y69" s="104" t="s">
        <v>44</v>
      </c>
      <c r="Z69" s="37" t="str">
        <f ca="1">IF(AE58=1,'Jour 1'!$B$10,IF(AE58=2,'Jour 2'!$B$10,IF(AE58=3,'Jour 3'!$B$10,IF(AE58=4,'Jour 4'!$B$10,IF(AE58=5,'Jour 5'!$B$10,IF(AE58=6,'Jour 6'!$B$10,IF(AE58=7,'Jour 7'!$B$10,IF(AE58=8,'Jour 8'!$B$10,IF(AE58=9,'Jour 9'!$B$10,"")))))))))</f>
        <v>Sc. Techno II Gr:12</v>
      </c>
      <c r="AA69" s="37">
        <f ca="1">IF(AE58=1,'Jour 1'!$C$10,IF(AE58=2,'Jour 2'!$C$10,IF(AE58=3,'Jour 3'!$C$10,IF(AE58=4,'Jour 4'!$C$10,IF(AE58=5,'Jour 5'!$C$10,IF(AE58=6,'Jour 6'!$C$10,IF(AE58=7,'Jour 7'!$C$10,IF(AE58=8,'Jour 8'!$C$10,IF(AE58=9,'Jour 9'!$C$10,"")))))))))</f>
        <v>0</v>
      </c>
      <c r="AB69" s="37" t="str">
        <f ca="1">IF(AE58=1,'Jour 1'!$D$10,IF(AE58=2,'Jour 2'!$D$10,IF(AE58=3,'Jour 3'!$D$10,IF(AE58=4,'Jour 4'!$D$10,IF(AE58=5,'Jour 5'!$D$10,IF(AE58=6,'Jour 6'!$D$10,IF(AE58=7,'Jour 7'!$D$10,IF(AE58=8,'Jour 8'!$D$10,IF(AE58=9,'Jour 9'!$D$10,"")))))))))</f>
        <v>Sc. Techno I Gr:15</v>
      </c>
      <c r="AC69" s="37">
        <f ca="1">IF(AE58=1,'Jour 1'!$E$10,IF(AE58=2,'Jour 2'!$E$10,IF(AE58=3,'Jour 3'!$E$10,IF(AE58=4,'Jour 4'!$E$10,IF(AE58=5,'Jour 5'!$E$10,IF(AE58=6,'Jour 6'!$E$10,IF(AE58=7,'Jour 7'!$E$10,IF(AE58=8,'Jour 8'!$E$10,IF(AE58=9,'Jour 9'!$E$10,"")))))))))</f>
        <v>0</v>
      </c>
      <c r="AD69" s="37">
        <f ca="1">IF(AE58=1,'Jour 1'!$F$10,IF(AE58=2,'Jour 2'!$F$10,IF(AE58=3,'Jour 3'!$F$10,IF(AE58=4,'Jour 4'!$F$10,IF(AE58=5,'Jour 5'!$F$10,IF(AE58=6,'Jour 6'!$F$10,IF(AE58=7,'Jour 7'!$F$10,IF(AE58=8,'Jour 8'!$F$10,IF(AE58=9,'Jour 9'!$F$10,"")))))))))</f>
        <v>0</v>
      </c>
      <c r="AE69" s="38">
        <f ca="1">IF(AE58=1,'Jour 1'!$G$10,IF(AE58=2,'Jour 2'!$G$10,IF(AE58=3,'Jour 3'!$G$10,IF(AE58=4,'Jour 4'!$G$10,IF(AE58=5,'Jour 5'!$G$10,IF(AE58=6,'Jour 6'!$G$10,IF(AE58=7,'Jour 7'!$G$10,IF(AE58=8,'Jour 8'!$G$10,IF(AE58=9,'Jour 9'!$G$10,"")))))))))</f>
        <v>0</v>
      </c>
      <c r="AG69" s="104" t="s">
        <v>44</v>
      </c>
      <c r="AH69" s="37" t="str">
        <f ca="1">IF(AM58=1,'Jour 1'!$B$10,IF(AM58=2,'Jour 2'!$B$10,IF(AM58=3,'Jour 3'!$B$10,IF(AM58=4,'Jour 4'!$B$10,IF(AM58=5,'Jour 5'!$B$10,IF(AM58=6,'Jour 6'!$B$10,IF(AM58=7,'Jour 7'!$B$10,IF(AM58=8,'Jour 8'!$B$10,IF(AM58=9,'Jour 9'!$B$10,"")))))))))</f>
        <v>Sc. Techno II Gr:11</v>
      </c>
      <c r="AI69" s="37" t="str">
        <f ca="1">IF(AM58=1,'Jour 1'!$C$10,IF(AM58=2,'Jour 2'!$C$10,IF(AM58=3,'Jour 3'!$C$10,IF(AM58=4,'Jour 4'!$C$10,IF(AM58=5,'Jour 5'!$C$10,IF(AM58=6,'Jour 6'!$C$10,IF(AM58=7,'Jour 7'!$C$10,IF(AM58=8,'Jour 8'!$C$10,IF(AM58=9,'Jour 9'!$C$10,"")))))))))</f>
        <v>Sc.Techno III Gr: 12</v>
      </c>
      <c r="AJ69" s="37" t="str">
        <f ca="1">IF(AM58=1,'Jour 1'!$D$10,IF(AM58=2,'Jour 2'!$D$10,IF(AM58=3,'Jour 3'!$D$10,IF(AM58=4,'Jour 4'!$D$10,IF(AM58=5,'Jour 5'!$D$10,IF(AM58=6,'Jour 6'!$D$10,IF(AM58=7,'Jour 7'!$D$10,IF(AM58=8,'Jour 8'!$D$10,IF(AM58=9,'Jour 9'!$D$10,"")))))))))</f>
        <v>Sc. Techno I Gr:16</v>
      </c>
      <c r="AK69" s="37">
        <f ca="1">IF(AM58=1,'Jour 1'!$E$10,IF(AM58=2,'Jour 2'!$E$10,IF(AM58=3,'Jour 3'!$E$10,IF(AM58=4,'Jour 4'!$E$10,IF(AM58=5,'Jour 5'!$E$10,IF(AM58=6,'Jour 6'!$E$10,IF(AM58=7,'Jour 7'!$E$10,IF(AM58=8,'Jour 8'!$E$10,IF(AM58=9,'Jour 9'!$E$10,"")))))))))</f>
        <v>0</v>
      </c>
      <c r="AL69" s="37">
        <f ca="1">IF(AM58=1,'Jour 1'!$F$10,IF(AM58=2,'Jour 2'!$F$10,IF(AM58=3,'Jour 3'!$F$10,IF(AM58=4,'Jour 4'!$F$10,IF(AM58=5,'Jour 5'!$F$10,IF(AM58=6,'Jour 6'!$F$10,IF(AM58=7,'Jour 7'!$F$10,IF(AM58=8,'Jour 8'!$F$10,IF(AM58=9,'Jour 9'!$F$10,"")))))))))</f>
        <v>0</v>
      </c>
      <c r="AM69" s="38">
        <f ca="1">IF(AM58=1,'Jour 1'!$G$10,IF(AM58=2,'Jour 2'!$G$10,IF(AM58=3,'Jour 3'!$G$10,IF(AM58=4,'Jour 4'!$G$10,IF(AM58=5,'Jour 5'!$G$10,IF(AM58=6,'Jour 6'!$G$10,IF(AM58=7,'Jour 7'!$G$10,IF(AM58=8,'Jour 8'!$G$10,IF(AM58=9,'Jour 9'!$G$10,"")))))))))</f>
        <v>0</v>
      </c>
      <c r="AP69" s="113"/>
    </row>
    <row r="70" spans="1:48" ht="107.85" customHeight="1" x14ac:dyDescent="0.25">
      <c r="A70" s="106"/>
      <c r="B70" s="41"/>
      <c r="C70" s="41"/>
      <c r="D70" s="41"/>
      <c r="E70" s="41"/>
      <c r="F70" s="41"/>
      <c r="G70" s="42"/>
      <c r="H70" s="84"/>
      <c r="I70" s="106"/>
      <c r="J70" s="41"/>
      <c r="K70" s="41"/>
      <c r="L70" s="41"/>
      <c r="M70" s="41"/>
      <c r="N70" s="41"/>
      <c r="O70" s="42"/>
      <c r="P70" s="84"/>
      <c r="Q70" s="106"/>
      <c r="R70" s="41"/>
      <c r="S70" s="41"/>
      <c r="T70" s="41"/>
      <c r="U70" s="41"/>
      <c r="V70" s="41"/>
      <c r="W70" s="42"/>
      <c r="X70" s="84"/>
      <c r="Y70" s="106"/>
      <c r="Z70" s="41"/>
      <c r="AA70" s="41"/>
      <c r="AB70" s="41"/>
      <c r="AC70" s="41"/>
      <c r="AD70" s="41"/>
      <c r="AE70" s="42"/>
      <c r="AF70" s="84"/>
      <c r="AG70" s="106"/>
      <c r="AH70" s="41"/>
      <c r="AI70" s="41"/>
      <c r="AJ70" s="41"/>
      <c r="AK70" s="41"/>
      <c r="AL70" s="41"/>
      <c r="AM70" s="42"/>
      <c r="AN70" s="84"/>
      <c r="AO70" s="84"/>
      <c r="AP70" s="114"/>
    </row>
    <row r="71" spans="1:48" ht="7.5" customHeight="1" x14ac:dyDescent="0.25"/>
    <row r="72" spans="1:48" ht="27" customHeight="1" x14ac:dyDescent="0.25">
      <c r="A72" s="91" t="s">
        <v>35</v>
      </c>
      <c r="B72" s="107" t="s">
        <v>12</v>
      </c>
      <c r="C72" s="107"/>
      <c r="D72" s="107"/>
      <c r="E72" s="107"/>
      <c r="F72" s="108" t="s">
        <v>36</v>
      </c>
      <c r="G72" s="109" cm="1">
        <f t="array" aca="1" ref="G72" ca="1">OFFSET(INDEX(Calendrier!$A:$H,MATCH(A73,Calendrier!$A:$A,0),MATCH(B72,Calendrier!$2:$2,0)),-1,0,-1,1)</f>
        <v>4</v>
      </c>
      <c r="H72" s="82"/>
      <c r="I72" s="91" t="s">
        <v>35</v>
      </c>
      <c r="J72" s="107" t="s">
        <v>13</v>
      </c>
      <c r="K72" s="107"/>
      <c r="L72" s="107"/>
      <c r="M72" s="107"/>
      <c r="N72" s="108" t="s">
        <v>36</v>
      </c>
      <c r="O72" s="109" cm="1">
        <f t="array" aca="1" ref="O72" ca="1">OFFSET(INDEX(Calendrier!$A:$H,MATCH(I73,Calendrier!$A:$A,0),MATCH(J72,Calendrier!$2:$2,0)),-1,0,-1,1)</f>
        <v>5</v>
      </c>
      <c r="P72" s="82"/>
      <c r="Q72" s="91" t="s">
        <v>35</v>
      </c>
      <c r="R72" s="107" t="s">
        <v>14</v>
      </c>
      <c r="S72" s="107"/>
      <c r="T72" s="107"/>
      <c r="U72" s="107"/>
      <c r="V72" s="108" t="s">
        <v>36</v>
      </c>
      <c r="W72" s="109" cm="1">
        <f t="array" aca="1" ref="W72" ca="1">OFFSET(INDEX(Calendrier!$A:$H,MATCH(Q73,Calendrier!$A:$A,0),MATCH(R72,Calendrier!$2:$2,0)),-1,0,-1,1)</f>
        <v>6</v>
      </c>
      <c r="X72" s="82"/>
      <c r="Y72" s="91" t="s">
        <v>35</v>
      </c>
      <c r="Z72" s="107" t="s">
        <v>15</v>
      </c>
      <c r="AA72" s="107"/>
      <c r="AB72" s="107"/>
      <c r="AC72" s="107"/>
      <c r="AD72" s="108" t="s">
        <v>36</v>
      </c>
      <c r="AE72" s="109" cm="1">
        <f t="array" aca="1" ref="AE72" ca="1">OFFSET(INDEX(Calendrier!$A:$H,MATCH(Y73,Calendrier!$A:$A,0),MATCH(Z72,Calendrier!$2:$2,0)),-1,0,-1,1)</f>
        <v>7</v>
      </c>
      <c r="AF72" s="82"/>
      <c r="AG72" s="91" t="s">
        <v>35</v>
      </c>
      <c r="AH72" s="107" t="s">
        <v>16</v>
      </c>
      <c r="AI72" s="107"/>
      <c r="AJ72" s="107"/>
      <c r="AK72" s="107"/>
      <c r="AL72" s="108" t="s">
        <v>36</v>
      </c>
      <c r="AM72" s="109" cm="1">
        <f t="array" aca="1" ref="AM72" ca="1">OFFSET(INDEX(Calendrier!$A:$H,MATCH(AG73,Calendrier!$A:$A,0),MATCH(AH72,Calendrier!$2:$2,0)),-1,0,-1,1)</f>
        <v>8</v>
      </c>
      <c r="AN72" s="82"/>
      <c r="AO72" s="82"/>
      <c r="AP72" s="112">
        <f>AG73</f>
        <v>6</v>
      </c>
    </row>
    <row r="73" spans="1:48" ht="21.75" customHeight="1" x14ac:dyDescent="0.25">
      <c r="A73" s="91">
        <f>A59+1</f>
        <v>6</v>
      </c>
      <c r="B73" s="77" t="s">
        <v>37</v>
      </c>
      <c r="C73" s="111">
        <f>INDEX(Calendrier!$A:$H,MATCH(A73,Calendrier!$A:$A,0),MATCH(Horaire!B72,Calendrier!$2:$2,0))</f>
        <v>45201</v>
      </c>
      <c r="D73" s="111"/>
      <c r="E73" s="111"/>
      <c r="F73" s="108"/>
      <c r="G73" s="109"/>
      <c r="H73" s="82"/>
      <c r="I73" s="91">
        <f>A73</f>
        <v>6</v>
      </c>
      <c r="J73" s="77" t="s">
        <v>37</v>
      </c>
      <c r="K73" s="111">
        <f>INDEX(Calendrier!$A:$H,MATCH(I73,Calendrier!$A:$A,0),MATCH(Horaire!J72,Calendrier!$2:$2,0))</f>
        <v>45202</v>
      </c>
      <c r="L73" s="111"/>
      <c r="M73" s="111"/>
      <c r="N73" s="108"/>
      <c r="O73" s="109"/>
      <c r="P73" s="82"/>
      <c r="Q73" s="91">
        <f>A73</f>
        <v>6</v>
      </c>
      <c r="R73" s="77" t="s">
        <v>37</v>
      </c>
      <c r="S73" s="111">
        <f>INDEX(Calendrier!$A:$H,MATCH(Q73,Calendrier!$A:$A,0),MATCH(Horaire!R72,Calendrier!$2:$2,0))</f>
        <v>45203</v>
      </c>
      <c r="T73" s="111"/>
      <c r="U73" s="111"/>
      <c r="V73" s="108"/>
      <c r="W73" s="109"/>
      <c r="X73" s="82"/>
      <c r="Y73" s="91">
        <f>A73</f>
        <v>6</v>
      </c>
      <c r="Z73" s="77" t="s">
        <v>37</v>
      </c>
      <c r="AA73" s="111">
        <f>INDEX(Calendrier!$A:$H,MATCH(Y73,Calendrier!$A:$A,0),MATCH(Horaire!Z72,Calendrier!$2:$2,0))</f>
        <v>45204</v>
      </c>
      <c r="AB73" s="111"/>
      <c r="AC73" s="111"/>
      <c r="AD73" s="108"/>
      <c r="AE73" s="109"/>
      <c r="AF73" s="82"/>
      <c r="AG73" s="91">
        <f>A73</f>
        <v>6</v>
      </c>
      <c r="AH73" s="77" t="s">
        <v>37</v>
      </c>
      <c r="AI73" s="111">
        <f>INDEX(Calendrier!$A:$H,MATCH(AG73,Calendrier!$A:$A,0),MATCH(Horaire!AH72,Calendrier!$2:$2,0))</f>
        <v>45205</v>
      </c>
      <c r="AJ73" s="111"/>
      <c r="AK73" s="111"/>
      <c r="AL73" s="108"/>
      <c r="AM73" s="109"/>
      <c r="AN73" s="82"/>
      <c r="AO73" s="82"/>
      <c r="AP73" s="113"/>
    </row>
    <row r="74" spans="1:48" ht="15.75" thickBot="1" x14ac:dyDescent="0.3">
      <c r="A74" s="46"/>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113"/>
    </row>
    <row r="75" spans="1:48" ht="33.75" customHeight="1" thickBot="1" x14ac:dyDescent="0.3">
      <c r="B75" s="88">
        <v>309</v>
      </c>
      <c r="C75" s="89">
        <v>313</v>
      </c>
      <c r="D75" s="89">
        <v>316</v>
      </c>
      <c r="E75" s="89">
        <v>303</v>
      </c>
      <c r="F75" s="89" t="s">
        <v>38</v>
      </c>
      <c r="G75" s="90" t="s">
        <v>39</v>
      </c>
      <c r="H75" s="83"/>
      <c r="J75" s="88">
        <v>309</v>
      </c>
      <c r="K75" s="89">
        <v>313</v>
      </c>
      <c r="L75" s="89">
        <v>316</v>
      </c>
      <c r="M75" s="89">
        <v>303</v>
      </c>
      <c r="N75" s="89" t="s">
        <v>38</v>
      </c>
      <c r="O75" s="90" t="s">
        <v>39</v>
      </c>
      <c r="P75" s="83"/>
      <c r="R75" s="88">
        <v>309</v>
      </c>
      <c r="S75" s="89">
        <v>313</v>
      </c>
      <c r="T75" s="89">
        <v>316</v>
      </c>
      <c r="U75" s="89">
        <v>303</v>
      </c>
      <c r="V75" s="89" t="s">
        <v>38</v>
      </c>
      <c r="W75" s="90" t="s">
        <v>39</v>
      </c>
      <c r="X75" s="83"/>
      <c r="Z75" s="88">
        <v>309</v>
      </c>
      <c r="AA75" s="89">
        <v>313</v>
      </c>
      <c r="AB75" s="89">
        <v>316</v>
      </c>
      <c r="AC75" s="89">
        <v>303</v>
      </c>
      <c r="AD75" s="89" t="s">
        <v>38</v>
      </c>
      <c r="AE75" s="90" t="s">
        <v>39</v>
      </c>
      <c r="AF75" s="83"/>
      <c r="AH75" s="78">
        <v>309</v>
      </c>
      <c r="AI75" s="79">
        <v>313</v>
      </c>
      <c r="AJ75" s="79">
        <v>316</v>
      </c>
      <c r="AK75" s="79">
        <v>303</v>
      </c>
      <c r="AL75" s="79" t="s">
        <v>38</v>
      </c>
      <c r="AM75" s="80" t="s">
        <v>39</v>
      </c>
      <c r="AN75" s="83"/>
      <c r="AO75" s="83"/>
      <c r="AP75" s="113"/>
      <c r="AR75" s="81">
        <f ca="1">TODAY()+7</f>
        <v>45364</v>
      </c>
      <c r="AS75" s="81">
        <f t="shared" ref="AS75:AV75" ca="1" si="5">TODAY()+7</f>
        <v>45364</v>
      </c>
      <c r="AT75" s="81">
        <f t="shared" ca="1" si="5"/>
        <v>45364</v>
      </c>
      <c r="AU75" s="81">
        <f t="shared" ca="1" si="5"/>
        <v>45364</v>
      </c>
      <c r="AV75" s="81">
        <f t="shared" ca="1" si="5"/>
        <v>45364</v>
      </c>
    </row>
    <row r="76" spans="1:48" ht="32.25" customHeight="1" x14ac:dyDescent="0.25">
      <c r="A76" s="110" t="s">
        <v>40</v>
      </c>
      <c r="B76" s="85" t="str">
        <f ca="1">IF(G72=1,'Jour 1'!$B$3,IF(G72=2,'Jour 2'!$B$3,IF(G72=3,'Jour 3'!$B$3,IF(G72=4,'Jour 4'!$B$3,IF(G72=5,'Jour 5'!$B$3,IF(G72=6,'Jour 6'!$B$3,IF(G72=7,'Jour 7'!$B$3,IF(G72=8,'Jour 8'!$B$3,IF(G72=9,'Jour 9'!$B$3,"")))))))))</f>
        <v>SC. Techno IV Gr: 14</v>
      </c>
      <c r="C76" s="85" t="str">
        <f ca="1">IF(G72=1,'Jour 1'!$C$3,IF(G72=2,'Jour 2'!$C$3,IF(G72=3,'Jour 3'!$C$3,IF(G72=4,'Jour 4'!$C$3,IF(G72=5,'Jour 5'!$C$3,IF(G72=6,'Jour 6'!$C$3,IF(G72=7,'Jour 7'!$C$3,IF(G72=8,'Jour 8'!$C$3,IF(G72=9,'Jour 9'!$C$3,"")))))))))</f>
        <v>Chimie   gr: 01</v>
      </c>
      <c r="D76" s="85" t="str">
        <f ca="1">IF(G72=1,'Jour 1'!$D$3,IF(G72=2,'Jour 2'!$D$3,IF(G72=3,'Jour 3'!$D$3,IF(G72=4,'Jour 4'!$D$3,IF(G72=5,'Jour 5'!$D$3,IF(G72=6,'Jour 6'!$D$3,IF(G72=7,'Jour 7'!$D$3,IF(G72=8,'Jour 8'!$D$3,IF(G72=9,'Jour 9'!$D$3,"")))))))))</f>
        <v>Sc. Techno I Gr:18</v>
      </c>
      <c r="E76" s="85">
        <f ca="1">IF(G72=1,'Jour 1'!$E$3,IF(G72=2,'Jour 2'!$E$3,IF(G72=3,'Jour 3'!$E$3,IF(G72=4,'Jour 4'!$E$3,IF(G72=5,'Jour 5'!$E$3,IF(G72=6,'Jour 6'!$E$3,IF(G72=7,'Jour 7'!$E$3,IF(G72=8,'Jour 8'!$E$3,IF(G72=9,'Jour 9'!$E$3,"")))))))))</f>
        <v>0</v>
      </c>
      <c r="F76" s="85" t="str">
        <f ca="1">IF(G72=1,'Jour 1'!$F$3,IF(G72=2,'Jour 2'!$F$3,IF(G72=3,'Jour 3'!$F$3,IF(G72=4,'Jour 4'!$F$3,IF(G72=5,'Jour 5'!$F$3,IF(G72=6,'Jour 6'!$F$3,IF(G72=7,'Jour 7'!$F$3,IF(G72=8,'Jour 8'!$F$3,IF(G72=9,'Jour 9'!$F$3,"")))))))))</f>
        <v>Sc. Techno II Gr:13   312</v>
      </c>
      <c r="G76" s="86">
        <f ca="1">IF(G72=1,'Jour 1'!$G$3,IF(G72=2,'Jour 2'!$G$3,IF(G72=3,'Jour 3'!$G$3,IF(G72=4,'Jour 4'!$G$3,IF(G72=5,'Jour 5'!$G$3,IF(G72=6,'Jour 6'!$G$3,IF(G72=7,'Jour 7'!$G$3,IF(G72=8,'Jour 8'!$G$3,IF(G72=9,'Jour 9'!$G$3,"")))))))))</f>
        <v>0</v>
      </c>
      <c r="I76" s="110" t="s">
        <v>40</v>
      </c>
      <c r="J76" s="85" t="str">
        <f ca="1">IF(O72=1,'Jour 1'!$B$3,IF(O72=2,'Jour 2'!$B$3,IF(O72=3,'Jour 3'!$B$3,IF(O72=4,'Jour 4'!$B$3,IF(O72=5,'Jour 5'!$B$3,IF(O72=6,'Jour 6'!$B$3,IF(O72=7,'Jour 7'!$B$3,IF(O72=8,'Jour 8'!$B$3,IF(O72=9,'Jour 9'!$B$3,"")))))))))</f>
        <v>Sc. Techno II Gr:12</v>
      </c>
      <c r="K76" s="85" t="str">
        <f ca="1">IF(O72=1,'Jour 1'!$C$3,IF(O72=2,'Jour 2'!$C$3,IF(O72=3,'Jour 3'!$C$3,IF(O72=4,'Jour 4'!$C$3,IF(O72=5,'Jour 5'!$C$3,IF(O72=6,'Jour 6'!$C$3,IF(O72=7,'Jour 7'!$C$3,IF(O72=8,'Jour 8'!$C$3,IF(O72=9,'Jour 9'!$C$3,"")))))))))</f>
        <v>Sc.Techno III Gr: 12</v>
      </c>
      <c r="L76" s="85" t="str">
        <f ca="1">IF(O72=1,'Jour 1'!$D$3,IF(O72=2,'Jour 2'!$D$3,IF(O72=3,'Jour 3'!$D$3,IF(O72=4,'Jour 4'!$D$3,IF(O72=5,'Jour 5'!$D$3,IF(O72=6,'Jour 6'!$D$3,IF(O72=7,'Jour 7'!$D$3,IF(O72=8,'Jour 8'!$D$3,IF(O72=9,'Jour 9'!$D$3,"")))))))))</f>
        <v>Sc. Techno I Gr:13</v>
      </c>
      <c r="M76" s="85">
        <f ca="1">IF(O72=1,'Jour 1'!$E$3,IF(O72=2,'Jour 2'!$E$3,IF(O72=3,'Jour 3'!$E$3,IF(O72=4,'Jour 4'!$E$3,IF(O72=5,'Jour 5'!$E$3,IF(O72=6,'Jour 6'!$E$3,IF(O72=7,'Jour 7'!$E$3,IF(O72=8,'Jour 8'!$E$3,IF(O72=9,'Jour 9'!$E$3,"")))))))))</f>
        <v>0</v>
      </c>
      <c r="N76" s="85">
        <f ca="1">IF(O72=1,'Jour 1'!$F$3,IF(O72=2,'Jour 2'!$F$3,IF(O72=3,'Jour 3'!$F$3,IF(O72=4,'Jour 4'!$F$3,IF(O72=5,'Jour 5'!$F$3,IF(O72=6,'Jour 6'!$F$3,IF(O72=7,'Jour 7'!$F$3,IF(O72=8,'Jour 8'!$F$3,IF(O72=9,'Jour 9'!$F$3,"")))))))))</f>
        <v>0</v>
      </c>
      <c r="O76" s="86">
        <f ca="1">IF(O72=1,'Jour 1'!$G$3,IF(O72=2,'Jour 2'!$G$3,IF(O72=3,'Jour 3'!$G$3,IF(O72=4,'Jour 4'!$G$3,IF(O72=5,'Jour 5'!$G$3,IF(O72=6,'Jour 6'!$G$3,IF(O72=7,'Jour 7'!$G$3,IF(O72=8,'Jour 8'!$G$3,IF(O72=9,'Jour 9'!$G$3,"")))))))))</f>
        <v>0</v>
      </c>
      <c r="Q76" s="110" t="s">
        <v>40</v>
      </c>
      <c r="R76" s="85" t="str">
        <f ca="1">IF(W72=1,'Jour 1'!$B$3,IF(W72=2,'Jour 2'!$B$3,IF(W72=3,'Jour 3'!$B$3,IF(W72=4,'Jour 4'!$B$3,IF(W72=5,'Jour 5'!$B$3,IF(W72=6,'Jour 6'!$B$3,IF(W72=7,'Jour 7'!$B$3,IF(W72=8,'Jour 8'!$B$3,IF(W72=9,'Jour 9'!$B$3,"")))))))))</f>
        <v>Sc. Techno I Gr:17</v>
      </c>
      <c r="S76" s="85" t="str">
        <f ca="1">IF(W72=1,'Jour 1'!$C$3,IF(W72=2,'Jour 2'!$C$3,IF(W72=3,'Jour 3'!$C$3,IF(W72=4,'Jour 4'!$C$3,IF(W72=5,'Jour 5'!$C$3,IF(W72=6,'Jour 6'!$C$3,IF(W72=7,'Jour 7'!$C$3,IF(W72=8,'Jour 8'!$C$3,IF(W72=9,'Jour 9'!$C$3,"")))))))))</f>
        <v>Sc.Techno III Gr: 12</v>
      </c>
      <c r="T76" s="85" t="str">
        <f ca="1">IF(W72=1,'Jour 1'!$D$3,IF(W72=2,'Jour 2'!$D$3,IF(W72=3,'Jour 3'!$D$3,IF(W72=4,'Jour 4'!$D$3,IF(W72=5,'Jour 5'!$D$3,IF(W72=6,'Jour 6'!$D$3,IF(W72=7,'Jour 7'!$D$3,IF(W72=8,'Jour 8'!$D$3,IF(W72=9,'Jour 9'!$D$3,"")))))))))</f>
        <v>Sc. Techno I Gr:12</v>
      </c>
      <c r="U76" s="85">
        <f ca="1">IF(W72=1,'Jour 1'!$E$3,IF(W72=2,'Jour 2'!$E$3,IF(W72=3,'Jour 3'!$E$3,IF(W72=4,'Jour 4'!$E$3,IF(W72=5,'Jour 5'!$E$3,IF(W72=6,'Jour 6'!$E$3,IF(W72=7,'Jour 7'!$E$3,IF(W72=8,'Jour 8'!$E$3,IF(W72=9,'Jour 9'!$E$3,"")))))))))</f>
        <v>0</v>
      </c>
      <c r="V76" s="85">
        <f ca="1">IF(W72=1,'Jour 1'!$F$3,IF(W72=2,'Jour 2'!$F$3,IF(W72=3,'Jour 3'!$F$3,IF(W72=4,'Jour 4'!$F$3,IF(W72=5,'Jour 5'!$F$3,IF(W72=6,'Jour 6'!$F$3,IF(W72=7,'Jour 7'!$F$3,IF(W72=8,'Jour 8'!$F$3,IF(W72=9,'Jour 9'!$F$3,"")))))))))</f>
        <v>0</v>
      </c>
      <c r="W76" s="86">
        <f ca="1">IF(W72=1,'Jour 1'!$G$3,IF(W72=2,'Jour 2'!$G$3,IF(W72=3,'Jour 3'!$G$3,IF(W72=4,'Jour 4'!$G$3,IF(W72=5,'Jour 5'!$G$3,IF(W72=6,'Jour 6'!$G$3,IF(W72=7,'Jour 7'!$G$3,IF(W72=8,'Jour 8'!$G$3,IF(W72=9,'Jour 9'!$G$3,"")))))))))</f>
        <v>0</v>
      </c>
      <c r="Y76" s="110" t="s">
        <v>40</v>
      </c>
      <c r="Z76" s="85" t="str">
        <f ca="1">IF(AE72=1,'Jour 1'!$B$3,IF(AE72=2,'Jour 2'!$B$3,IF(AE72=3,'Jour 3'!$B$3,IF(AE72=4,'Jour 4'!$B$3,IF(AE72=5,'Jour 5'!$B$3,IF(AE72=6,'Jour 6'!$B$3,IF(AE72=7,'Jour 7'!$B$3,IF(AE72=8,'Jour 8'!$B$3,IF(AE72=9,'Jour 9'!$B$3,"")))))))))</f>
        <v>SC. Techno IV Gr: 11</v>
      </c>
      <c r="AA76" s="85" t="str">
        <f ca="1">IF(AE72=1,'Jour 1'!$C$3,IF(AE72=2,'Jour 2'!$C$3,IF(AE72=3,'Jour 3'!$C$3,IF(AE72=4,'Jour 4'!$C$3,IF(AE72=5,'Jour 5'!$C$3,IF(AE72=6,'Jour 6'!$C$3,IF(AE72=7,'Jour 7'!$C$3,IF(AE72=8,'Jour 8'!$C$3,IF(AE72=9,'Jour 9'!$C$3,"")))))))))</f>
        <v>Sc.Techno III Gr: 13</v>
      </c>
      <c r="AB76" s="85" t="str">
        <f ca="1">IF(AE72=1,'Jour 1'!$D$3,IF(AE72=2,'Jour 2'!$D$3,IF(AE72=3,'Jour 3'!$D$3,IF(AE72=4,'Jour 4'!$D$3,IF(AE72=5,'Jour 5'!$D$3,IF(AE72=6,'Jour 6'!$D$3,IF(AE72=7,'Jour 7'!$D$3,IF(AE72=8,'Jour 8'!$D$3,IF(AE72=9,'Jour 9'!$D$3,"")))))))))</f>
        <v>Sc. Techno II Gr:11</v>
      </c>
      <c r="AC76" s="85">
        <f ca="1">IF(AE72=1,'Jour 1'!$E$3,IF(AE72=2,'Jour 2'!$E$3,IF(AE72=3,'Jour 3'!$E$3,IF(AE72=4,'Jour 4'!$E$3,IF(AE72=5,'Jour 5'!$E$3,IF(AE72=6,'Jour 6'!$E$3,IF(AE72=7,'Jour 7'!$E$3,IF(AE72=8,'Jour 8'!$E$3,IF(AE72=9,'Jour 9'!$E$3,"")))))))))</f>
        <v>0</v>
      </c>
      <c r="AD76" s="85" t="str">
        <f ca="1">IF(AE72=1,'Jour 1'!$F$3,IF(AE72=2,'Jour 2'!$F$3,IF(AE72=3,'Jour 3'!$F$3,IF(AE72=4,'Jour 4'!$F$3,IF(AE72=5,'Jour 5'!$F$3,IF(AE72=6,'Jour 6'!$F$3,IF(AE72=7,'Jour 7'!$F$3,IF(AE72=8,'Jour 8'!$F$3,IF(AE72=9,'Jour 9'!$F$3,"")))))))))</f>
        <v>Sc. Techno I Gr:16   318</v>
      </c>
      <c r="AE76" s="86">
        <f ca="1">IF(AE72=1,'Jour 1'!$G$3,IF(AE72=2,'Jour 2'!$G$3,IF(AE72=3,'Jour 3'!$G$3,IF(AE72=4,'Jour 4'!$G$3,IF(AE72=5,'Jour 5'!$G$3,IF(AE72=6,'Jour 6'!$G$3,IF(AE72=7,'Jour 7'!$G$3,IF(AE72=8,'Jour 8'!$G$3,IF(AE72=9,'Jour 9'!$G$3,"")))))))))</f>
        <v>0</v>
      </c>
      <c r="AG76" s="110" t="s">
        <v>40</v>
      </c>
      <c r="AH76" s="85" t="str">
        <f ca="1">IF(AM72=1,'Jour 1'!$B$3,IF(AM72=2,'Jour 2'!$B$3,IF(AM72=3,'Jour 3'!$B$3,IF(AM72=4,'Jour 4'!$B$3,IF(AM72=5,'Jour 5'!$B$3,IF(AM72=6,'Jour 6'!$B$3,IF(AM72=7,'Jour 7'!$B$3,IF(AM72=8,'Jour 8'!$B$3,IF(AM72=9,'Jour 9'!$B$3,"")))))))))</f>
        <v>SC. Env IV Gr:01</v>
      </c>
      <c r="AI76" s="85" t="str">
        <f ca="1">IF(AM72=1,'Jour 1'!$C$3,IF(AM72=2,'Jour 2'!$C$3,IF(AM72=3,'Jour 3'!$C$3,IF(AM72=4,'Jour 4'!$C$3,IF(AM72=5,'Jour 5'!$C$3,IF(AM72=6,'Jour 6'!$C$3,IF(AM72=7,'Jour 7'!$C$3,IF(AM72=8,'Jour 8'!$C$3,IF(AM72=9,'Jour 9'!$C$3,"")))))))))</f>
        <v>Sc. Techno I Gr:17</v>
      </c>
      <c r="AJ76" s="85" t="str">
        <f ca="1">IF(AM72=1,'Jour 1'!$D$3,IF(AM72=2,'Jour 2'!$D$3,IF(AM72=3,'Jour 3'!$D$3,IF(AM72=4,'Jour 4'!$D$3,IF(AM72=5,'Jour 5'!$D$3,IF(AM72=6,'Jour 6'!$D$3,IF(AM72=7,'Jour 7'!$D$3,IF(AM72=8,'Jour 8'!$D$3,IF(AM72=9,'Jour 9'!$D$3,"")))))))))</f>
        <v>Sc. Techno II Gr:14</v>
      </c>
      <c r="AK76" s="85">
        <f ca="1">IF(AM72=1,'Jour 1'!$E$3,IF(AM72=2,'Jour 2'!$E$3,IF(AM72=3,'Jour 3'!$E$3,IF(AM72=4,'Jour 4'!$E$3,IF(AM72=5,'Jour 5'!$E$3,IF(AM72=6,'Jour 6'!$E$3,IF(AM72=7,'Jour 7'!$E$3,IF(AM72=8,'Jour 8'!$E$3,IF(AM72=9,'Jour 9'!$E$3,"")))))))))</f>
        <v>0</v>
      </c>
      <c r="AL76" s="85">
        <f ca="1">IF(AM72=1,'Jour 1'!$F$3,IF(AM72=2,'Jour 2'!$F$3,IF(AM72=3,'Jour 3'!$F$3,IF(AM72=4,'Jour 4'!$F$3,IF(AM72=5,'Jour 5'!$F$3,IF(AM72=6,'Jour 6'!$F$3,IF(AM72=7,'Jour 7'!$F$3,IF(AM72=8,'Jour 8'!$F$3,IF(AM72=9,'Jour 9'!$F$3,"")))))))))</f>
        <v>0</v>
      </c>
      <c r="AM76" s="86">
        <f ca="1">IF(AM72=1,'Jour 1'!$G$3,IF(AM72=2,'Jour 2'!$G$3,IF(AM72=3,'Jour 3'!$G$3,IF(AM72=4,'Jour 4'!$G$3,IF(AM72=5,'Jour 5'!$G$3,IF(AM72=6,'Jour 6'!$G$3,IF(AM72=7,'Jour 7'!$G$3,IF(AM72=8,'Jour 8'!$G$3,IF(AM72=9,'Jour 9'!$G$3,"")))))))))</f>
        <v>0</v>
      </c>
      <c r="AP76" s="113"/>
      <c r="AR76" s="17" t="b">
        <f ca="1">C73&gt;AR75</f>
        <v>0</v>
      </c>
      <c r="AS76" s="17" t="b">
        <f ca="1">K73&gt;AS75</f>
        <v>0</v>
      </c>
      <c r="AT76" s="17" t="b">
        <f ca="1">S73&gt;AT75</f>
        <v>0</v>
      </c>
      <c r="AU76" s="17" t="b">
        <f ca="1">AA73&gt;AU75</f>
        <v>0</v>
      </c>
      <c r="AV76" s="17" t="b">
        <f ca="1">AI73&gt;AV75</f>
        <v>0</v>
      </c>
    </row>
    <row r="77" spans="1:48" ht="107.85" customHeight="1" x14ac:dyDescent="0.25">
      <c r="A77" s="105"/>
      <c r="B77" s="39"/>
      <c r="C77" s="39"/>
      <c r="D77" s="39"/>
      <c r="E77" s="39"/>
      <c r="F77" s="39"/>
      <c r="G77" s="40"/>
      <c r="H77" s="84"/>
      <c r="I77" s="105"/>
      <c r="J77" s="39"/>
      <c r="K77" s="39"/>
      <c r="L77" s="39"/>
      <c r="M77" s="39"/>
      <c r="N77" s="39"/>
      <c r="O77" s="40"/>
      <c r="P77" s="84"/>
      <c r="Q77" s="105"/>
      <c r="R77" s="39"/>
      <c r="S77" s="39"/>
      <c r="T77" s="39"/>
      <c r="U77" s="39"/>
      <c r="V77" s="39"/>
      <c r="W77" s="40"/>
      <c r="X77" s="84"/>
      <c r="Y77" s="105"/>
      <c r="Z77" s="39"/>
      <c r="AA77" s="39"/>
      <c r="AB77" s="39"/>
      <c r="AC77" s="39"/>
      <c r="AD77" s="39"/>
      <c r="AE77" s="40"/>
      <c r="AF77" s="84"/>
      <c r="AG77" s="105"/>
      <c r="AH77" s="39"/>
      <c r="AI77" s="39"/>
      <c r="AJ77" s="39"/>
      <c r="AK77" s="39"/>
      <c r="AL77" s="39"/>
      <c r="AM77" s="40"/>
      <c r="AN77" s="84"/>
      <c r="AO77" s="84"/>
      <c r="AP77" s="113"/>
    </row>
    <row r="78" spans="1:48" ht="32.25" customHeight="1" x14ac:dyDescent="0.25">
      <c r="A78" s="104" t="s">
        <v>41</v>
      </c>
      <c r="B78" s="37" t="str">
        <f ca="1">IF(G72=1,'Jour 1'!$B$5,IF(G72=2,'Jour 2'!$B$5,IF(G72=3,'Jour 3'!$B$5,IF(G72=4,'Jour 4'!$B$5,IF(G72=5,'Jour 5'!$B$5,IF(G72=6,'Jour 6'!$B$5,IF(G72=7,'Jour 7'!$B$5,IF(G72=8,'Jour 8'!$B$5,IF(G72=9,'Jour 9'!$B$5,"")))))))))</f>
        <v>SC. Techno IV Gr: 12</v>
      </c>
      <c r="C78" s="37" t="str">
        <f ca="1">IF(G72=1,'Jour 1'!$C$5,IF(G72=2,'Jour 2'!$C$5,IF(G72=3,'Jour 3'!$C$5,IF(G72=4,'Jour 4'!$C$5,IF(G72=5,'Jour 5'!$C$5,IF(G72=6,'Jour 6'!$C$5,IF(G72=7,'Jour 7'!$C$5,IF(G72=8,'Jour 8'!$C$5,IF(G72=9,'Jour 9'!$C$5,"")))))))))</f>
        <v>Sc.Techno III Gr: 14</v>
      </c>
      <c r="D78" s="37" t="str">
        <f ca="1">IF(G72=1,'Jour 1'!$D$5,IF(G72=2,'Jour 2'!$D$5,IF(G72=3,'Jour 3'!$D$5,IF(G72=4,'Jour 4'!$D$5,IF(G72=5,'Jour 5'!$D$5,IF(G72=6,'Jour 6'!$D$5,IF(G72=7,'Jour 7'!$D$5,IF(G72=8,'Jour 8'!$D$5,IF(G72=9,'Jour 9'!$D$5,"")))))))))</f>
        <v>Sc. Techno I Gr:14</v>
      </c>
      <c r="E78" s="37">
        <f ca="1">IF(G72=1,'Jour 1'!$E$5,IF(G72=2,'Jour 2'!$E$5,IF(G72=3,'Jour 3'!$E$5,IF(G72=4,'Jour 4'!$E$5,IF(G72=5,'Jour 5'!$E$5,IF(G72=6,'Jour 6'!$E$5,IF(G72=7,'Jour 7'!$E$5,IF(G72=8,'Jour 8'!$E$5,IF(G72=9,'Jour 9'!$E$5,"")))))))))</f>
        <v>0</v>
      </c>
      <c r="F78" s="37">
        <f ca="1">IF(G72=1,'Jour 1'!$F$5,IF(G72=2,'Jour 2'!$F$5,IF(G72=3,'Jour 3'!$F$5,IF(G72=4,'Jour 4'!$F$5,IF(G72=5,'Jour 5'!$F$5,IF(G72=6,'Jour 6'!$F$5,IF(G72=7,'Jour 7'!$F$5,IF(G72=8,'Jour 8'!$F$5,IF(G72=9,'Jour 9'!$F$5,"")))))))))</f>
        <v>0</v>
      </c>
      <c r="G78" s="38">
        <f ca="1">IF(G72=1,'Jour 1'!$G$5,IF(G72=2,'Jour 2'!$G$5,IF(G72=3,'Jour 3'!$G$5,IF(G72=4,'Jour 4'!$G$5,IF(G72=5,'Jour 5'!$G$5,IF(G72=6,'Jour 6'!$G$5,IF(G72=7,'Jour 7'!$G$5,IF(G72=8,'Jour 8'!$G$5,IF(G72=9,'Jour 9'!$G$5,"")))))))))</f>
        <v>0</v>
      </c>
      <c r="I78" s="104" t="s">
        <v>41</v>
      </c>
      <c r="J78" s="37" t="str">
        <f ca="1">IF(O72=1,'Jour 1'!$B$5,IF(O72=2,'Jour 2'!$B$5,IF(O72=3,'Jour 3'!$B$5,IF(O72=4,'Jour 4'!$B$5,IF(O72=5,'Jour 5'!$B$5,IF(O72=6,'Jour 6'!$B$5,IF(O72=7,'Jour 7'!$B$5,IF(O72=8,'Jour 8'!$B$5,IF(O72=9,'Jour 9'!$B$5,"")))))))))</f>
        <v>SC. Techno IV Gr: 13</v>
      </c>
      <c r="K78" s="37" t="str">
        <f ca="1">IF(O72=1,'Jour 1'!$C$5,IF(O72=2,'Jour 2'!$C$5,IF(O72=3,'Jour 3'!$C$5,IF(O72=4,'Jour 4'!$C$5,IF(O72=5,'Jour 5'!$C$5,IF(O72=6,'Jour 6'!$C$5,IF(O72=7,'Jour 7'!$C$5,IF(O72=8,'Jour 8'!$C$5,IF(O72=9,'Jour 9'!$C$5,"")))))))))</f>
        <v>Sc.Techno III Gr: 11</v>
      </c>
      <c r="L78" s="37" t="str">
        <f ca="1">IF(O72=1,'Jour 1'!$D$5,IF(O72=2,'Jour 2'!$D$5,IF(O72=3,'Jour 3'!$D$5,IF(O72=4,'Jour 4'!$D$5,IF(O72=5,'Jour 5'!$D$5,IF(O72=6,'Jour 6'!$D$5,IF(O72=7,'Jour 7'!$D$5,IF(O72=8,'Jour 8'!$D$5,IF(O72=9,'Jour 9'!$D$5,"")))))))))</f>
        <v>Sc. Techno I Gr:18</v>
      </c>
      <c r="M78" s="37">
        <f ca="1">IF(O72=1,'Jour 1'!$E$5,IF(O72=2,'Jour 2'!$E$5,IF(O72=3,'Jour 3'!$E$5,IF(O72=4,'Jour 4'!$E$5,IF(O72=5,'Jour 5'!$E$5,IF(O72=6,'Jour 6'!$E$5,IF(O72=7,'Jour 7'!$E$5,IF(O72=8,'Jour 8'!$E$5,IF(O72=9,'Jour 9'!$E$5,"")))))))))</f>
        <v>0</v>
      </c>
      <c r="N78" s="37">
        <f ca="1">IF(O72=1,'Jour 1'!$F$5,IF(O72=2,'Jour 2'!$F$5,IF(O72=3,'Jour 3'!$F$5,IF(O72=4,'Jour 4'!$F$5,IF(O72=5,'Jour 5'!$F$5,IF(O72=6,'Jour 6'!$F$5,IF(O72=7,'Jour 7'!$F$5,IF(O72=8,'Jour 8'!$F$5,IF(O72=9,'Jour 9'!$F$5,"")))))))))</f>
        <v>0</v>
      </c>
      <c r="O78" s="38">
        <f ca="1">IF(O72=1,'Jour 1'!$G$5,IF(O72=2,'Jour 2'!$G$5,IF(O72=3,'Jour 3'!$G$5,IF(O72=4,'Jour 4'!$G$5,IF(O72=5,'Jour 5'!$G$5,IF(O72=6,'Jour 6'!$G$5,IF(O72=7,'Jour 7'!$G$5,IF(O72=8,'Jour 8'!$G$5,IF(O72=9,'Jour 9'!$G$5,"")))))))))</f>
        <v>0</v>
      </c>
      <c r="Q78" s="104" t="s">
        <v>41</v>
      </c>
      <c r="R78" s="37" t="str">
        <f ca="1">IF(W72=1,'Jour 1'!$B$5,IF(W72=2,'Jour 2'!$B$5,IF(W72=3,'Jour 3'!$B$5,IF(W72=4,'Jour 4'!$B$5,IF(W72=5,'Jour 5'!$B$5,IF(W72=6,'Jour 6'!$B$5,IF(W72=7,'Jour 7'!$B$5,IF(W72=8,'Jour 8'!$B$5,IF(W72=9,'Jour 9'!$B$5,"")))))))))</f>
        <v>SC. Techno IV Gr: 14</v>
      </c>
      <c r="S78" s="37" t="str">
        <f ca="1">IF(W72=1,'Jour 1'!$C$5,IF(W72=2,'Jour 2'!$C$5,IF(W72=3,'Jour 3'!$C$5,IF(W72=4,'Jour 4'!$C$5,IF(W72=5,'Jour 5'!$C$5,IF(W72=6,'Jour 6'!$C$5,IF(W72=7,'Jour 7'!$C$5,IF(W72=8,'Jour 8'!$C$5,IF(W72=9,'Jour 9'!$C$5,"")))))))))</f>
        <v>Chimie   gr: 01</v>
      </c>
      <c r="T78" s="37" t="str">
        <f ca="1">IF(W72=1,'Jour 1'!$D$5,IF(W72=2,'Jour 2'!$D$5,IF(W72=3,'Jour 3'!$D$5,IF(W72=4,'Jour 4'!$D$5,IF(W72=5,'Jour 5'!$D$5,IF(W72=6,'Jour 6'!$D$5,IF(W72=7,'Jour 7'!$D$5,IF(W72=8,'Jour 8'!$D$5,IF(W72=9,'Jour 9'!$D$5,"")))))))))</f>
        <v>Sc. Techno I Gr:15</v>
      </c>
      <c r="U78" s="37">
        <f ca="1">IF(W72=1,'Jour 1'!$E$5,IF(W72=2,'Jour 2'!$E$5,IF(W72=3,'Jour 3'!$E$5,IF(W72=4,'Jour 4'!$E$5,IF(W72=5,'Jour 5'!$E$5,IF(W72=6,'Jour 6'!$E$5,IF(W72=7,'Jour 7'!$E$5,IF(W72=8,'Jour 8'!$E$5,IF(W72=9,'Jour 9'!$E$5,"")))))))))</f>
        <v>0</v>
      </c>
      <c r="V78" s="37">
        <f ca="1">IF(W72=1,'Jour 1'!$F$5,IF(W72=2,'Jour 2'!$F$5,IF(W72=3,'Jour 3'!$F$5,IF(W72=4,'Jour 4'!$F$5,IF(W72=5,'Jour 5'!$F$5,IF(W72=6,'Jour 6'!$F$5,IF(W72=7,'Jour 7'!$F$5,IF(W72=8,'Jour 8'!$F$5,IF(W72=9,'Jour 9'!$F$5,"")))))))))</f>
        <v>0</v>
      </c>
      <c r="W78" s="38">
        <f ca="1">IF(W72=1,'Jour 1'!$G$5,IF(W72=2,'Jour 2'!$G$5,IF(W72=3,'Jour 3'!$G$5,IF(W72=4,'Jour 4'!$G$5,IF(W72=5,'Jour 5'!$G$5,IF(W72=6,'Jour 6'!$G$5,IF(W72=7,'Jour 7'!$G$5,IF(W72=8,'Jour 8'!$G$5,IF(W72=9,'Jour 9'!$G$5,"")))))))))</f>
        <v>0</v>
      </c>
      <c r="Y78" s="104" t="s">
        <v>41</v>
      </c>
      <c r="Z78" s="37">
        <f ca="1">IF(AE72=1,'Jour 1'!$B$5,IF(AE72=2,'Jour 2'!$B$5,IF(AE72=3,'Jour 3'!$B$5,IF(AE72=4,'Jour 4'!$B$5,IF(AE72=5,'Jour 5'!$B$5,IF(AE72=6,'Jour 6'!$B$5,IF(AE72=7,'Jour 7'!$B$5,IF(AE72=8,'Jour 8'!$B$5,IF(AE72=9,'Jour 9'!$B$5,"")))))))))</f>
        <v>0</v>
      </c>
      <c r="AA78" s="37">
        <f ca="1">IF(AE72=1,'Jour 1'!$C$5,IF(AE72=2,'Jour 2'!$C$5,IF(AE72=3,'Jour 3'!$C$5,IF(AE72=4,'Jour 4'!$C$5,IF(AE72=5,'Jour 5'!$C$5,IF(AE72=6,'Jour 6'!$C$5,IF(AE72=7,'Jour 7'!$C$5,IF(AE72=8,'Jour 8'!$C$5,IF(AE72=9,'Jour 9'!$C$5,"")))))))))</f>
        <v>0</v>
      </c>
      <c r="AB78" s="37" t="str">
        <f ca="1">IF(AE72=1,'Jour 1'!$D$5,IF(AE72=2,'Jour 2'!$D$5,IF(AE72=3,'Jour 3'!$D$5,IF(AE72=4,'Jour 4'!$D$5,IF(AE72=5,'Jour 5'!$D$5,IF(AE72=6,'Jour 6'!$D$5,IF(AE72=7,'Jour 7'!$D$5,IF(AE72=8,'Jour 8'!$D$5,IF(AE72=9,'Jour 9'!$D$5,"")))))))))</f>
        <v>Sc. Techno II Gr:14</v>
      </c>
      <c r="AC78" s="37">
        <f ca="1">IF(AE72=1,'Jour 1'!$E$5,IF(AE72=2,'Jour 2'!$E$5,IF(AE72=3,'Jour 3'!$E$5,IF(AE72=4,'Jour 4'!$E$5,IF(AE72=5,'Jour 5'!$E$5,IF(AE72=6,'Jour 6'!$E$5,IF(AE72=7,'Jour 7'!$E$5,IF(AE72=8,'Jour 8'!$E$5,IF(AE72=9,'Jour 9'!$E$5,"")))))))))</f>
        <v>0</v>
      </c>
      <c r="AD78" s="37">
        <f ca="1">IF(AE72=1,'Jour 1'!$F$5,IF(AE72=2,'Jour 2'!$F$5,IF(AE72=3,'Jour 3'!$F$5,IF(AE72=4,'Jour 4'!$F$5,IF(AE72=5,'Jour 5'!$F$5,IF(AE72=6,'Jour 6'!$F$5,IF(AE72=7,'Jour 7'!$F$5,IF(AE72=8,'Jour 8'!$F$5,IF(AE72=9,'Jour 9'!$F$5,"")))))))))</f>
        <v>0</v>
      </c>
      <c r="AE78" s="38">
        <f ca="1">IF(AE72=1,'Jour 1'!$G$5,IF(AE72=2,'Jour 2'!$G$5,IF(AE72=3,'Jour 3'!$G$5,IF(AE72=4,'Jour 4'!$G$5,IF(AE72=5,'Jour 5'!$G$5,IF(AE72=6,'Jour 6'!$G$5,IF(AE72=7,'Jour 7'!$G$5,IF(AE72=8,'Jour 8'!$G$5,IF(AE72=9,'Jour 9'!$G$5,"")))))))))</f>
        <v>0</v>
      </c>
      <c r="AG78" s="104" t="s">
        <v>41</v>
      </c>
      <c r="AH78" s="37">
        <f ca="1">IF(AM72=1,'Jour 1'!$B$5,IF(AM72=2,'Jour 2'!$B$5,IF(AM72=3,'Jour 3'!$B$5,IF(AM72=4,'Jour 4'!$B$5,IF(AM72=5,'Jour 5'!$B$5,IF(AM72=6,'Jour 6'!$B$5,IF(AM72=7,'Jour 7'!$B$5,IF(AM72=8,'Jour 8'!$B$5,IF(AM72=9,'Jour 9'!$B$5,"")))))))))</f>
        <v>0</v>
      </c>
      <c r="AI78" s="37" t="str">
        <f ca="1">IF(AM72=1,'Jour 1'!$C$5,IF(AM72=2,'Jour 2'!$C$5,IF(AM72=3,'Jour 3'!$C$5,IF(AM72=4,'Jour 4'!$C$5,IF(AM72=5,'Jour 5'!$C$5,IF(AM72=6,'Jour 6'!$C$5,IF(AM72=7,'Jour 7'!$C$5,IF(AM72=8,'Jour 8'!$C$5,IF(AM72=9,'Jour 9'!$C$5,"")))))))))</f>
        <v>Sc.Techno III Gr: 12</v>
      </c>
      <c r="AJ78" s="37" t="str">
        <f ca="1">IF(AM72=1,'Jour 1'!$D$5,IF(AM72=2,'Jour 2'!$D$5,IF(AM72=3,'Jour 3'!$D$5,IF(AM72=4,'Jour 4'!$D$5,IF(AM72=5,'Jour 5'!$D$5,IF(AM72=6,'Jour 6'!$D$5,IF(AM72=7,'Jour 7'!$D$5,IF(AM72=8,'Jour 8'!$D$5,IF(AM72=9,'Jour 9'!$D$5,"")))))))))</f>
        <v>Sc. Techno I Gr:12</v>
      </c>
      <c r="AK78" s="37">
        <f ca="1">IF(AM72=1,'Jour 1'!$E$5,IF(AM72=2,'Jour 2'!$E$5,IF(AM72=3,'Jour 3'!$E$5,IF(AM72=4,'Jour 4'!$E$5,IF(AM72=5,'Jour 5'!$E$5,IF(AM72=6,'Jour 6'!$E$5,IF(AM72=7,'Jour 7'!$E$5,IF(AM72=8,'Jour 8'!$E$5,IF(AM72=9,'Jour 9'!$E$5,"")))))))))</f>
        <v>0</v>
      </c>
      <c r="AL78" s="37">
        <f ca="1">IF(AM72=1,'Jour 1'!$F$5,IF(AM72=2,'Jour 2'!$F$5,IF(AM72=3,'Jour 3'!$F$5,IF(AM72=4,'Jour 4'!$F$5,IF(AM72=5,'Jour 5'!$F$5,IF(AM72=6,'Jour 6'!$F$5,IF(AM72=7,'Jour 7'!$F$5,IF(AM72=8,'Jour 8'!$F$5,IF(AM72=9,'Jour 9'!$F$5,"")))))))))</f>
        <v>0</v>
      </c>
      <c r="AM78" s="38">
        <f ca="1">IF(AM72=1,'Jour 1'!$G$5,IF(AM72=2,'Jour 2'!$G$5,IF(AM72=3,'Jour 3'!$G$5,IF(AM72=4,'Jour 4'!$G$5,IF(AM72=5,'Jour 5'!$G$5,IF(AM72=6,'Jour 6'!$G$5,IF(AM72=7,'Jour 7'!$G$5,IF(AM72=8,'Jour 8'!$G$5,IF(AM72=9,'Jour 9'!$G$5,"")))))))))</f>
        <v>0</v>
      </c>
      <c r="AP78" s="113"/>
    </row>
    <row r="79" spans="1:48" ht="107.85" customHeight="1" x14ac:dyDescent="0.25">
      <c r="A79" s="105"/>
      <c r="B79" s="39"/>
      <c r="C79" s="39"/>
      <c r="D79" s="39"/>
      <c r="E79" s="39"/>
      <c r="F79" s="39"/>
      <c r="G79" s="40"/>
      <c r="H79" s="84"/>
      <c r="I79" s="105"/>
      <c r="J79" s="39"/>
      <c r="K79" s="39"/>
      <c r="L79" s="39"/>
      <c r="M79" s="39"/>
      <c r="N79" s="39"/>
      <c r="O79" s="40"/>
      <c r="P79" s="84"/>
      <c r="Q79" s="105"/>
      <c r="R79" s="39"/>
      <c r="S79" s="39"/>
      <c r="T79" s="39"/>
      <c r="U79" s="39"/>
      <c r="V79" s="39"/>
      <c r="W79" s="40"/>
      <c r="X79" s="84"/>
      <c r="Y79" s="105"/>
      <c r="Z79" s="39"/>
      <c r="AA79" s="39"/>
      <c r="AB79" s="39"/>
      <c r="AC79" s="39"/>
      <c r="AD79" s="39"/>
      <c r="AE79" s="40"/>
      <c r="AF79" s="84"/>
      <c r="AG79" s="105"/>
      <c r="AH79" s="39"/>
      <c r="AI79" s="39"/>
      <c r="AJ79" s="39"/>
      <c r="AK79" s="39"/>
      <c r="AL79" s="39"/>
      <c r="AM79" s="40"/>
      <c r="AN79" s="84"/>
      <c r="AO79" s="84"/>
      <c r="AP79" s="113"/>
    </row>
    <row r="80" spans="1:48" ht="32.25" customHeight="1" x14ac:dyDescent="0.25">
      <c r="A80" s="87" t="s">
        <v>42</v>
      </c>
      <c r="B80" s="39"/>
      <c r="C80" s="39"/>
      <c r="D80" s="39"/>
      <c r="E80" s="39"/>
      <c r="F80" s="39"/>
      <c r="G80" s="40"/>
      <c r="H80" s="84"/>
      <c r="I80" s="87" t="s">
        <v>42</v>
      </c>
      <c r="J80" s="39"/>
      <c r="K80" s="39"/>
      <c r="L80" s="39"/>
      <c r="M80" s="39"/>
      <c r="N80" s="39"/>
      <c r="O80" s="40"/>
      <c r="P80" s="84"/>
      <c r="Q80" s="87" t="s">
        <v>42</v>
      </c>
      <c r="R80" s="39"/>
      <c r="S80" s="39"/>
      <c r="T80" s="39"/>
      <c r="U80" s="39"/>
      <c r="V80" s="39"/>
      <c r="W80" s="40"/>
      <c r="X80" s="84"/>
      <c r="Y80" s="87" t="s">
        <v>42</v>
      </c>
      <c r="Z80" s="39"/>
      <c r="AA80" s="39"/>
      <c r="AB80" s="39"/>
      <c r="AC80" s="39"/>
      <c r="AD80" s="39"/>
      <c r="AE80" s="40"/>
      <c r="AF80" s="84"/>
      <c r="AG80" s="87" t="s">
        <v>42</v>
      </c>
      <c r="AH80" s="39"/>
      <c r="AI80" s="39"/>
      <c r="AJ80" s="39"/>
      <c r="AK80" s="39"/>
      <c r="AL80" s="39"/>
      <c r="AM80" s="40"/>
      <c r="AN80" s="84"/>
      <c r="AO80" s="84"/>
      <c r="AP80" s="113"/>
    </row>
    <row r="81" spans="1:48" ht="32.25" customHeight="1" x14ac:dyDescent="0.25">
      <c r="A81" s="104" t="s">
        <v>43</v>
      </c>
      <c r="B81" s="37" t="str">
        <f ca="1">IF(G72=1,'Jour 1'!$B$8,IF(G72=2,'Jour 2'!$B$8,IF(G72=3,'Jour 3'!$B$8,IF(G72=4,'Jour 4'!$B$8,IF(G72=5,'Jour 5'!$B$8,IF(G72=6,'Jour 6'!$B$8,IF(G72=7,'Jour 7'!$B$8,IF(G72=8,'Jour 8'!$B$8,IF(G72=9,'Jour 9'!$B$8,"")))))))))</f>
        <v>SC. Env IV Gr:02</v>
      </c>
      <c r="C81" s="37" t="str">
        <f ca="1">IF(G72=1,'Jour 1'!$C$8,IF(G72=2,'Jour 2'!$C$8,IF(G72=3,'Jour 3'!$C$8,IF(G72=4,'Jour 4'!$C$8,IF(G72=5,'Jour 5'!$C$8,IF(G72=6,'Jour 6'!$C$8,IF(G72=7,'Jour 7'!$C$8,IF(G72=8,'Jour 8'!$C$8,IF(G72=9,'Jour 9'!$C$8,"")))))))))</f>
        <v>Physique   gr: 01</v>
      </c>
      <c r="D81" s="37" t="str">
        <f ca="1">IF(G72=1,'Jour 1'!$D$8,IF(G72=2,'Jour 2'!$D$8,IF(G72=3,'Jour 3'!$D$8,IF(G72=4,'Jour 4'!$D$8,IF(G72=5,'Jour 5'!$D$8,IF(G72=6,'Jour 6'!$D$8,IF(G72=7,'Jour 7'!$D$8,IF(G72=8,'Jour 8'!$D$8,IF(G72=9,'Jour 9'!$D$8,"")))))))))</f>
        <v>Sc. Techno II Gr:15</v>
      </c>
      <c r="E81" s="37">
        <f ca="1">IF(G72=1,'Jour 1'!$E$8,IF(G72=2,'Jour 2'!$E$8,IF(G72=3,'Jour 3'!$E$8,IF(G72=4,'Jour 4'!$E$8,IF(G72=5,'Jour 5'!$E$8,IF(G72=6,'Jour 6'!$E$8,IF(G72=7,'Jour 7'!$E$8,IF(G72=8,'Jour 8'!$E$8,IF(G72=9,'Jour 9'!$E$8,"")))))))))</f>
        <v>0</v>
      </c>
      <c r="F81" s="37" t="str">
        <f ca="1">IF(G72=1,'Jour 1'!$F$8,IF(G72=2,'Jour 2'!$F$8,IF(G72=3,'Jour 3'!$F$8,IF(G72=4,'Jour 4'!$F$8,IF(G72=5,'Jour 5'!$F$8,IF(G72=6,'Jour 6'!$F$8,IF(G72=7,'Jour 7'!$F$8,IF(G72=8,'Jour 8'!$F$8,IF(G72=9,'Jour 9'!$F$8,"")))))))))</f>
        <v>Sc. Techno I Gr:17    310B</v>
      </c>
      <c r="G81" s="38">
        <f ca="1">IF(G72=1,'Jour 1'!$G$8,IF(G72=2,'Jour 2'!$G$8,IF(G72=3,'Jour 3'!$G$8,IF(G72=4,'Jour 4'!$G$8,IF(G72=5,'Jour 5'!$G$8,IF(G72=6,'Jour 6'!$G$8,IF(G72=7,'Jour 7'!$G$8,IF(G72=8,'Jour 8'!$G$8,IF(G72=9,'Jour 9'!$G$8,"")))))))))</f>
        <v>0</v>
      </c>
      <c r="I81" s="104" t="s">
        <v>43</v>
      </c>
      <c r="J81" s="37" t="str">
        <f ca="1">IF(O72=1,'Jour 1'!$B$8,IF(O72=2,'Jour 2'!$B$8,IF(O72=3,'Jour 3'!$B$8,IF(O72=4,'Jour 4'!$B$8,IF(O72=5,'Jour 5'!$B$8,IF(O72=6,'Jour 6'!$B$8,IF(O72=7,'Jour 7'!$B$8,IF(O72=8,'Jour 8'!$B$8,IF(O72=9,'Jour 9'!$B$8,"")))))))))</f>
        <v>SC. Techno IV Gr: 15</v>
      </c>
      <c r="K81" s="37" t="str">
        <f ca="1">IF(O72=1,'Jour 1'!$C$8,IF(O72=2,'Jour 2'!$C$8,IF(O72=3,'Jour 3'!$C$8,IF(O72=4,'Jour 4'!$C$8,IF(O72=5,'Jour 5'!$C$8,IF(O72=6,'Jour 6'!$C$8,IF(O72=7,'Jour 7'!$C$8,IF(O72=8,'Jour 8'!$C$8,IF(O72=9,'Jour 9'!$C$8,"")))))))))</f>
        <v>Sc.Techno III Gr: 14</v>
      </c>
      <c r="L81" s="37" t="str">
        <f ca="1">IF(O72=1,'Jour 1'!$D$8,IF(O72=2,'Jour 2'!$D$8,IF(O72=3,'Jour 3'!$D$8,IF(O72=4,'Jour 4'!$D$8,IF(O72=5,'Jour 5'!$D$8,IF(O72=6,'Jour 6'!$D$8,IF(O72=7,'Jour 7'!$D$8,IF(O72=8,'Jour 8'!$D$8,IF(O72=9,'Jour 9'!$D$8,"")))))))))</f>
        <v>Sc. Techno II Gr:14</v>
      </c>
      <c r="M81" s="37">
        <f ca="1">IF(O72=1,'Jour 1'!$E$8,IF(O72=2,'Jour 2'!$E$8,IF(O72=3,'Jour 3'!$E$8,IF(O72=4,'Jour 4'!$E$8,IF(O72=5,'Jour 5'!$E$8,IF(O72=6,'Jour 6'!$E$8,IF(O72=7,'Jour 7'!$E$8,IF(O72=8,'Jour 8'!$E$8,IF(O72=9,'Jour 9'!$E$8,"")))))))))</f>
        <v>0</v>
      </c>
      <c r="N81" s="37">
        <f ca="1">IF(O72=1,'Jour 1'!$F$8,IF(O72=2,'Jour 2'!$F$8,IF(O72=3,'Jour 3'!$F$8,IF(O72=4,'Jour 4'!$F$8,IF(O72=5,'Jour 5'!$F$8,IF(O72=6,'Jour 6'!$F$8,IF(O72=7,'Jour 7'!$F$8,IF(O72=8,'Jour 8'!$F$8,IF(O72=9,'Jour 9'!$F$8,"")))))))))</f>
        <v>0</v>
      </c>
      <c r="O81" s="38">
        <f ca="1">IF(O72=1,'Jour 1'!$G$8,IF(O72=2,'Jour 2'!$G$8,IF(O72=3,'Jour 3'!$G$8,IF(O72=4,'Jour 4'!$G$8,IF(O72=5,'Jour 5'!$G$8,IF(O72=6,'Jour 6'!$G$8,IF(O72=7,'Jour 7'!$G$8,IF(O72=8,'Jour 8'!$G$8,IF(O72=9,'Jour 9'!$G$8,"")))))))))</f>
        <v>0</v>
      </c>
      <c r="Q81" s="104" t="s">
        <v>43</v>
      </c>
      <c r="R81" s="37" t="str">
        <f ca="1">IF(W72=1,'Jour 1'!$B$8,IF(W72=2,'Jour 2'!$B$8,IF(W72=3,'Jour 3'!$B$8,IF(W72=4,'Jour 4'!$B$8,IF(W72=5,'Jour 5'!$B$8,IF(W72=6,'Jour 6'!$B$8,IF(W72=7,'Jour 7'!$B$8,IF(W72=8,'Jour 8'!$B$8,IF(W72=9,'Jour 9'!$B$8,"")))))))))</f>
        <v>SC. Techno IV Gr: 12</v>
      </c>
      <c r="S81" s="37" t="str">
        <f ca="1">IF(W72=1,'Jour 1'!$C$8,IF(W72=2,'Jour 2'!$C$8,IF(W72=3,'Jour 3'!$C$8,IF(W72=4,'Jour 4'!$C$8,IF(W72=5,'Jour 5'!$C$8,IF(W72=6,'Jour 6'!$C$8,IF(W72=7,'Jour 7'!$C$8,IF(W72=8,'Jour 8'!$C$8,IF(W72=9,'Jour 9'!$C$8,"")))))))))</f>
        <v>Sc.Techno III Gr: 11</v>
      </c>
      <c r="T81" s="37" t="str">
        <f ca="1">IF(W72=1,'Jour 1'!$D$8,IF(W72=2,'Jour 2'!$D$8,IF(W72=3,'Jour 3'!$D$8,IF(W72=4,'Jour 4'!$D$8,IF(W72=5,'Jour 5'!$D$8,IF(W72=6,'Jour 6'!$D$8,IF(W72=7,'Jour 7'!$D$8,IF(W72=8,'Jour 8'!$D$8,IF(W72=9,'Jour 9'!$D$8,"")))))))))</f>
        <v>Sc. Techno II Gr:13</v>
      </c>
      <c r="U81" s="37">
        <f ca="1">IF(W72=1,'Jour 1'!$E$8,IF(W72=2,'Jour 2'!$E$8,IF(W72=3,'Jour 3'!$E$8,IF(W72=4,'Jour 4'!$E$8,IF(W72=5,'Jour 5'!$E$8,IF(W72=6,'Jour 6'!$E$8,IF(W72=7,'Jour 7'!$E$8,IF(W72=8,'Jour 8'!$E$8,IF(W72=9,'Jour 9'!$E$8,"")))))))))</f>
        <v>0</v>
      </c>
      <c r="V81" s="37">
        <f ca="1">IF(W72=1,'Jour 1'!$F$8,IF(W72=2,'Jour 2'!$F$8,IF(W72=3,'Jour 3'!$F$8,IF(W72=4,'Jour 4'!$F$8,IF(W72=5,'Jour 5'!$F$8,IF(W72=6,'Jour 6'!$F$8,IF(W72=7,'Jour 7'!$F$8,IF(W72=8,'Jour 8'!$F$8,IF(W72=9,'Jour 9'!$F$8,"")))))))))</f>
        <v>0</v>
      </c>
      <c r="W81" s="38">
        <f ca="1">IF(W72=1,'Jour 1'!$G$8,IF(W72=2,'Jour 2'!$G$8,IF(W72=3,'Jour 3'!$G$8,IF(W72=4,'Jour 4'!$G$8,IF(W72=5,'Jour 5'!$G$8,IF(W72=6,'Jour 6'!$G$8,IF(W72=7,'Jour 7'!$G$8,IF(W72=8,'Jour 8'!$G$8,IF(W72=9,'Jour 9'!$G$8,"")))))))))</f>
        <v>0</v>
      </c>
      <c r="Y81" s="104" t="s">
        <v>43</v>
      </c>
      <c r="Z81" s="37" t="str">
        <f ca="1">IF(AE72=1,'Jour 1'!$B$8,IF(AE72=2,'Jour 2'!$B$8,IF(AE72=3,'Jour 3'!$B$8,IF(AE72=4,'Jour 4'!$B$8,IF(AE72=5,'Jour 5'!$B$8,IF(AE72=6,'Jour 6'!$B$8,IF(AE72=7,'Jour 7'!$B$8,IF(AE72=8,'Jour 8'!$B$8,IF(AE72=9,'Jour 9'!$B$8,"")))))))))</f>
        <v>SC. Techno IV Gr: 13</v>
      </c>
      <c r="AA81" s="37" t="str">
        <f ca="1">IF(AE72=1,'Jour 1'!$C$8,IF(AE72=2,'Jour 2'!$C$8,IF(AE72=3,'Jour 3'!$C$8,IF(AE72=4,'Jour 4'!$C$8,IF(AE72=5,'Jour 5'!$C$8,IF(AE72=6,'Jour 6'!$C$8,IF(AE72=7,'Jour 7'!$C$8,IF(AE72=8,'Jour 8'!$C$8,IF(AE72=9,'Jour 9'!$C$8,"")))))))))</f>
        <v>Sc.Techno III Gr: 11</v>
      </c>
      <c r="AB81" s="37" t="str">
        <f ca="1">IF(AE72=1,'Jour 1'!$D$8,IF(AE72=2,'Jour 2'!$D$8,IF(AE72=3,'Jour 3'!$D$8,IF(AE72=4,'Jour 4'!$D$8,IF(AE72=5,'Jour 5'!$D$8,IF(AE72=6,'Jour 6'!$D$8,IF(AE72=7,'Jour 7'!$D$8,IF(AE72=8,'Jour 8'!$D$8,IF(AE72=9,'Jour 9'!$D$8,"")))))))))</f>
        <v>Sc. Techno I Gr:11</v>
      </c>
      <c r="AC81" s="37">
        <f ca="1">IF(AE72=1,'Jour 1'!$E$8,IF(AE72=2,'Jour 2'!$E$8,IF(AE72=3,'Jour 3'!$E$8,IF(AE72=4,'Jour 4'!$E$8,IF(AE72=5,'Jour 5'!$E$8,IF(AE72=6,'Jour 6'!$E$8,IF(AE72=7,'Jour 7'!$E$8,IF(AE72=8,'Jour 8'!$E$8,IF(AE72=9,'Jour 9'!$E$8,"")))))))))</f>
        <v>0</v>
      </c>
      <c r="AD81" s="37">
        <f ca="1">IF(AE72=1,'Jour 1'!$F$8,IF(AE72=2,'Jour 2'!$F$8,IF(AE72=3,'Jour 3'!$F$8,IF(AE72=4,'Jour 4'!$F$8,IF(AE72=5,'Jour 5'!$F$8,IF(AE72=6,'Jour 6'!$F$8,IF(AE72=7,'Jour 7'!$F$8,IF(AE72=8,'Jour 8'!$F$8,IF(AE72=9,'Jour 9'!$F$8,"")))))))))</f>
        <v>0</v>
      </c>
      <c r="AE81" s="38">
        <f ca="1">IF(AE72=1,'Jour 1'!$G$8,IF(AE72=2,'Jour 2'!$G$8,IF(AE72=3,'Jour 3'!$G$8,IF(AE72=4,'Jour 4'!$G$8,IF(AE72=5,'Jour 5'!$G$8,IF(AE72=6,'Jour 6'!$G$8,IF(AE72=7,'Jour 7'!$G$8,IF(AE72=8,'Jour 8'!$G$8,IF(AE72=9,'Jour 9'!$G$8,"")))))))))</f>
        <v>0</v>
      </c>
      <c r="AG81" s="104" t="s">
        <v>43</v>
      </c>
      <c r="AH81" s="37" t="str">
        <f ca="1">IF(AM72=1,'Jour 1'!$B$8,IF(AM72=2,'Jour 2'!$B$8,IF(AM72=3,'Jour 3'!$B$8,IF(AM72=4,'Jour 4'!$B$8,IF(AM72=5,'Jour 5'!$B$8,IF(AM72=6,'Jour 6'!$B$8,IF(AM72=7,'Jour 7'!$B$8,IF(AM72=8,'Jour 8'!$B$8,IF(AM72=9,'Jour 9'!$B$8,"")))))))))</f>
        <v>SC. Techno IV Gr: 14</v>
      </c>
      <c r="AI81" s="37" t="str">
        <f ca="1">IF(AM72=1,'Jour 1'!$C$8,IF(AM72=2,'Jour 2'!$C$8,IF(AM72=3,'Jour 3'!$C$8,IF(AM72=4,'Jour 4'!$C$8,IF(AM72=5,'Jour 5'!$C$8,IF(AM72=6,'Jour 6'!$C$8,IF(AM72=7,'Jour 7'!$C$8,IF(AM72=8,'Jour 8'!$C$8,IF(AM72=9,'Jour 9'!$C$8,"")))))))))</f>
        <v>Chimie   gr: 01</v>
      </c>
      <c r="AJ81" s="37" t="str">
        <f ca="1">IF(AM72=1,'Jour 1'!$D$8,IF(AM72=2,'Jour 2'!$D$8,IF(AM72=3,'Jour 3'!$D$8,IF(AM72=4,'Jour 4'!$D$8,IF(AM72=5,'Jour 5'!$D$8,IF(AM72=6,'Jour 6'!$D$8,IF(AM72=7,'Jour 7'!$D$8,IF(AM72=8,'Jour 8'!$D$8,IF(AM72=9,'Jour 9'!$D$8,"")))))))))</f>
        <v>Sc. Techno I Gr:15</v>
      </c>
      <c r="AK81" s="37">
        <f ca="1">IF(AM72=1,'Jour 1'!$E$8,IF(AM72=2,'Jour 2'!$E$8,IF(AM72=3,'Jour 3'!$E$8,IF(AM72=4,'Jour 4'!$E$8,IF(AM72=5,'Jour 5'!$E$8,IF(AM72=6,'Jour 6'!$E$8,IF(AM72=7,'Jour 7'!$E$8,IF(AM72=8,'Jour 8'!$E$8,IF(AM72=9,'Jour 9'!$E$8,"")))))))))</f>
        <v>0</v>
      </c>
      <c r="AL81" s="37">
        <f ca="1">IF(AM72=1,'Jour 1'!$F$8,IF(AM72=2,'Jour 2'!$F$8,IF(AM72=3,'Jour 3'!$F$8,IF(AM72=4,'Jour 4'!$F$8,IF(AM72=5,'Jour 5'!$F$8,IF(AM72=6,'Jour 6'!$F$8,IF(AM72=7,'Jour 7'!$F$8,IF(AM72=8,'Jour 8'!$F$8,IF(AM72=9,'Jour 9'!$F$8,"")))))))))</f>
        <v>0</v>
      </c>
      <c r="AM81" s="38">
        <f ca="1">IF(AM72=1,'Jour 1'!$G$8,IF(AM72=2,'Jour 2'!$G$8,IF(AM72=3,'Jour 3'!$G$8,IF(AM72=4,'Jour 4'!$G$8,IF(AM72=5,'Jour 5'!$G$8,IF(AM72=6,'Jour 6'!$G$8,IF(AM72=7,'Jour 7'!$G$8,IF(AM72=8,'Jour 8'!$G$8,IF(AM72=9,'Jour 9'!$G$8,"")))))))))</f>
        <v>0</v>
      </c>
      <c r="AP81" s="113"/>
    </row>
    <row r="82" spans="1:48" ht="107.85" customHeight="1" x14ac:dyDescent="0.25">
      <c r="A82" s="105"/>
      <c r="B82" s="39"/>
      <c r="C82" s="39"/>
      <c r="D82" s="39"/>
      <c r="E82" s="39"/>
      <c r="F82" s="39"/>
      <c r="G82" s="40"/>
      <c r="H82" s="84"/>
      <c r="I82" s="105"/>
      <c r="J82" s="39"/>
      <c r="K82" s="39"/>
      <c r="L82" s="39"/>
      <c r="M82" s="39"/>
      <c r="N82" s="39"/>
      <c r="O82" s="40"/>
      <c r="P82" s="84"/>
      <c r="Q82" s="105"/>
      <c r="R82" s="39"/>
      <c r="S82" s="39"/>
      <c r="T82" s="39"/>
      <c r="U82" s="39"/>
      <c r="V82" s="39"/>
      <c r="W82" s="40"/>
      <c r="X82" s="84"/>
      <c r="Y82" s="105"/>
      <c r="Z82" s="39"/>
      <c r="AA82" s="39"/>
      <c r="AB82" s="39"/>
      <c r="AC82" s="39"/>
      <c r="AD82" s="39"/>
      <c r="AE82" s="40"/>
      <c r="AF82" s="84"/>
      <c r="AG82" s="105"/>
      <c r="AH82" s="39"/>
      <c r="AI82" s="39"/>
      <c r="AJ82" s="39"/>
      <c r="AK82" s="39"/>
      <c r="AL82" s="39"/>
      <c r="AM82" s="40"/>
      <c r="AN82" s="84"/>
      <c r="AO82" s="84"/>
      <c r="AP82" s="113"/>
    </row>
    <row r="83" spans="1:48" ht="32.25" customHeight="1" x14ac:dyDescent="0.25">
      <c r="A83" s="104" t="s">
        <v>44</v>
      </c>
      <c r="B83" s="37" t="str">
        <f ca="1">IF(G72=1,'Jour 1'!$B$10,IF(G72=2,'Jour 2'!$B$10,IF(G72=3,'Jour 3'!$B$10,IF(G72=4,'Jour 4'!$B$10,IF(G72=5,'Jour 5'!$B$10,IF(G72=6,'Jour 6'!$B$10,IF(G72=7,'Jour 7'!$B$10,IF(G72=8,'Jour 8'!$B$10,IF(G72=9,'Jour 9'!$B$10,"")))))))))</f>
        <v>SC. Techno IV Gr: 11</v>
      </c>
      <c r="C83" s="37" t="str">
        <f ca="1">IF(G72=1,'Jour 1'!$C$10,IF(G72=2,'Jour 2'!$C$10,IF(G72=3,'Jour 3'!$C$10,IF(G72=4,'Jour 4'!$C$10,IF(G72=5,'Jour 5'!$C$10,IF(G72=6,'Jour 6'!$C$10,IF(G72=7,'Jour 7'!$C$10,IF(G72=8,'Jour 8'!$C$10,IF(G72=9,'Jour 9'!$C$10,"")))))))))</f>
        <v>Sc.Techno III Gr: 13</v>
      </c>
      <c r="D83" s="37" t="str">
        <f ca="1">IF(G72=1,'Jour 1'!$D$10,IF(G72=2,'Jour 2'!$D$10,IF(G72=3,'Jour 3'!$D$10,IF(G72=4,'Jour 4'!$D$10,IF(G72=5,'Jour 5'!$D$10,IF(G72=6,'Jour 6'!$D$10,IF(G72=7,'Jour 7'!$D$10,IF(G72=8,'Jour 8'!$D$10,IF(G72=9,'Jour 9'!$D$10,"")))))))))</f>
        <v>Sc. Techno II Gr:17</v>
      </c>
      <c r="E83" s="37">
        <f ca="1">IF(G72=1,'Jour 1'!$E$10,IF(G72=2,'Jour 2'!$E$10,IF(G72=3,'Jour 3'!$E$10,IF(G72=4,'Jour 4'!$E$10,IF(G72=5,'Jour 5'!$E$10,IF(G72=6,'Jour 6'!$E$10,IF(G72=7,'Jour 7'!$E$10,IF(G72=8,'Jour 8'!$E$10,IF(G72=9,'Jour 9'!$E$10,"")))))))))</f>
        <v>0</v>
      </c>
      <c r="F83" s="37" t="str">
        <f ca="1">IF(G72=1,'Jour 1'!$F$10,IF(G72=2,'Jour 2'!$F$10,IF(G72=3,'Jour 3'!$F$10,IF(G72=4,'Jour 4'!$F$10,IF(G72=5,'Jour 5'!$F$10,IF(G72=6,'Jour 6'!$F$10,IF(G72=7,'Jour 7'!$F$10,IF(G72=8,'Jour 8'!$F$10,IF(G72=9,'Jour 9'!$F$10,"")))))))))</f>
        <v>Sc. Techno I Gr:13   318</v>
      </c>
      <c r="G83" s="38">
        <f ca="1">IF(G72=1,'Jour 1'!$G$10,IF(G72=2,'Jour 2'!$G$10,IF(G72=3,'Jour 3'!$G$10,IF(G72=4,'Jour 4'!$G$10,IF(G72=5,'Jour 5'!$G$10,IF(G72=6,'Jour 6'!$G$10,IF(G72=7,'Jour 7'!$G$10,IF(G72=8,'Jour 8'!$G$10,IF(G72=9,'Jour 9'!$G$10,"")))))))))</f>
        <v>0</v>
      </c>
      <c r="I83" s="104" t="s">
        <v>44</v>
      </c>
      <c r="J83" s="37" t="str">
        <f ca="1">IF(O72=1,'Jour 1'!$B$10,IF(O72=2,'Jour 2'!$B$10,IF(O72=3,'Jour 3'!$B$10,IF(O72=4,'Jour 4'!$B$10,IF(O72=5,'Jour 5'!$B$10,IF(O72=6,'Jour 6'!$B$10,IF(O72=7,'Jour 7'!$B$10,IF(O72=8,'Jour 8'!$B$10,IF(O72=9,'Jour 9'!$B$10,"")))))))))</f>
        <v>SC. Env IV Gr:01</v>
      </c>
      <c r="K83" s="37" t="str">
        <f ca="1">IF(O72=1,'Jour 1'!$C$10,IF(O72=2,'Jour 2'!$C$10,IF(O72=3,'Jour 3'!$C$10,IF(O72=4,'Jour 4'!$C$10,IF(O72=5,'Jour 5'!$C$10,IF(O72=6,'Jour 6'!$C$10,IF(O72=7,'Jour 7'!$C$10,IF(O72=8,'Jour 8'!$C$10,IF(O72=9,'Jour 9'!$C$10,"")))))))))</f>
        <v>Sc.Techno III Gr: 13</v>
      </c>
      <c r="L83" s="37" t="str">
        <f ca="1">IF(O72=1,'Jour 1'!$D$10,IF(O72=2,'Jour 2'!$D$10,IF(O72=3,'Jour 3'!$D$10,IF(O72=4,'Jour 4'!$D$10,IF(O72=5,'Jour 5'!$D$10,IF(O72=6,'Jour 6'!$D$10,IF(O72=7,'Jour 7'!$D$10,IF(O72=8,'Jour 8'!$D$10,IF(O72=9,'Jour 9'!$D$10,"")))))))))</f>
        <v>Sc. Techno I Gr:11</v>
      </c>
      <c r="M83" s="37">
        <f ca="1">IF(O72=1,'Jour 1'!$E$10,IF(O72=2,'Jour 2'!$E$10,IF(O72=3,'Jour 3'!$E$10,IF(O72=4,'Jour 4'!$E$10,IF(O72=5,'Jour 5'!$E$10,IF(O72=6,'Jour 6'!$E$10,IF(O72=7,'Jour 7'!$E$10,IF(O72=8,'Jour 8'!$E$10,IF(O72=9,'Jour 9'!$E$10,"")))))))))</f>
        <v>0</v>
      </c>
      <c r="N83" s="37" t="str">
        <f ca="1">IF(O72=1,'Jour 1'!$F$10,IF(O72=2,'Jour 2'!$F$10,IF(O72=3,'Jour 3'!$F$10,IF(O72=4,'Jour 4'!$F$10,IF(O72=5,'Jour 5'!$F$10,IF(O72=6,'Jour 6'!$F$10,IF(O72=7,'Jour 7'!$F$10,IF(O72=8,'Jour 8'!$F$10,IF(O72=9,'Jour 9'!$F$10,"")))))))))</f>
        <v>Sc. Techno I Gr:16   312</v>
      </c>
      <c r="O83" s="38">
        <f ca="1">IF(O72=1,'Jour 1'!$G$10,IF(O72=2,'Jour 2'!$G$10,IF(O72=3,'Jour 3'!$G$10,IF(O72=4,'Jour 4'!$G$10,IF(O72=5,'Jour 5'!$G$10,IF(O72=6,'Jour 6'!$G$10,IF(O72=7,'Jour 7'!$G$10,IF(O72=8,'Jour 8'!$G$10,IF(O72=9,'Jour 9'!$G$10,"")))))))))</f>
        <v>0</v>
      </c>
      <c r="Q83" s="104" t="s">
        <v>44</v>
      </c>
      <c r="R83" s="37" t="str">
        <f ca="1">IF(W72=1,'Jour 1'!$B$10,IF(W72=2,'Jour 2'!$B$10,IF(W72=3,'Jour 3'!$B$10,IF(W72=4,'Jour 4'!$B$10,IF(W72=5,'Jour 5'!$B$10,IF(W72=6,'Jour 6'!$B$10,IF(W72=7,'Jour 7'!$B$10,IF(W72=8,'Jour 8'!$B$10,IF(W72=9,'Jour 9'!$B$10,"")))))))))</f>
        <v>SC. Env IV Gr:02</v>
      </c>
      <c r="S83" s="37" t="str">
        <f ca="1">IF(W72=1,'Jour 1'!$C$10,IF(W72=2,'Jour 2'!$C$10,IF(W72=3,'Jour 3'!$C$10,IF(W72=4,'Jour 4'!$C$10,IF(W72=5,'Jour 5'!$C$10,IF(W72=6,'Jour 6'!$C$10,IF(W72=7,'Jour 7'!$C$10,IF(W72=8,'Jour 8'!$C$10,IF(W72=9,'Jour 9'!$C$10,"")))))))))</f>
        <v>Physique   gr: 01</v>
      </c>
      <c r="T83" s="37" t="str">
        <f ca="1">IF(W72=1,'Jour 1'!$D$10,IF(W72=2,'Jour 2'!$D$10,IF(W72=3,'Jour 3'!$D$10,IF(W72=4,'Jour 4'!$D$10,IF(W72=5,'Jour 5'!$D$10,IF(W72=6,'Jour 6'!$D$10,IF(W72=7,'Jour 7'!$D$10,IF(W72=8,'Jour 8'!$D$10,IF(W72=9,'Jour 9'!$D$10,"")))))))))</f>
        <v>Sc. Techno II Gr:15</v>
      </c>
      <c r="U83" s="37">
        <f ca="1">IF(W72=1,'Jour 1'!$E$10,IF(W72=2,'Jour 2'!$E$10,IF(W72=3,'Jour 3'!$E$10,IF(W72=4,'Jour 4'!$E$10,IF(W72=5,'Jour 5'!$E$10,IF(W72=6,'Jour 6'!$E$10,IF(W72=7,'Jour 7'!$E$10,IF(W72=8,'Jour 8'!$E$10,IF(W72=9,'Jour 9'!$E$10,"")))))))))</f>
        <v>0</v>
      </c>
      <c r="V83" s="37">
        <f ca="1">IF(W72=1,'Jour 1'!$F$10,IF(W72=2,'Jour 2'!$F$10,IF(W72=3,'Jour 3'!$F$10,IF(W72=4,'Jour 4'!$F$10,IF(W72=5,'Jour 5'!$F$10,IF(W72=6,'Jour 6'!$F$10,IF(W72=7,'Jour 7'!$F$10,IF(W72=8,'Jour 8'!$F$10,IF(W72=9,'Jour 9'!$F$10,"")))))))))</f>
        <v>0</v>
      </c>
      <c r="W83" s="38">
        <f ca="1">IF(W72=1,'Jour 1'!$G$10,IF(W72=2,'Jour 2'!$G$10,IF(W72=3,'Jour 3'!$G$10,IF(W72=4,'Jour 4'!$G$10,IF(W72=5,'Jour 5'!$G$10,IF(W72=6,'Jour 6'!$G$10,IF(W72=7,'Jour 7'!$G$10,IF(W72=8,'Jour 8'!$G$10,IF(W72=9,'Jour 9'!$G$10,"")))))))))</f>
        <v>0</v>
      </c>
      <c r="Y83" s="104" t="s">
        <v>44</v>
      </c>
      <c r="Z83" s="37" t="str">
        <f ca="1">IF(AE72=1,'Jour 1'!$B$10,IF(AE72=2,'Jour 2'!$B$10,IF(AE72=3,'Jour 3'!$B$10,IF(AE72=4,'Jour 4'!$B$10,IF(AE72=5,'Jour 5'!$B$10,IF(AE72=6,'Jour 6'!$B$10,IF(AE72=7,'Jour 7'!$B$10,IF(AE72=8,'Jour 8'!$B$10,IF(AE72=9,'Jour 9'!$B$10,"")))))))))</f>
        <v>SC. Techno IV Gr: 15</v>
      </c>
      <c r="AA83" s="37" t="str">
        <f ca="1">IF(AE72=1,'Jour 1'!$C$10,IF(AE72=2,'Jour 2'!$C$10,IF(AE72=3,'Jour 3'!$C$10,IF(AE72=4,'Jour 4'!$C$10,IF(AE72=5,'Jour 5'!$C$10,IF(AE72=6,'Jour 6'!$C$10,IF(AE72=7,'Jour 7'!$C$10,IF(AE72=8,'Jour 8'!$C$10,IF(AE72=9,'Jour 9'!$C$10,"")))))))))</f>
        <v>Sc.Techno III Gr: 14</v>
      </c>
      <c r="AB83" s="37" t="str">
        <f ca="1">IF(AE72=1,'Jour 1'!$D$10,IF(AE72=2,'Jour 2'!$D$10,IF(AE72=3,'Jour 3'!$D$10,IF(AE72=4,'Jour 4'!$D$10,IF(AE72=5,'Jour 5'!$D$10,IF(AE72=6,'Jour 6'!$D$10,IF(AE72=7,'Jour 7'!$D$10,IF(AE72=8,'Jour 8'!$D$10,IF(AE72=9,'Jour 9'!$D$10,"")))))))))</f>
        <v>Sc. Techno I Gr:14</v>
      </c>
      <c r="AC83" s="37">
        <f ca="1">IF(AE72=1,'Jour 1'!$E$10,IF(AE72=2,'Jour 2'!$E$10,IF(AE72=3,'Jour 3'!$E$10,IF(AE72=4,'Jour 4'!$E$10,IF(AE72=5,'Jour 5'!$E$10,IF(AE72=6,'Jour 6'!$E$10,IF(AE72=7,'Jour 7'!$E$10,IF(AE72=8,'Jour 8'!$E$10,IF(AE72=9,'Jour 9'!$E$10,"")))))))))</f>
        <v>0</v>
      </c>
      <c r="AD83" s="37">
        <f ca="1">IF(AE72=1,'Jour 1'!$F$10,IF(AE72=2,'Jour 2'!$F$10,IF(AE72=3,'Jour 3'!$F$10,IF(AE72=4,'Jour 4'!$F$10,IF(AE72=5,'Jour 5'!$F$10,IF(AE72=6,'Jour 6'!$F$10,IF(AE72=7,'Jour 7'!$F$10,IF(AE72=8,'Jour 8'!$F$10,IF(AE72=9,'Jour 9'!$F$10,"")))))))))</f>
        <v>0</v>
      </c>
      <c r="AE83" s="38">
        <f ca="1">IF(AE72=1,'Jour 1'!$G$10,IF(AE72=2,'Jour 2'!$G$10,IF(AE72=3,'Jour 3'!$G$10,IF(AE72=4,'Jour 4'!$G$10,IF(AE72=5,'Jour 5'!$G$10,IF(AE72=6,'Jour 6'!$G$10,IF(AE72=7,'Jour 7'!$G$10,IF(AE72=8,'Jour 8'!$G$10,IF(AE72=9,'Jour 9'!$G$10,"")))))))))</f>
        <v>0</v>
      </c>
      <c r="AG83" s="104" t="s">
        <v>44</v>
      </c>
      <c r="AH83" s="37" t="str">
        <f ca="1">IF(AM72=1,'Jour 1'!$B$10,IF(AM72=2,'Jour 2'!$B$10,IF(AM72=3,'Jour 3'!$B$10,IF(AM72=4,'Jour 4'!$B$10,IF(AM72=5,'Jour 5'!$B$10,IF(AM72=6,'Jour 6'!$B$10,IF(AM72=7,'Jour 7'!$B$10,IF(AM72=8,'Jour 8'!$B$10,IF(AM72=9,'Jour 9'!$B$10,"")))))))))</f>
        <v>SC. Techno IV Gr: 12</v>
      </c>
      <c r="AI83" s="37" t="str">
        <f ca="1">IF(AM72=1,'Jour 1'!$C$10,IF(AM72=2,'Jour 2'!$C$10,IF(AM72=3,'Jour 3'!$C$10,IF(AM72=4,'Jour 4'!$C$10,IF(AM72=5,'Jour 5'!$C$10,IF(AM72=6,'Jour 6'!$C$10,IF(AM72=7,'Jour 7'!$C$10,IF(AM72=8,'Jour 8'!$C$10,IF(AM72=9,'Jour 9'!$C$10,"")))))))))</f>
        <v>Sc.Techno III Gr: 14</v>
      </c>
      <c r="AJ83" s="37" t="str">
        <f ca="1">IF(AM72=1,'Jour 1'!$D$10,IF(AM72=2,'Jour 2'!$D$10,IF(AM72=3,'Jour 3'!$D$10,IF(AM72=4,'Jour 4'!$D$10,IF(AM72=5,'Jour 5'!$D$10,IF(AM72=6,'Jour 6'!$D$10,IF(AM72=7,'Jour 7'!$D$10,IF(AM72=8,'Jour 8'!$D$10,IF(AM72=9,'Jour 9'!$D$10,"")))))))))</f>
        <v>Sc. Techno I Gr:18</v>
      </c>
      <c r="AK83" s="37">
        <f ca="1">IF(AM72=1,'Jour 1'!$E$10,IF(AM72=2,'Jour 2'!$E$10,IF(AM72=3,'Jour 3'!$E$10,IF(AM72=4,'Jour 4'!$E$10,IF(AM72=5,'Jour 5'!$E$10,IF(AM72=6,'Jour 6'!$E$10,IF(AM72=7,'Jour 7'!$E$10,IF(AM72=8,'Jour 8'!$E$10,IF(AM72=9,'Jour 9'!$E$10,"")))))))))</f>
        <v>0</v>
      </c>
      <c r="AL83" s="37">
        <f ca="1">IF(AM72=1,'Jour 1'!$F$10,IF(AM72=2,'Jour 2'!$F$10,IF(AM72=3,'Jour 3'!$F$10,IF(AM72=4,'Jour 4'!$F$10,IF(AM72=5,'Jour 5'!$F$10,IF(AM72=6,'Jour 6'!$F$10,IF(AM72=7,'Jour 7'!$F$10,IF(AM72=8,'Jour 8'!$F$10,IF(AM72=9,'Jour 9'!$F$10,"")))))))))</f>
        <v>0</v>
      </c>
      <c r="AM83" s="38">
        <f ca="1">IF(AM72=1,'Jour 1'!$G$10,IF(AM72=2,'Jour 2'!$G$10,IF(AM72=3,'Jour 3'!$G$10,IF(AM72=4,'Jour 4'!$G$10,IF(AM72=5,'Jour 5'!$G$10,IF(AM72=6,'Jour 6'!$G$10,IF(AM72=7,'Jour 7'!$G$10,IF(AM72=8,'Jour 8'!$G$10,IF(AM72=9,'Jour 9'!$G$10,"")))))))))</f>
        <v>0</v>
      </c>
      <c r="AP83" s="113"/>
    </row>
    <row r="84" spans="1:48" ht="107.85" customHeight="1" thickBot="1" x14ac:dyDescent="0.3">
      <c r="A84" s="106"/>
      <c r="B84" s="41"/>
      <c r="C84" s="41"/>
      <c r="D84" s="41"/>
      <c r="E84" s="41"/>
      <c r="F84" s="41"/>
      <c r="G84" s="42"/>
      <c r="H84" s="84"/>
      <c r="I84" s="106"/>
      <c r="J84" s="41"/>
      <c r="K84" s="41"/>
      <c r="L84" s="41"/>
      <c r="M84" s="41"/>
      <c r="N84" s="41"/>
      <c r="O84" s="42"/>
      <c r="P84" s="84"/>
      <c r="Q84" s="106"/>
      <c r="R84" s="41"/>
      <c r="S84" s="41"/>
      <c r="T84" s="41"/>
      <c r="U84" s="41"/>
      <c r="V84" s="41"/>
      <c r="W84" s="42"/>
      <c r="X84" s="84"/>
      <c r="Y84" s="106"/>
      <c r="Z84" s="41"/>
      <c r="AA84" s="41"/>
      <c r="AB84" s="41"/>
      <c r="AC84" s="41"/>
      <c r="AD84" s="41"/>
      <c r="AE84" s="42"/>
      <c r="AF84" s="84"/>
      <c r="AG84" s="106"/>
      <c r="AH84" s="41"/>
      <c r="AI84" s="41"/>
      <c r="AJ84" s="41"/>
      <c r="AK84" s="41"/>
      <c r="AL84" s="41"/>
      <c r="AM84" s="42"/>
      <c r="AN84" s="84"/>
      <c r="AO84" s="84"/>
      <c r="AP84" s="114"/>
    </row>
    <row r="85" spans="1:48" ht="7.5" customHeight="1" thickBot="1" x14ac:dyDescent="0.3"/>
    <row r="86" spans="1:48" ht="27" customHeight="1" x14ac:dyDescent="0.25">
      <c r="A86" s="91" t="s">
        <v>35</v>
      </c>
      <c r="B86" s="107" t="s">
        <v>12</v>
      </c>
      <c r="C86" s="107"/>
      <c r="D86" s="107"/>
      <c r="E86" s="107"/>
      <c r="F86" s="108" t="s">
        <v>36</v>
      </c>
      <c r="G86" s="109" t="str" cm="1">
        <f t="array" aca="1" ref="G86" ca="1">OFFSET(INDEX(Calendrier!$A:$H,MATCH(A87,Calendrier!$A:$A,0),MATCH(B86,Calendrier!$2:$2,0)),-1,0,-1,1)</f>
        <v>Action Grâce</v>
      </c>
      <c r="H86" s="82"/>
      <c r="I86" s="91" t="s">
        <v>35</v>
      </c>
      <c r="J86" s="107" t="s">
        <v>13</v>
      </c>
      <c r="K86" s="107"/>
      <c r="L86" s="107"/>
      <c r="M86" s="107"/>
      <c r="N86" s="108" t="s">
        <v>36</v>
      </c>
      <c r="O86" s="109" cm="1">
        <f t="array" aca="1" ref="O86" ca="1">OFFSET(INDEX(Calendrier!$A:$H,MATCH(I87,Calendrier!$A:$A,0),MATCH(J86,Calendrier!$2:$2,0)),-1,0,-1,1)</f>
        <v>9</v>
      </c>
      <c r="P86" s="82"/>
      <c r="Q86" s="91" t="s">
        <v>35</v>
      </c>
      <c r="R86" s="107" t="s">
        <v>14</v>
      </c>
      <c r="S86" s="107"/>
      <c r="T86" s="107"/>
      <c r="U86" s="107"/>
      <c r="V86" s="108" t="s">
        <v>36</v>
      </c>
      <c r="W86" s="109" cm="1">
        <f t="array" aca="1" ref="W86" ca="1">OFFSET(INDEX(Calendrier!$A:$H,MATCH(Q87,Calendrier!$A:$A,0),MATCH(R86,Calendrier!$2:$2,0)),-1,0,-1,1)</f>
        <v>1</v>
      </c>
      <c r="X86" s="82"/>
      <c r="Y86" s="91" t="s">
        <v>35</v>
      </c>
      <c r="Z86" s="107" t="s">
        <v>15</v>
      </c>
      <c r="AA86" s="107"/>
      <c r="AB86" s="107"/>
      <c r="AC86" s="107"/>
      <c r="AD86" s="108" t="s">
        <v>36</v>
      </c>
      <c r="AE86" s="109" cm="1">
        <f t="array" aca="1" ref="AE86" ca="1">OFFSET(INDEX(Calendrier!$A:$H,MATCH(Y87,Calendrier!$A:$A,0),MATCH(Z86,Calendrier!$2:$2,0)),-1,0,-1,1)</f>
        <v>2</v>
      </c>
      <c r="AF86" s="82"/>
      <c r="AG86" s="91" t="s">
        <v>35</v>
      </c>
      <c r="AH86" s="107" t="s">
        <v>16</v>
      </c>
      <c r="AI86" s="107"/>
      <c r="AJ86" s="107"/>
      <c r="AK86" s="107"/>
      <c r="AL86" s="108" t="s">
        <v>36</v>
      </c>
      <c r="AM86" s="109" cm="1">
        <f t="array" aca="1" ref="AM86" ca="1">OFFSET(INDEX(Calendrier!$A:$H,MATCH(AG87,Calendrier!$A:$A,0),MATCH(AH86,Calendrier!$2:$2,0)),-1,0,-1,1)</f>
        <v>3</v>
      </c>
      <c r="AN86" s="82"/>
      <c r="AO86" s="82"/>
      <c r="AP86" s="112">
        <f>AG87</f>
        <v>7</v>
      </c>
    </row>
    <row r="87" spans="1:48" ht="21.75" customHeight="1" x14ac:dyDescent="0.25">
      <c r="A87" s="91">
        <f>A73+1</f>
        <v>7</v>
      </c>
      <c r="B87" s="77" t="s">
        <v>37</v>
      </c>
      <c r="C87" s="111">
        <f>INDEX(Calendrier!$A:$H,MATCH(A87,Calendrier!$A:$A,0),MATCH(Horaire!B86,Calendrier!$2:$2,0))</f>
        <v>45208</v>
      </c>
      <c r="D87" s="111"/>
      <c r="E87" s="111"/>
      <c r="F87" s="108"/>
      <c r="G87" s="109"/>
      <c r="H87" s="82"/>
      <c r="I87" s="91">
        <f>A87</f>
        <v>7</v>
      </c>
      <c r="J87" s="77" t="s">
        <v>37</v>
      </c>
      <c r="K87" s="111">
        <f>INDEX(Calendrier!$A:$H,MATCH(I87,Calendrier!$A:$A,0),MATCH(Horaire!J86,Calendrier!$2:$2,0))</f>
        <v>45209</v>
      </c>
      <c r="L87" s="111"/>
      <c r="M87" s="111"/>
      <c r="N87" s="108"/>
      <c r="O87" s="109"/>
      <c r="P87" s="82"/>
      <c r="Q87" s="91">
        <f>A87</f>
        <v>7</v>
      </c>
      <c r="R87" s="77" t="s">
        <v>37</v>
      </c>
      <c r="S87" s="111">
        <f>INDEX(Calendrier!$A:$H,MATCH(Q87,Calendrier!$A:$A,0),MATCH(Horaire!R86,Calendrier!$2:$2,0))</f>
        <v>45210</v>
      </c>
      <c r="T87" s="111"/>
      <c r="U87" s="111"/>
      <c r="V87" s="108"/>
      <c r="W87" s="109"/>
      <c r="X87" s="82"/>
      <c r="Y87" s="91">
        <f>A87</f>
        <v>7</v>
      </c>
      <c r="Z87" s="77" t="s">
        <v>37</v>
      </c>
      <c r="AA87" s="111">
        <f>INDEX(Calendrier!$A:$H,MATCH(Y87,Calendrier!$A:$A,0),MATCH(Horaire!Z86,Calendrier!$2:$2,0))</f>
        <v>45211</v>
      </c>
      <c r="AB87" s="111"/>
      <c r="AC87" s="111"/>
      <c r="AD87" s="108"/>
      <c r="AE87" s="109"/>
      <c r="AF87" s="82"/>
      <c r="AG87" s="91">
        <f>A87</f>
        <v>7</v>
      </c>
      <c r="AH87" s="77" t="s">
        <v>37</v>
      </c>
      <c r="AI87" s="111">
        <f>INDEX(Calendrier!$A:$H,MATCH(AG87,Calendrier!$A:$A,0),MATCH(Horaire!AH86,Calendrier!$2:$2,0))</f>
        <v>45212</v>
      </c>
      <c r="AJ87" s="111"/>
      <c r="AK87" s="111"/>
      <c r="AL87" s="108"/>
      <c r="AM87" s="109"/>
      <c r="AN87" s="82"/>
      <c r="AO87" s="82"/>
      <c r="AP87" s="113"/>
    </row>
    <row r="88" spans="1:48" ht="15.75" thickBot="1" x14ac:dyDescent="0.3">
      <c r="A88" s="46"/>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113"/>
    </row>
    <row r="89" spans="1:48" ht="33.75" customHeight="1" thickBot="1" x14ac:dyDescent="0.3">
      <c r="B89" s="88">
        <v>309</v>
      </c>
      <c r="C89" s="89">
        <v>313</v>
      </c>
      <c r="D89" s="89">
        <v>316</v>
      </c>
      <c r="E89" s="89">
        <v>303</v>
      </c>
      <c r="F89" s="89" t="s">
        <v>38</v>
      </c>
      <c r="G89" s="90" t="s">
        <v>39</v>
      </c>
      <c r="H89" s="83"/>
      <c r="J89" s="88">
        <v>309</v>
      </c>
      <c r="K89" s="89">
        <v>313</v>
      </c>
      <c r="L89" s="89">
        <v>316</v>
      </c>
      <c r="M89" s="89">
        <v>303</v>
      </c>
      <c r="N89" s="89" t="s">
        <v>38</v>
      </c>
      <c r="O89" s="90" t="s">
        <v>39</v>
      </c>
      <c r="P89" s="83"/>
      <c r="R89" s="88">
        <v>309</v>
      </c>
      <c r="S89" s="89">
        <v>313</v>
      </c>
      <c r="T89" s="89">
        <v>316</v>
      </c>
      <c r="U89" s="89">
        <v>303</v>
      </c>
      <c r="V89" s="89" t="s">
        <v>38</v>
      </c>
      <c r="W89" s="90" t="s">
        <v>39</v>
      </c>
      <c r="X89" s="83"/>
      <c r="Z89" s="88">
        <v>309</v>
      </c>
      <c r="AA89" s="89">
        <v>313</v>
      </c>
      <c r="AB89" s="89">
        <v>316</v>
      </c>
      <c r="AC89" s="89">
        <v>303</v>
      </c>
      <c r="AD89" s="89" t="s">
        <v>38</v>
      </c>
      <c r="AE89" s="90" t="s">
        <v>39</v>
      </c>
      <c r="AF89" s="83"/>
      <c r="AH89" s="78">
        <v>309</v>
      </c>
      <c r="AI89" s="79">
        <v>313</v>
      </c>
      <c r="AJ89" s="79">
        <v>316</v>
      </c>
      <c r="AK89" s="79">
        <v>303</v>
      </c>
      <c r="AL89" s="79" t="s">
        <v>38</v>
      </c>
      <c r="AM89" s="80" t="s">
        <v>39</v>
      </c>
      <c r="AN89" s="83"/>
      <c r="AO89" s="83"/>
      <c r="AP89" s="113"/>
      <c r="AR89" s="81">
        <f ca="1">TODAY()+7</f>
        <v>45364</v>
      </c>
      <c r="AS89" s="81">
        <f t="shared" ref="AS89:AV89" ca="1" si="6">TODAY()+7</f>
        <v>45364</v>
      </c>
      <c r="AT89" s="81">
        <f t="shared" ca="1" si="6"/>
        <v>45364</v>
      </c>
      <c r="AU89" s="81">
        <f t="shared" ca="1" si="6"/>
        <v>45364</v>
      </c>
      <c r="AV89" s="81">
        <f t="shared" ca="1" si="6"/>
        <v>45364</v>
      </c>
    </row>
    <row r="90" spans="1:48" ht="32.25" customHeight="1" x14ac:dyDescent="0.25">
      <c r="A90" s="110" t="s">
        <v>40</v>
      </c>
      <c r="B90" s="85" t="str">
        <f ca="1">IF(G86=1,'Jour 1'!$B$3,IF(G86=2,'Jour 2'!$B$3,IF(G86=3,'Jour 3'!$B$3,IF(G86=4,'Jour 4'!$B$3,IF(G86=5,'Jour 5'!$B$3,IF(G86=6,'Jour 6'!$B$3,IF(G86=7,'Jour 7'!$B$3,IF(G86=8,'Jour 8'!$B$3,IF(G86=9,'Jour 9'!$B$3,"")))))))))</f>
        <v/>
      </c>
      <c r="C90" s="85" t="str">
        <f ca="1">IF(G86=1,'Jour 1'!$C$3,IF(G86=2,'Jour 2'!$C$3,IF(G86=3,'Jour 3'!$C$3,IF(G86=4,'Jour 4'!$C$3,IF(G86=5,'Jour 5'!$C$3,IF(G86=6,'Jour 6'!$C$3,IF(G86=7,'Jour 7'!$C$3,IF(G86=8,'Jour 8'!$C$3,IF(G86=9,'Jour 9'!$C$3,"")))))))))</f>
        <v/>
      </c>
      <c r="D90" s="85" t="str">
        <f ca="1">IF(G86=1,'Jour 1'!$D$3,IF(G86=2,'Jour 2'!$D$3,IF(G86=3,'Jour 3'!$D$3,IF(G86=4,'Jour 4'!$D$3,IF(G86=5,'Jour 5'!$D$3,IF(G86=6,'Jour 6'!$D$3,IF(G86=7,'Jour 7'!$D$3,IF(G86=8,'Jour 8'!$D$3,IF(G86=9,'Jour 9'!$D$3,"")))))))))</f>
        <v/>
      </c>
      <c r="E90" s="85" t="str">
        <f ca="1">IF(G86=1,'Jour 1'!$E$3,IF(G86=2,'Jour 2'!$E$3,IF(G86=3,'Jour 3'!$E$3,IF(G86=4,'Jour 4'!$E$3,IF(G86=5,'Jour 5'!$E$3,IF(G86=6,'Jour 6'!$E$3,IF(G86=7,'Jour 7'!$E$3,IF(G86=8,'Jour 8'!$E$3,IF(G86=9,'Jour 9'!$E$3,"")))))))))</f>
        <v/>
      </c>
      <c r="F90" s="85" t="str">
        <f ca="1">IF(G86=1,'Jour 1'!$F$3,IF(G86=2,'Jour 2'!$F$3,IF(G86=3,'Jour 3'!$F$3,IF(G86=4,'Jour 4'!$F$3,IF(G86=5,'Jour 5'!$F$3,IF(G86=6,'Jour 6'!$F$3,IF(G86=7,'Jour 7'!$F$3,IF(G86=8,'Jour 8'!$F$3,IF(G86=9,'Jour 9'!$F$3,"")))))))))</f>
        <v/>
      </c>
      <c r="G90" s="86" t="str">
        <f ca="1">IF(G86=1,'Jour 1'!$G$3,IF(G86=2,'Jour 2'!$G$3,IF(G86=3,'Jour 3'!$G$3,IF(G86=4,'Jour 4'!$G$3,IF(G86=5,'Jour 5'!$G$3,IF(G86=6,'Jour 6'!$G$3,IF(G86=7,'Jour 7'!$G$3,IF(G86=8,'Jour 8'!$G$3,IF(G86=9,'Jour 9'!$G$3,"")))))))))</f>
        <v/>
      </c>
      <c r="I90" s="110" t="s">
        <v>40</v>
      </c>
      <c r="J90" s="85" t="str">
        <f ca="1">IF(O86=1,'Jour 1'!$B$3,IF(O86=2,'Jour 2'!$B$3,IF(O86=3,'Jour 3'!$B$3,IF(O86=4,'Jour 4'!$B$3,IF(O86=5,'Jour 5'!$B$3,IF(O86=6,'Jour 6'!$B$3,IF(O86=7,'Jour 7'!$B$3,IF(O86=8,'Jour 8'!$B$3,IF(O86=9,'Jour 9'!$B$3,"")))))))))</f>
        <v>SC. Env IV Gr:02</v>
      </c>
      <c r="K90" s="85" t="str">
        <f ca="1">IF(O86=1,'Jour 1'!$C$3,IF(O86=2,'Jour 2'!$C$3,IF(O86=3,'Jour 3'!$C$3,IF(O86=4,'Jour 4'!$C$3,IF(O86=5,'Jour 5'!$C$3,IF(O86=6,'Jour 6'!$C$3,IF(O86=7,'Jour 7'!$C$3,IF(O86=8,'Jour 8'!$C$3,IF(O86=9,'Jour 9'!$C$3,"")))))))))</f>
        <v>Physique   gr: 01</v>
      </c>
      <c r="L90" s="85" t="str">
        <f ca="1">IF(O86=1,'Jour 1'!$D$3,IF(O86=2,'Jour 2'!$D$3,IF(O86=3,'Jour 3'!$D$3,IF(O86=4,'Jour 4'!$D$3,IF(O86=5,'Jour 5'!$D$3,IF(O86=6,'Jour 6'!$D$3,IF(O86=7,'Jour 7'!$D$3,IF(O86=8,'Jour 8'!$D$3,IF(O86=9,'Jour 9'!$D$3,"")))))))))</f>
        <v>Sc. Techno I Gr:13</v>
      </c>
      <c r="M90" s="85">
        <f ca="1">IF(O86=1,'Jour 1'!$E$3,IF(O86=2,'Jour 2'!$E$3,IF(O86=3,'Jour 3'!$E$3,IF(O86=4,'Jour 4'!$E$3,IF(O86=5,'Jour 5'!$E$3,IF(O86=6,'Jour 6'!$E$3,IF(O86=7,'Jour 7'!$E$3,IF(O86=8,'Jour 8'!$E$3,IF(O86=9,'Jour 9'!$E$3,"")))))))))</f>
        <v>0</v>
      </c>
      <c r="N90" s="85">
        <f ca="1">IF(O86=1,'Jour 1'!$F$3,IF(O86=2,'Jour 2'!$F$3,IF(O86=3,'Jour 3'!$F$3,IF(O86=4,'Jour 4'!$F$3,IF(O86=5,'Jour 5'!$F$3,IF(O86=6,'Jour 6'!$F$3,IF(O86=7,'Jour 7'!$F$3,IF(O86=8,'Jour 8'!$F$3,IF(O86=9,'Jour 9'!$F$3,"")))))))))</f>
        <v>0</v>
      </c>
      <c r="O90" s="86">
        <f ca="1">IF(O86=1,'Jour 1'!$G$3,IF(O86=2,'Jour 2'!$G$3,IF(O86=3,'Jour 3'!$G$3,IF(O86=4,'Jour 4'!$G$3,IF(O86=5,'Jour 5'!$G$3,IF(O86=6,'Jour 6'!$G$3,IF(O86=7,'Jour 7'!$G$3,IF(O86=8,'Jour 8'!$G$3,IF(O86=9,'Jour 9'!$G$3,"")))))))))</f>
        <v>0</v>
      </c>
      <c r="Q90" s="110" t="s">
        <v>40</v>
      </c>
      <c r="R90" s="85" t="str">
        <f ca="1">IF(W86=1,'Jour 1'!$B$3,IF(W86=2,'Jour 2'!$B$3,IF(W86=3,'Jour 3'!$B$3,IF(W86=4,'Jour 4'!$B$3,IF(W86=5,'Jour 5'!$B$3,IF(W86=6,'Jour 6'!$B$3,IF(W86=7,'Jour 7'!$B$3,IF(W86=8,'Jour 8'!$B$3,IF(W86=9,'Jour 9'!$B$3,"")))))))))</f>
        <v>SC. Techno IV Gr: 15</v>
      </c>
      <c r="S90" s="85" t="str">
        <f ca="1">IF(W86=1,'Jour 1'!$C$3,IF(W86=2,'Jour 2'!$C$3,IF(W86=3,'Jour 3'!$C$3,IF(W86=4,'Jour 4'!$C$3,IF(W86=5,'Jour 5'!$C$3,IF(W86=6,'Jour 6'!$C$3,IF(W86=7,'Jour 7'!$C$3,IF(W86=8,'Jour 8'!$C$3,IF(W86=9,'Jour 9'!$C$3,"")))))))))</f>
        <v>Sc.Techno III Gr: 14</v>
      </c>
      <c r="T90" s="85" t="str">
        <f ca="1">IF(W86=1,'Jour 1'!$D$3,IF(W86=2,'Jour 2'!$D$3,IF(W86=3,'Jour 3'!$D$3,IF(W86=4,'Jour 4'!$D$3,IF(W86=5,'Jour 5'!$D$3,IF(W86=6,'Jour 6'!$D$3,IF(W86=7,'Jour 7'!$D$3,IF(W86=8,'Jour 8'!$D$3,IF(W86=9,'Jour 9'!$D$3,"")))))))))</f>
        <v>Sc. Techno II Gr:14</v>
      </c>
      <c r="U90" s="85">
        <f ca="1">IF(W86=1,'Jour 1'!$E$3,IF(W86=2,'Jour 2'!$E$3,IF(W86=3,'Jour 3'!$E$3,IF(W86=4,'Jour 4'!$E$3,IF(W86=5,'Jour 5'!$E$3,IF(W86=6,'Jour 6'!$E$3,IF(W86=7,'Jour 7'!$E$3,IF(W86=8,'Jour 8'!$E$3,IF(W86=9,'Jour 9'!$E$3,"")))))))))</f>
        <v>0</v>
      </c>
      <c r="V90" s="85">
        <f ca="1">IF(W86=1,'Jour 1'!$F$3,IF(W86=2,'Jour 2'!$F$3,IF(W86=3,'Jour 3'!$F$3,IF(W86=4,'Jour 4'!$F$3,IF(W86=5,'Jour 5'!$F$3,IF(W86=6,'Jour 6'!$F$3,IF(W86=7,'Jour 7'!$F$3,IF(W86=8,'Jour 8'!$F$3,IF(W86=9,'Jour 9'!$F$3,"")))))))))</f>
        <v>0</v>
      </c>
      <c r="W90" s="86">
        <f ca="1">IF(W86=1,'Jour 1'!$G$3,IF(W86=2,'Jour 2'!$G$3,IF(W86=3,'Jour 3'!$G$3,IF(W86=4,'Jour 4'!$G$3,IF(W86=5,'Jour 5'!$G$3,IF(W86=6,'Jour 6'!$G$3,IF(W86=7,'Jour 7'!$G$3,IF(W86=8,'Jour 8'!$G$3,IF(W86=9,'Jour 9'!$G$3,"")))))))))</f>
        <v>0</v>
      </c>
      <c r="Y90" s="110" t="s">
        <v>40</v>
      </c>
      <c r="Z90" s="85" t="str">
        <f ca="1">IF(AE86=1,'Jour 1'!$B$3,IF(AE86=2,'Jour 2'!$B$3,IF(AE86=3,'Jour 3'!$B$3,IF(AE86=4,'Jour 4'!$B$3,IF(AE86=5,'Jour 5'!$B$3,IF(AE86=6,'Jour 6'!$B$3,IF(AE86=7,'Jour 7'!$B$3,IF(AE86=8,'Jour 8'!$B$3,IF(AE86=9,'Jour 9'!$B$3,"")))))))))</f>
        <v>SC. Techno IV Gr: 12</v>
      </c>
      <c r="AA90" s="85" t="str">
        <f ca="1">IF(AE86=1,'Jour 1'!$C$3,IF(AE86=2,'Jour 2'!$C$3,IF(AE86=3,'Jour 3'!$C$3,IF(AE86=4,'Jour 4'!$C$3,IF(AE86=5,'Jour 5'!$C$3,IF(AE86=6,'Jour 6'!$C$3,IF(AE86=7,'Jour 7'!$C$3,IF(AE86=8,'Jour 8'!$C$3,IF(AE86=9,'Jour 9'!$C$3,"")))))))))</f>
        <v>Sc.Techno III Gr: 11</v>
      </c>
      <c r="AB90" s="85" t="str">
        <f ca="1">IF(AE86=1,'Jour 1'!$D$3,IF(AE86=2,'Jour 2'!$D$3,IF(AE86=3,'Jour 3'!$D$3,IF(AE86=4,'Jour 4'!$D$3,IF(AE86=5,'Jour 5'!$D$3,IF(AE86=6,'Jour 6'!$D$3,IF(AE86=7,'Jour 7'!$D$3,IF(AE86=8,'Jour 8'!$D$3,IF(AE86=9,'Jour 9'!$D$3,"")))))))))</f>
        <v>Sc. Techno I Gr:12</v>
      </c>
      <c r="AC90" s="85">
        <f ca="1">IF(AE86=1,'Jour 1'!$E$3,IF(AE86=2,'Jour 2'!$E$3,IF(AE86=3,'Jour 3'!$E$3,IF(AE86=4,'Jour 4'!$E$3,IF(AE86=5,'Jour 5'!$E$3,IF(AE86=6,'Jour 6'!$E$3,IF(AE86=7,'Jour 7'!$E$3,IF(AE86=8,'Jour 8'!$E$3,IF(AE86=9,'Jour 9'!$E$3,"")))))))))</f>
        <v>0</v>
      </c>
      <c r="AD90" s="85">
        <f ca="1">IF(AE86=1,'Jour 1'!$F$3,IF(AE86=2,'Jour 2'!$F$3,IF(AE86=3,'Jour 3'!$F$3,IF(AE86=4,'Jour 4'!$F$3,IF(AE86=5,'Jour 5'!$F$3,IF(AE86=6,'Jour 6'!$F$3,IF(AE86=7,'Jour 7'!$F$3,IF(AE86=8,'Jour 8'!$F$3,IF(AE86=9,'Jour 9'!$F$3,"")))))))))</f>
        <v>0</v>
      </c>
      <c r="AE90" s="86">
        <f ca="1">IF(AE86=1,'Jour 1'!$G$3,IF(AE86=2,'Jour 2'!$G$3,IF(AE86=3,'Jour 3'!$G$3,IF(AE86=4,'Jour 4'!$G$3,IF(AE86=5,'Jour 5'!$G$3,IF(AE86=6,'Jour 6'!$G$3,IF(AE86=7,'Jour 7'!$G$3,IF(AE86=8,'Jour 8'!$G$3,IF(AE86=9,'Jour 9'!$G$3,"")))))))))</f>
        <v>0</v>
      </c>
      <c r="AG90" s="110" t="s">
        <v>40</v>
      </c>
      <c r="AH90" s="85" t="str">
        <f ca="1">IF(AM86=1,'Jour 1'!$B$3,IF(AM86=2,'Jour 2'!$B$3,IF(AM86=3,'Jour 3'!$B$3,IF(AM86=4,'Jour 4'!$B$3,IF(AM86=5,'Jour 5'!$B$3,IF(AM86=6,'Jour 6'!$B$3,IF(AM86=7,'Jour 7'!$B$3,IF(AM86=8,'Jour 8'!$B$3,IF(AM86=9,'Jour 9'!$B$3,"")))))))))</f>
        <v>SC. Techno IV Gr: 13</v>
      </c>
      <c r="AI90" s="85" t="str">
        <f ca="1">IF(AM86=1,'Jour 1'!$C$3,IF(AM86=2,'Jour 2'!$C$3,IF(AM86=3,'Jour 3'!$C$3,IF(AM86=4,'Jour 4'!$C$3,IF(AM86=5,'Jour 5'!$C$3,IF(AM86=6,'Jour 6'!$C$3,IF(AM86=7,'Jour 7'!$C$3,IF(AM86=8,'Jour 8'!$C$3,IF(AM86=9,'Jour 9'!$C$3,"")))))))))</f>
        <v>Sc.Techno III Gr: 11</v>
      </c>
      <c r="AJ90" s="85" t="str">
        <f ca="1">IF(AM86=1,'Jour 1'!$D$3,IF(AM86=2,'Jour 2'!$D$3,IF(AM86=3,'Jour 3'!$D$3,IF(AM86=4,'Jour 4'!$D$3,IF(AM86=5,'Jour 5'!$D$3,IF(AM86=6,'Jour 6'!$D$3,IF(AM86=7,'Jour 7'!$D$3,IF(AM86=8,'Jour 8'!$D$3,IF(AM86=9,'Jour 9'!$D$3,"")))))))))</f>
        <v>Sc. Techno I Gr:11</v>
      </c>
      <c r="AK90" s="85">
        <f ca="1">IF(AM86=1,'Jour 1'!$E$3,IF(AM86=2,'Jour 2'!$E$3,IF(AM86=3,'Jour 3'!$E$3,IF(AM86=4,'Jour 4'!$E$3,IF(AM86=5,'Jour 5'!$E$3,IF(AM86=6,'Jour 6'!$E$3,IF(AM86=7,'Jour 7'!$E$3,IF(AM86=8,'Jour 8'!$E$3,IF(AM86=9,'Jour 9'!$E$3,"")))))))))</f>
        <v>0</v>
      </c>
      <c r="AL90" s="85">
        <f ca="1">IF(AM86=1,'Jour 1'!$F$3,IF(AM86=2,'Jour 2'!$F$3,IF(AM86=3,'Jour 3'!$F$3,IF(AM86=4,'Jour 4'!$F$3,IF(AM86=5,'Jour 5'!$F$3,IF(AM86=6,'Jour 6'!$F$3,IF(AM86=7,'Jour 7'!$F$3,IF(AM86=8,'Jour 8'!$F$3,IF(AM86=9,'Jour 9'!$F$3,"")))))))))</f>
        <v>0</v>
      </c>
      <c r="AM90" s="86">
        <f ca="1">IF(AM86=1,'Jour 1'!$G$3,IF(AM86=2,'Jour 2'!$G$3,IF(AM86=3,'Jour 3'!$G$3,IF(AM86=4,'Jour 4'!$G$3,IF(AM86=5,'Jour 5'!$G$3,IF(AM86=6,'Jour 6'!$G$3,IF(AM86=7,'Jour 7'!$G$3,IF(AM86=8,'Jour 8'!$G$3,IF(AM86=9,'Jour 9'!$G$3,"")))))))))</f>
        <v>0</v>
      </c>
      <c r="AP90" s="113"/>
      <c r="AR90" s="17" t="b">
        <f ca="1">C87&gt;AR89</f>
        <v>0</v>
      </c>
      <c r="AS90" s="17" t="b">
        <f ca="1">K87&gt;AS89</f>
        <v>0</v>
      </c>
      <c r="AT90" s="17" t="b">
        <f ca="1">S87&gt;AT89</f>
        <v>0</v>
      </c>
      <c r="AU90" s="17" t="b">
        <f ca="1">AA87&gt;AU89</f>
        <v>0</v>
      </c>
      <c r="AV90" s="17" t="b">
        <f ca="1">AI87&gt;AV89</f>
        <v>0</v>
      </c>
    </row>
    <row r="91" spans="1:48" ht="107.85" customHeight="1" x14ac:dyDescent="0.25">
      <c r="A91" s="105"/>
      <c r="B91" s="39"/>
      <c r="C91" s="39"/>
      <c r="D91" s="39"/>
      <c r="E91" s="39"/>
      <c r="F91" s="39"/>
      <c r="G91" s="40"/>
      <c r="H91" s="84"/>
      <c r="I91" s="105"/>
      <c r="J91" s="39"/>
      <c r="K91" s="39"/>
      <c r="L91" s="39"/>
      <c r="M91" s="39"/>
      <c r="N91" s="39"/>
      <c r="O91" s="40"/>
      <c r="P91" s="84"/>
      <c r="Q91" s="105"/>
      <c r="R91" s="39"/>
      <c r="S91" s="39"/>
      <c r="T91" s="39"/>
      <c r="U91" s="39"/>
      <c r="V91" s="39"/>
      <c r="W91" s="40"/>
      <c r="X91" s="84"/>
      <c r="Y91" s="105"/>
      <c r="Z91" s="39"/>
      <c r="AA91" s="39"/>
      <c r="AB91" s="39"/>
      <c r="AC91" s="39"/>
      <c r="AD91" s="39"/>
      <c r="AE91" s="40"/>
      <c r="AF91" s="84"/>
      <c r="AG91" s="105"/>
      <c r="AH91" s="39"/>
      <c r="AI91" s="39"/>
      <c r="AJ91" s="39"/>
      <c r="AK91" s="39"/>
      <c r="AL91" s="39"/>
      <c r="AM91" s="40"/>
      <c r="AN91" s="84"/>
      <c r="AO91" s="84"/>
      <c r="AP91" s="113"/>
    </row>
    <row r="92" spans="1:48" ht="32.25" customHeight="1" x14ac:dyDescent="0.25">
      <c r="A92" s="104" t="s">
        <v>41</v>
      </c>
      <c r="B92" s="37" t="str">
        <f ca="1">IF(G86=1,'Jour 1'!$B$5,IF(G86=2,'Jour 2'!$B$5,IF(G86=3,'Jour 3'!$B$5,IF(G86=4,'Jour 4'!$B$5,IF(G86=5,'Jour 5'!$B$5,IF(G86=6,'Jour 6'!$B$5,IF(G86=7,'Jour 7'!$B$5,IF(G86=8,'Jour 8'!$B$5,IF(G86=9,'Jour 9'!$B$5,"")))))))))</f>
        <v/>
      </c>
      <c r="C92" s="37" t="str">
        <f ca="1">IF(G86=1,'Jour 1'!$C$5,IF(G86=2,'Jour 2'!$C$5,IF(G86=3,'Jour 3'!$C$5,IF(G86=4,'Jour 4'!$C$5,IF(G86=5,'Jour 5'!$C$5,IF(G86=6,'Jour 6'!$C$5,IF(G86=7,'Jour 7'!$C$5,IF(G86=8,'Jour 8'!$C$5,IF(G86=9,'Jour 9'!$C$5,"")))))))))</f>
        <v/>
      </c>
      <c r="D92" s="37" t="str">
        <f ca="1">IF(G86=1,'Jour 1'!$D$5,IF(G86=2,'Jour 2'!$D$5,IF(G86=3,'Jour 3'!$D$5,IF(G86=4,'Jour 4'!$D$5,IF(G86=5,'Jour 5'!$D$5,IF(G86=6,'Jour 6'!$D$5,IF(G86=7,'Jour 7'!$D$5,IF(G86=8,'Jour 8'!$D$5,IF(G86=9,'Jour 9'!$D$5,"")))))))))</f>
        <v/>
      </c>
      <c r="E92" s="37" t="str">
        <f ca="1">IF(G86=1,'Jour 1'!$E$5,IF(G86=2,'Jour 2'!$E$5,IF(G86=3,'Jour 3'!$E$5,IF(G86=4,'Jour 4'!$E$5,IF(G86=5,'Jour 5'!$E$5,IF(G86=6,'Jour 6'!$E$5,IF(G86=7,'Jour 7'!$E$5,IF(G86=8,'Jour 8'!$E$5,IF(G86=9,'Jour 9'!$E$5,"")))))))))</f>
        <v/>
      </c>
      <c r="F92" s="37" t="str">
        <f ca="1">IF(G86=1,'Jour 1'!$F$5,IF(G86=2,'Jour 2'!$F$5,IF(G86=3,'Jour 3'!$F$5,IF(G86=4,'Jour 4'!$F$5,IF(G86=5,'Jour 5'!$F$5,IF(G86=6,'Jour 6'!$F$5,IF(G86=7,'Jour 7'!$F$5,IF(G86=8,'Jour 8'!$F$5,IF(G86=9,'Jour 9'!$F$5,"")))))))))</f>
        <v/>
      </c>
      <c r="G92" s="38" t="str">
        <f ca="1">IF(G86=1,'Jour 1'!$G$5,IF(G86=2,'Jour 2'!$G$5,IF(G86=3,'Jour 3'!$G$5,IF(G86=4,'Jour 4'!$G$5,IF(G86=5,'Jour 5'!$G$5,IF(G86=6,'Jour 6'!$G$5,IF(G86=7,'Jour 7'!$G$5,IF(G86=8,'Jour 8'!$G$5,IF(G86=9,'Jour 9'!$G$5,"")))))))))</f>
        <v/>
      </c>
      <c r="I92" s="104" t="s">
        <v>41</v>
      </c>
      <c r="J92" s="37" t="str">
        <f ca="1">IF(O86=1,'Jour 1'!$B$5,IF(O86=2,'Jour 2'!$B$5,IF(O86=3,'Jour 3'!$B$5,IF(O86=4,'Jour 4'!$B$5,IF(O86=5,'Jour 5'!$B$5,IF(O86=6,'Jour 6'!$B$5,IF(O86=7,'Jour 7'!$B$5,IF(O86=8,'Jour 8'!$B$5,IF(O86=9,'Jour 9'!$B$5,"")))))))))</f>
        <v>SC. Techno IV Gr: 11</v>
      </c>
      <c r="K92" s="37" t="str">
        <f ca="1">IF(O86=1,'Jour 1'!$C$5,IF(O86=2,'Jour 2'!$C$5,IF(O86=3,'Jour 3'!$C$5,IF(O86=4,'Jour 4'!$C$5,IF(O86=5,'Jour 5'!$C$5,IF(O86=6,'Jour 6'!$C$5,IF(O86=7,'Jour 7'!$C$5,IF(O86=8,'Jour 8'!$C$5,IF(O86=9,'Jour 9'!$C$5,"")))))))))</f>
        <v>Sc.Techno III Gr: 13</v>
      </c>
      <c r="L92" s="37" t="str">
        <f ca="1">IF(O86=1,'Jour 1'!$D$5,IF(O86=2,'Jour 2'!$D$5,IF(O86=3,'Jour 3'!$D$5,IF(O86=4,'Jour 4'!$D$5,IF(O86=5,'Jour 5'!$D$5,IF(O86=6,'Jour 6'!$D$5,IF(O86=7,'Jour 7'!$D$5,IF(O86=8,'Jour 8'!$D$5,IF(O86=9,'Jour 9'!$D$5,"")))))))))</f>
        <v>Sc. Techno I Gr:14</v>
      </c>
      <c r="M92" s="37">
        <f ca="1">IF(O86=1,'Jour 1'!$E$5,IF(O86=2,'Jour 2'!$E$5,IF(O86=3,'Jour 3'!$E$5,IF(O86=4,'Jour 4'!$E$5,IF(O86=5,'Jour 5'!$E$5,IF(O86=6,'Jour 6'!$E$5,IF(O86=7,'Jour 7'!$E$5,IF(O86=8,'Jour 8'!$E$5,IF(O86=9,'Jour 9'!$E$5,"")))))))))</f>
        <v>0</v>
      </c>
      <c r="N92" s="37" t="str">
        <f ca="1">IF(O86=1,'Jour 1'!$F$5,IF(O86=2,'Jour 2'!$F$5,IF(O86=3,'Jour 3'!$F$5,IF(O86=4,'Jour 4'!$F$5,IF(O86=5,'Jour 5'!$F$5,IF(O86=6,'Jour 6'!$F$5,IF(O86=7,'Jour 7'!$F$5,IF(O86=8,'Jour 8'!$F$5,IF(O86=9,'Jour 9'!$F$5,"")))))))))</f>
        <v>Sc. Techno II Gr:17     301B</v>
      </c>
      <c r="O92" s="38">
        <f ca="1">IF(O86=1,'Jour 1'!$G$5,IF(O86=2,'Jour 2'!$G$5,IF(O86=3,'Jour 3'!$G$5,IF(O86=4,'Jour 4'!$G$5,IF(O86=5,'Jour 5'!$G$5,IF(O86=6,'Jour 6'!$G$5,IF(O86=7,'Jour 7'!$G$5,IF(O86=8,'Jour 8'!$G$5,IF(O86=9,'Jour 9'!$G$5,"")))))))))</f>
        <v>0</v>
      </c>
      <c r="Q92" s="104" t="s">
        <v>41</v>
      </c>
      <c r="R92" s="37" t="str">
        <f ca="1">IF(W86=1,'Jour 1'!$B$5,IF(W86=2,'Jour 2'!$B$5,IF(W86=3,'Jour 3'!$B$5,IF(W86=4,'Jour 4'!$B$5,IF(W86=5,'Jour 5'!$B$5,IF(W86=6,'Jour 6'!$B$5,IF(W86=7,'Jour 7'!$B$5,IF(W86=8,'Jour 8'!$B$5,IF(W86=9,'Jour 9'!$B$5,"")))))))))</f>
        <v>SC. Env IV Gr:01</v>
      </c>
      <c r="S92" s="37" t="str">
        <f ca="1">IF(W86=1,'Jour 1'!$C$5,IF(W86=2,'Jour 2'!$C$5,IF(W86=3,'Jour 3'!$C$5,IF(W86=4,'Jour 4'!$C$5,IF(W86=5,'Jour 5'!$C$5,IF(W86=6,'Jour 6'!$C$5,IF(W86=7,'Jour 7'!$C$5,IF(W86=8,'Jour 8'!$C$5,IF(W86=9,'Jour 9'!$C$5,"")))))))))</f>
        <v>Sc.Techno III Gr: 13</v>
      </c>
      <c r="T92" s="37" t="str">
        <f ca="1">IF(W86=1,'Jour 1'!$D$5,IF(W86=2,'Jour 2'!$D$5,IF(W86=3,'Jour 3'!$D$5,IF(W86=4,'Jour 4'!$D$5,IF(W86=5,'Jour 5'!$D$5,IF(W86=6,'Jour 6'!$D$5,IF(W86=7,'Jour 7'!$D$5,IF(W86=8,'Jour 8'!$D$5,IF(W86=9,'Jour 9'!$D$5,"")))))))))</f>
        <v>Sc. Techno I Gr:11</v>
      </c>
      <c r="U92" s="37">
        <f ca="1">IF(W86=1,'Jour 1'!$E$5,IF(W86=2,'Jour 2'!$E$5,IF(W86=3,'Jour 3'!$E$5,IF(W86=4,'Jour 4'!$E$5,IF(W86=5,'Jour 5'!$E$5,IF(W86=6,'Jour 6'!$E$5,IF(W86=7,'Jour 7'!$E$5,IF(W86=8,'Jour 8'!$E$5,IF(W86=9,'Jour 9'!$E$5,"")))))))))</f>
        <v>0</v>
      </c>
      <c r="V92" s="37">
        <f ca="1">IF(W86=1,'Jour 1'!$F$5,IF(W86=2,'Jour 2'!$F$5,IF(W86=3,'Jour 3'!$F$5,IF(W86=4,'Jour 4'!$F$5,IF(W86=5,'Jour 5'!$F$5,IF(W86=6,'Jour 6'!$F$5,IF(W86=7,'Jour 7'!$F$5,IF(W86=8,'Jour 8'!$F$5,IF(W86=9,'Jour 9'!$F$5,"")))))))))</f>
        <v>0</v>
      </c>
      <c r="W92" s="38">
        <f ca="1">IF(W86=1,'Jour 1'!$G$5,IF(W86=2,'Jour 2'!$G$5,IF(W86=3,'Jour 3'!$G$5,IF(W86=4,'Jour 4'!$G$5,IF(W86=5,'Jour 5'!$G$5,IF(W86=6,'Jour 6'!$G$5,IF(W86=7,'Jour 7'!$G$5,IF(W86=8,'Jour 8'!$G$5,IF(W86=9,'Jour 9'!$G$5,"")))))))))</f>
        <v>0</v>
      </c>
      <c r="Y92" s="104" t="s">
        <v>41</v>
      </c>
      <c r="Z92" s="37" t="str">
        <f ca="1">IF(AE86=1,'Jour 1'!$B$5,IF(AE86=2,'Jour 2'!$B$5,IF(AE86=3,'Jour 3'!$B$5,IF(AE86=4,'Jour 4'!$B$5,IF(AE86=5,'Jour 5'!$B$5,IF(AE86=6,'Jour 6'!$B$5,IF(AE86=7,'Jour 7'!$B$5,IF(AE86=8,'Jour 8'!$B$5,IF(AE86=9,'Jour 9'!$B$5,"")))))))))</f>
        <v>SC. Env IV Gr:02</v>
      </c>
      <c r="AA92" s="37" t="str">
        <f ca="1">IF(AE86=1,'Jour 1'!$C$5,IF(AE86=2,'Jour 2'!$C$5,IF(AE86=3,'Jour 3'!$C$5,IF(AE86=4,'Jour 4'!$C$5,IF(AE86=5,'Jour 5'!$C$5,IF(AE86=6,'Jour 6'!$C$5,IF(AE86=7,'Jour 7'!$C$5,IF(AE86=8,'Jour 8'!$C$5,IF(AE86=9,'Jour 9'!$C$5,"")))))))))</f>
        <v>Physique   gr: 01</v>
      </c>
      <c r="AB92" s="37" t="str">
        <f ca="1">IF(AE86=1,'Jour 1'!$D$5,IF(AE86=2,'Jour 2'!$D$5,IF(AE86=3,'Jour 3'!$D$5,IF(AE86=4,'Jour 4'!$D$5,IF(AE86=5,'Jour 5'!$D$5,IF(AE86=6,'Jour 6'!$D$5,IF(AE86=7,'Jour 7'!$D$5,IF(AE86=8,'Jour 8'!$D$5,IF(AE86=9,'Jour 9'!$D$5,"")))))))))</f>
        <v>Sc. Techno I Gr:13</v>
      </c>
      <c r="AC92" s="37">
        <f ca="1">IF(AE86=1,'Jour 1'!$E$5,IF(AE86=2,'Jour 2'!$E$5,IF(AE86=3,'Jour 3'!$E$5,IF(AE86=4,'Jour 4'!$E$5,IF(AE86=5,'Jour 5'!$E$5,IF(AE86=6,'Jour 6'!$E$5,IF(AE86=7,'Jour 7'!$E$5,IF(AE86=8,'Jour 8'!$E$5,IF(AE86=9,'Jour 9'!$E$5,"")))))))))</f>
        <v>0</v>
      </c>
      <c r="AD92" s="37">
        <f ca="1">IF(AE86=1,'Jour 1'!$F$5,IF(AE86=2,'Jour 2'!$F$5,IF(AE86=3,'Jour 3'!$F$5,IF(AE86=4,'Jour 4'!$F$5,IF(AE86=5,'Jour 5'!$F$5,IF(AE86=6,'Jour 6'!$F$5,IF(AE86=7,'Jour 7'!$F$5,IF(AE86=8,'Jour 8'!$F$5,IF(AE86=9,'Jour 9'!$F$5,"")))))))))</f>
        <v>0</v>
      </c>
      <c r="AE92" s="38">
        <f ca="1">IF(AE86=1,'Jour 1'!$G$5,IF(AE86=2,'Jour 2'!$G$5,IF(AE86=3,'Jour 3'!$G$5,IF(AE86=4,'Jour 4'!$G$5,IF(AE86=5,'Jour 5'!$G$5,IF(AE86=6,'Jour 6'!$G$5,IF(AE86=7,'Jour 7'!$G$5,IF(AE86=8,'Jour 8'!$G$5,IF(AE86=9,'Jour 9'!$G$5,"")))))))))</f>
        <v>0</v>
      </c>
      <c r="AG92" s="104" t="s">
        <v>41</v>
      </c>
      <c r="AH92" s="37" t="str">
        <f ca="1">IF(AM86=1,'Jour 1'!$B$5,IF(AM86=2,'Jour 2'!$B$5,IF(AM86=3,'Jour 3'!$B$5,IF(AM86=4,'Jour 4'!$B$5,IF(AM86=5,'Jour 5'!$B$5,IF(AM86=6,'Jour 6'!$B$5,IF(AM86=7,'Jour 7'!$B$5,IF(AM86=8,'Jour 8'!$B$5,IF(AM86=9,'Jour 9'!$B$5,"")))))))))</f>
        <v>SC. Techno IV Gr: 15</v>
      </c>
      <c r="AI92" s="37" t="str">
        <f ca="1">IF(AM86=1,'Jour 1'!$C$5,IF(AM86=2,'Jour 2'!$C$5,IF(AM86=3,'Jour 3'!$C$5,IF(AM86=4,'Jour 4'!$C$5,IF(AM86=5,'Jour 5'!$C$5,IF(AM86=6,'Jour 6'!$C$5,IF(AM86=7,'Jour 7'!$C$5,IF(AM86=8,'Jour 8'!$C$5,IF(AM86=9,'Jour 9'!$C$5,"")))))))))</f>
        <v>Sc.Techno III Gr: 14</v>
      </c>
      <c r="AJ92" s="37" t="str">
        <f ca="1">IF(AM86=1,'Jour 1'!$D$5,IF(AM86=2,'Jour 2'!$D$5,IF(AM86=3,'Jour 3'!$D$5,IF(AM86=4,'Jour 4'!$D$5,IF(AM86=5,'Jour 5'!$D$5,IF(AM86=6,'Jour 6'!$D$5,IF(AM86=7,'Jour 7'!$D$5,IF(AM86=8,'Jour 8'!$D$5,IF(AM86=9,'Jour 9'!$D$5,"")))))))))</f>
        <v>Sc. Techno I Gr:14</v>
      </c>
      <c r="AK92" s="37">
        <f ca="1">IF(AM86=1,'Jour 1'!$E$5,IF(AM86=2,'Jour 2'!$E$5,IF(AM86=3,'Jour 3'!$E$5,IF(AM86=4,'Jour 4'!$E$5,IF(AM86=5,'Jour 5'!$E$5,IF(AM86=6,'Jour 6'!$E$5,IF(AM86=7,'Jour 7'!$E$5,IF(AM86=8,'Jour 8'!$E$5,IF(AM86=9,'Jour 9'!$E$5,"")))))))))</f>
        <v>0</v>
      </c>
      <c r="AL92" s="37">
        <f ca="1">IF(AM86=1,'Jour 1'!$F$5,IF(AM86=2,'Jour 2'!$F$5,IF(AM86=3,'Jour 3'!$F$5,IF(AM86=4,'Jour 4'!$F$5,IF(AM86=5,'Jour 5'!$F$5,IF(AM86=6,'Jour 6'!$F$5,IF(AM86=7,'Jour 7'!$F$5,IF(AM86=8,'Jour 8'!$F$5,IF(AM86=9,'Jour 9'!$F$5,"")))))))))</f>
        <v>0</v>
      </c>
      <c r="AM92" s="38">
        <f ca="1">IF(AM86=1,'Jour 1'!$G$5,IF(AM86=2,'Jour 2'!$G$5,IF(AM86=3,'Jour 3'!$G$5,IF(AM86=4,'Jour 4'!$G$5,IF(AM86=5,'Jour 5'!$G$5,IF(AM86=6,'Jour 6'!$G$5,IF(AM86=7,'Jour 7'!$G$5,IF(AM86=8,'Jour 8'!$G$5,IF(AM86=9,'Jour 9'!$G$5,"")))))))))</f>
        <v>0</v>
      </c>
      <c r="AP92" s="113"/>
    </row>
    <row r="93" spans="1:48" ht="107.85" customHeight="1" x14ac:dyDescent="0.25">
      <c r="A93" s="105"/>
      <c r="B93" s="39"/>
      <c r="C93" s="39"/>
      <c r="D93" s="39"/>
      <c r="E93" s="39"/>
      <c r="F93" s="39"/>
      <c r="G93" s="40"/>
      <c r="H93" s="84"/>
      <c r="I93" s="105"/>
      <c r="J93" s="39"/>
      <c r="K93" s="39"/>
      <c r="L93" s="39"/>
      <c r="M93" s="39"/>
      <c r="N93" s="39"/>
      <c r="O93" s="40"/>
      <c r="P93" s="84"/>
      <c r="Q93" s="105"/>
      <c r="R93" s="39"/>
      <c r="S93" s="39"/>
      <c r="T93" s="39"/>
      <c r="U93" s="39"/>
      <c r="V93" s="39"/>
      <c r="W93" s="40"/>
      <c r="X93" s="84"/>
      <c r="Y93" s="105"/>
      <c r="Z93" s="39"/>
      <c r="AA93" s="39"/>
      <c r="AB93" s="39"/>
      <c r="AC93" s="39"/>
      <c r="AD93" s="39"/>
      <c r="AE93" s="40"/>
      <c r="AF93" s="84"/>
      <c r="AG93" s="105"/>
      <c r="AH93" s="39"/>
      <c r="AI93" s="39"/>
      <c r="AJ93" s="39"/>
      <c r="AK93" s="39"/>
      <c r="AL93" s="39"/>
      <c r="AM93" s="40"/>
      <c r="AN93" s="84"/>
      <c r="AO93" s="84"/>
      <c r="AP93" s="113"/>
    </row>
    <row r="94" spans="1:48" ht="32.25" customHeight="1" x14ac:dyDescent="0.25">
      <c r="A94" s="87" t="s">
        <v>42</v>
      </c>
      <c r="B94" s="39"/>
      <c r="C94" s="39"/>
      <c r="D94" s="39"/>
      <c r="E94" s="39"/>
      <c r="F94" s="39"/>
      <c r="G94" s="40"/>
      <c r="H94" s="84"/>
      <c r="I94" s="87" t="s">
        <v>42</v>
      </c>
      <c r="J94" s="39"/>
      <c r="K94" s="39"/>
      <c r="L94" s="39"/>
      <c r="M94" s="39"/>
      <c r="N94" s="39"/>
      <c r="O94" s="40"/>
      <c r="P94" s="84"/>
      <c r="Q94" s="87" t="s">
        <v>42</v>
      </c>
      <c r="R94" s="39"/>
      <c r="S94" s="39"/>
      <c r="T94" s="39"/>
      <c r="U94" s="39"/>
      <c r="V94" s="39"/>
      <c r="W94" s="40"/>
      <c r="X94" s="84"/>
      <c r="Y94" s="87" t="s">
        <v>42</v>
      </c>
      <c r="Z94" s="39"/>
      <c r="AA94" s="39"/>
      <c r="AB94" s="39"/>
      <c r="AC94" s="39"/>
      <c r="AD94" s="39"/>
      <c r="AE94" s="40"/>
      <c r="AF94" s="84"/>
      <c r="AG94" s="87" t="s">
        <v>42</v>
      </c>
      <c r="AH94" s="39"/>
      <c r="AI94" s="39"/>
      <c r="AJ94" s="39"/>
      <c r="AK94" s="39"/>
      <c r="AL94" s="39"/>
      <c r="AM94" s="40"/>
      <c r="AN94" s="84"/>
      <c r="AO94" s="84"/>
      <c r="AP94" s="113"/>
    </row>
    <row r="95" spans="1:48" ht="32.25" customHeight="1" x14ac:dyDescent="0.25">
      <c r="A95" s="104" t="s">
        <v>43</v>
      </c>
      <c r="B95" s="37" t="str">
        <f ca="1">IF(G86=1,'Jour 1'!$B$8,IF(G86=2,'Jour 2'!$B$8,IF(G86=3,'Jour 3'!$B$8,IF(G86=4,'Jour 4'!$B$8,IF(G86=5,'Jour 5'!$B$8,IF(G86=6,'Jour 6'!$B$8,IF(G86=7,'Jour 7'!$B$8,IF(G86=8,'Jour 8'!$B$8,IF(G86=9,'Jour 9'!$B$8,"")))))))))</f>
        <v/>
      </c>
      <c r="C95" s="37" t="str">
        <f ca="1">IF(G86=1,'Jour 1'!$C$8,IF(G86=2,'Jour 2'!$C$8,IF(G86=3,'Jour 3'!$C$8,IF(G86=4,'Jour 4'!$C$8,IF(G86=5,'Jour 5'!$C$8,IF(G86=6,'Jour 6'!$C$8,IF(G86=7,'Jour 7'!$C$8,IF(G86=8,'Jour 8'!$C$8,IF(G86=9,'Jour 9'!$C$8,"")))))))))</f>
        <v/>
      </c>
      <c r="D95" s="37" t="str">
        <f ca="1">IF(G86=1,'Jour 1'!$D$8,IF(G86=2,'Jour 2'!$D$8,IF(G86=3,'Jour 3'!$D$8,IF(G86=4,'Jour 4'!$D$8,IF(G86=5,'Jour 5'!$D$8,IF(G86=6,'Jour 6'!$D$8,IF(G86=7,'Jour 7'!$D$8,IF(G86=8,'Jour 8'!$D$8,IF(G86=9,'Jour 9'!$D$8,"")))))))))</f>
        <v/>
      </c>
      <c r="E95" s="37" t="str">
        <f ca="1">IF(G86=1,'Jour 1'!$E$8,IF(G86=2,'Jour 2'!$E$8,IF(G86=3,'Jour 3'!$E$8,IF(G86=4,'Jour 4'!$E$8,IF(G86=5,'Jour 5'!$E$8,IF(G86=6,'Jour 6'!$E$8,IF(G86=7,'Jour 7'!$E$8,IF(G86=8,'Jour 8'!$E$8,IF(G86=9,'Jour 9'!$E$8,"")))))))))</f>
        <v/>
      </c>
      <c r="F95" s="37" t="str">
        <f ca="1">IF(G86=1,'Jour 1'!$F$8,IF(G86=2,'Jour 2'!$F$8,IF(G86=3,'Jour 3'!$F$8,IF(G86=4,'Jour 4'!$F$8,IF(G86=5,'Jour 5'!$F$8,IF(G86=6,'Jour 6'!$F$8,IF(G86=7,'Jour 7'!$F$8,IF(G86=8,'Jour 8'!$F$8,IF(G86=9,'Jour 9'!$F$8,"")))))))))</f>
        <v/>
      </c>
      <c r="G95" s="38" t="str">
        <f ca="1">IF(G86=1,'Jour 1'!$G$8,IF(G86=2,'Jour 2'!$G$8,IF(G86=3,'Jour 3'!$G$8,IF(G86=4,'Jour 4'!$G$8,IF(G86=5,'Jour 5'!$G$8,IF(G86=6,'Jour 6'!$G$8,IF(G86=7,'Jour 7'!$G$8,IF(G86=8,'Jour 8'!$G$8,IF(G86=9,'Jour 9'!$G$8,"")))))))))</f>
        <v/>
      </c>
      <c r="I95" s="104" t="s">
        <v>43</v>
      </c>
      <c r="J95" s="37" t="str">
        <f ca="1">IF(O86=1,'Jour 1'!$B$8,IF(O86=2,'Jour 2'!$B$8,IF(O86=3,'Jour 3'!$B$8,IF(O86=4,'Jour 4'!$B$8,IF(O86=5,'Jour 5'!$B$8,IF(O86=6,'Jour 6'!$B$8,IF(O86=7,'Jour 7'!$B$8,IF(O86=8,'Jour 8'!$B$8,IF(O86=9,'Jour 9'!$B$8,"")))))))))</f>
        <v>Sc. Techno II Gr:11</v>
      </c>
      <c r="K95" s="37" t="str">
        <f ca="1">IF(O86=1,'Jour 1'!$C$8,IF(O86=2,'Jour 2'!$C$8,IF(O86=3,'Jour 3'!$C$8,IF(O86=4,'Jour 4'!$C$8,IF(O86=5,'Jour 5'!$C$8,IF(O86=6,'Jour 6'!$C$8,IF(O86=7,'Jour 7'!$C$8,IF(O86=8,'Jour 8'!$C$8,IF(O86=9,'Jour 9'!$C$8,"")))))))))</f>
        <v>Sc.Techno III Gr: 12</v>
      </c>
      <c r="L95" s="37" t="str">
        <f ca="1">IF(O86=1,'Jour 1'!$D$8,IF(O86=2,'Jour 2'!$D$8,IF(O86=3,'Jour 3'!$D$8,IF(O86=4,'Jour 4'!$D$8,IF(O86=5,'Jour 5'!$D$8,IF(O86=6,'Jour 6'!$D$8,IF(O86=7,'Jour 7'!$D$8,IF(O86=8,'Jour 8'!$D$8,IF(O86=9,'Jour 9'!$D$8,"")))))))))</f>
        <v>Sc. Techno I Gr:12</v>
      </c>
      <c r="M95" s="37">
        <f ca="1">IF(O86=1,'Jour 1'!$E$8,IF(O86=2,'Jour 2'!$E$8,IF(O86=3,'Jour 3'!$E$8,IF(O86=4,'Jour 4'!$E$8,IF(O86=5,'Jour 5'!$E$8,IF(O86=6,'Jour 6'!$E$8,IF(O86=7,'Jour 7'!$E$8,IF(O86=8,'Jour 8'!$E$8,IF(O86=9,'Jour 9'!$E$8,"")))))))))</f>
        <v>0</v>
      </c>
      <c r="N95" s="37">
        <f ca="1">IF(O86=1,'Jour 1'!$F$8,IF(O86=2,'Jour 2'!$F$8,IF(O86=3,'Jour 3'!$F$8,IF(O86=4,'Jour 4'!$F$8,IF(O86=5,'Jour 5'!$F$8,IF(O86=6,'Jour 6'!$F$8,IF(O86=7,'Jour 7'!$F$8,IF(O86=8,'Jour 8'!$F$8,IF(O86=9,'Jour 9'!$F$8,"")))))))))</f>
        <v>0</v>
      </c>
      <c r="O95" s="38">
        <f ca="1">IF(O86=1,'Jour 1'!$G$8,IF(O86=2,'Jour 2'!$G$8,IF(O86=3,'Jour 3'!$G$8,IF(O86=4,'Jour 4'!$G$8,IF(O86=5,'Jour 5'!$G$8,IF(O86=6,'Jour 6'!$G$8,IF(O86=7,'Jour 7'!$G$8,IF(O86=8,'Jour 8'!$G$8,IF(O86=9,'Jour 9'!$G$8,"")))))))))</f>
        <v>0</v>
      </c>
      <c r="Q95" s="104" t="s">
        <v>43</v>
      </c>
      <c r="R95" s="37">
        <f ca="1">IF(W86=1,'Jour 1'!$B$8,IF(W86=2,'Jour 2'!$B$8,IF(W86=3,'Jour 3'!$B$8,IF(W86=4,'Jour 4'!$B$8,IF(W86=5,'Jour 5'!$B$8,IF(W86=6,'Jour 6'!$B$8,IF(W86=7,'Jour 7'!$B$8,IF(W86=8,'Jour 8'!$B$8,IF(W86=9,'Jour 9'!$B$8,"")))))))))</f>
        <v>0</v>
      </c>
      <c r="S95" s="37" t="str">
        <f ca="1">IF(W86=1,'Jour 1'!$C$8,IF(W86=2,'Jour 2'!$C$8,IF(W86=3,'Jour 3'!$C$8,IF(W86=4,'Jour 4'!$C$8,IF(W86=5,'Jour 5'!$C$8,IF(W86=6,'Jour 6'!$C$8,IF(W86=7,'Jour 7'!$C$8,IF(W86=8,'Jour 8'!$C$8,IF(W86=9,'Jour 9'!$C$8,"")))))))))</f>
        <v>Sc.Techno III Gr: 12</v>
      </c>
      <c r="T95" s="37" t="str">
        <f ca="1">IF(W86=1,'Jour 1'!$D$8,IF(W86=2,'Jour 2'!$D$8,IF(W86=3,'Jour 3'!$D$8,IF(W86=4,'Jour 4'!$D$8,IF(W86=5,'Jour 5'!$D$8,IF(W86=6,'Jour 6'!$D$8,IF(W86=7,'Jour 7'!$D$8,IF(W86=8,'Jour 8'!$D$8,IF(W86=9,'Jour 9'!$D$8,"")))))))))</f>
        <v>Sc. Techno II Gr:17</v>
      </c>
      <c r="U95" s="37">
        <f ca="1">IF(W86=1,'Jour 1'!$E$8,IF(W86=2,'Jour 2'!$E$8,IF(W86=3,'Jour 3'!$E$8,IF(W86=4,'Jour 4'!$E$8,IF(W86=5,'Jour 5'!$E$8,IF(W86=6,'Jour 6'!$E$8,IF(W86=7,'Jour 7'!$E$8,IF(W86=8,'Jour 8'!$E$8,IF(W86=9,'Jour 9'!$E$8,"")))))))))</f>
        <v>0</v>
      </c>
      <c r="V95" s="37">
        <f ca="1">IF(W86=1,'Jour 1'!$F$8,IF(W86=2,'Jour 2'!$F$8,IF(W86=3,'Jour 3'!$F$8,IF(W86=4,'Jour 4'!$F$8,IF(W86=5,'Jour 5'!$F$8,IF(W86=6,'Jour 6'!$F$8,IF(W86=7,'Jour 7'!$F$8,IF(W86=8,'Jour 8'!$F$8,IF(W86=9,'Jour 9'!$F$8,"")))))))))</f>
        <v>0</v>
      </c>
      <c r="W95" s="38">
        <f ca="1">IF(W86=1,'Jour 1'!$G$8,IF(W86=2,'Jour 2'!$G$8,IF(W86=3,'Jour 3'!$G$8,IF(W86=4,'Jour 4'!$G$8,IF(W86=5,'Jour 5'!$G$8,IF(W86=6,'Jour 6'!$G$8,IF(W86=7,'Jour 7'!$G$8,IF(W86=8,'Jour 8'!$G$8,IF(W86=9,'Jour 9'!$G$8,"")))))))))</f>
        <v>0</v>
      </c>
      <c r="Y95" s="104" t="s">
        <v>43</v>
      </c>
      <c r="Z95" s="37" t="str">
        <f ca="1">IF(AE86=1,'Jour 1'!$B$8,IF(AE86=2,'Jour 2'!$B$8,IF(AE86=3,'Jour 3'!$B$8,IF(AE86=4,'Jour 4'!$B$8,IF(AE86=5,'Jour 5'!$B$8,IF(AE86=6,'Jour 6'!$B$8,IF(AE86=7,'Jour 7'!$B$8,IF(AE86=8,'Jour 8'!$B$8,IF(AE86=9,'Jour 9'!$B$8,"")))))))))</f>
        <v>SC. Techno IV Gr: 11</v>
      </c>
      <c r="AA95" s="37" t="str">
        <f ca="1">IF(AE86=1,'Jour 1'!$C$8,IF(AE86=2,'Jour 2'!$C$8,IF(AE86=3,'Jour 3'!$C$8,IF(AE86=4,'Jour 4'!$C$8,IF(AE86=5,'Jour 5'!$C$8,IF(AE86=6,'Jour 6'!$C$8,IF(AE86=7,'Jour 7'!$C$8,IF(AE86=8,'Jour 8'!$C$8,IF(AE86=9,'Jour 9'!$C$8,"")))))))))</f>
        <v>Sc.Techno III Gr: 13</v>
      </c>
      <c r="AB95" s="37" t="str">
        <f ca="1">IF(AE86=1,'Jour 1'!$D$8,IF(AE86=2,'Jour 2'!$D$8,IF(AE86=3,'Jour 3'!$D$8,IF(AE86=4,'Jour 4'!$D$8,IF(AE86=5,'Jour 5'!$D$8,IF(AE86=6,'Jour 6'!$D$8,IF(AE86=7,'Jour 7'!$D$8,IF(AE86=8,'Jour 8'!$D$8,IF(AE86=9,'Jour 9'!$D$8,"")))))))))</f>
        <v>Sc. Techno I Gr:16</v>
      </c>
      <c r="AC95" s="37">
        <f ca="1">IF(AE86=1,'Jour 1'!$E$8,IF(AE86=2,'Jour 2'!$E$8,IF(AE86=3,'Jour 3'!$E$8,IF(AE86=4,'Jour 4'!$E$8,IF(AE86=5,'Jour 5'!$E$8,IF(AE86=6,'Jour 6'!$E$8,IF(AE86=7,'Jour 7'!$E$8,IF(AE86=8,'Jour 8'!$E$8,IF(AE86=9,'Jour 9'!$E$8,"")))))))))</f>
        <v>0</v>
      </c>
      <c r="AD95" s="37">
        <f ca="1">IF(AE86=1,'Jour 1'!$F$8,IF(AE86=2,'Jour 2'!$F$8,IF(AE86=3,'Jour 3'!$F$8,IF(AE86=4,'Jour 4'!$F$8,IF(AE86=5,'Jour 5'!$F$8,IF(AE86=6,'Jour 6'!$F$8,IF(AE86=7,'Jour 7'!$F$8,IF(AE86=8,'Jour 8'!$F$8,IF(AE86=9,'Jour 9'!$F$8,"")))))))))</f>
        <v>0</v>
      </c>
      <c r="AE95" s="38">
        <f ca="1">IF(AE86=1,'Jour 1'!$G$8,IF(AE86=2,'Jour 2'!$G$8,IF(AE86=3,'Jour 3'!$G$8,IF(AE86=4,'Jour 4'!$G$8,IF(AE86=5,'Jour 5'!$G$8,IF(AE86=6,'Jour 6'!$G$8,IF(AE86=7,'Jour 7'!$G$8,IF(AE86=8,'Jour 8'!$G$8,IF(AE86=9,'Jour 9'!$G$8,"")))))))))</f>
        <v>0</v>
      </c>
      <c r="AG95" s="104" t="s">
        <v>43</v>
      </c>
      <c r="AH95" s="37" t="str">
        <f ca="1">IF(AM86=1,'Jour 1'!$B$8,IF(AM86=2,'Jour 2'!$B$8,IF(AM86=3,'Jour 3'!$B$8,IF(AM86=4,'Jour 4'!$B$8,IF(AM86=5,'Jour 5'!$B$8,IF(AM86=6,'Jour 6'!$B$8,IF(AM86=7,'Jour 7'!$B$8,IF(AM86=8,'Jour 8'!$B$8,IF(AM86=9,'Jour 9'!$B$8,"")))))))))</f>
        <v>SC. Env IV Gr:01</v>
      </c>
      <c r="AI95" s="37" t="str">
        <f ca="1">IF(AM86=1,'Jour 1'!$C$8,IF(AM86=2,'Jour 2'!$C$8,IF(AM86=3,'Jour 3'!$C$8,IF(AM86=4,'Jour 4'!$C$8,IF(AM86=5,'Jour 5'!$C$8,IF(AM86=6,'Jour 6'!$C$8,IF(AM86=7,'Jour 7'!$C$8,IF(AM86=8,'Jour 8'!$C$8,IF(AM86=9,'Jour 9'!$C$8,"")))))))))</f>
        <v>Sc. Techno II Gr:13</v>
      </c>
      <c r="AJ95" s="37" t="str">
        <f ca="1">IF(AM86=1,'Jour 1'!$D$8,IF(AM86=2,'Jour 2'!$D$8,IF(AM86=3,'Jour 3'!$D$8,IF(AM86=4,'Jour 4'!$D$8,IF(AM86=5,'Jour 5'!$D$8,IF(AM86=6,'Jour 6'!$D$8,IF(AM86=7,'Jour 7'!$D$8,IF(AM86=8,'Jour 8'!$D$8,IF(AM86=9,'Jour 9'!$D$8,"")))))))))</f>
        <v>Sc. Techno I Gr:18</v>
      </c>
      <c r="AK95" s="37">
        <f ca="1">IF(AM86=1,'Jour 1'!$E$8,IF(AM86=2,'Jour 2'!$E$8,IF(AM86=3,'Jour 3'!$E$8,IF(AM86=4,'Jour 4'!$E$8,IF(AM86=5,'Jour 5'!$E$8,IF(AM86=6,'Jour 6'!$E$8,IF(AM86=7,'Jour 7'!$E$8,IF(AM86=8,'Jour 8'!$E$8,IF(AM86=9,'Jour 9'!$E$8,"")))))))))</f>
        <v>0</v>
      </c>
      <c r="AL95" s="37">
        <f ca="1">IF(AM86=1,'Jour 1'!$F$8,IF(AM86=2,'Jour 2'!$F$8,IF(AM86=3,'Jour 3'!$F$8,IF(AM86=4,'Jour 4'!$F$8,IF(AM86=5,'Jour 5'!$F$8,IF(AM86=6,'Jour 6'!$F$8,IF(AM86=7,'Jour 7'!$F$8,IF(AM86=8,'Jour 8'!$F$8,IF(AM86=9,'Jour 9'!$F$8,"")))))))))</f>
        <v>0</v>
      </c>
      <c r="AM95" s="38">
        <f ca="1">IF(AM86=1,'Jour 1'!$G$8,IF(AM86=2,'Jour 2'!$G$8,IF(AM86=3,'Jour 3'!$G$8,IF(AM86=4,'Jour 4'!$G$8,IF(AM86=5,'Jour 5'!$G$8,IF(AM86=6,'Jour 6'!$G$8,IF(AM86=7,'Jour 7'!$G$8,IF(AM86=8,'Jour 8'!$G$8,IF(AM86=9,'Jour 9'!$G$8,"")))))))))</f>
        <v>0</v>
      </c>
      <c r="AP95" s="113"/>
    </row>
    <row r="96" spans="1:48" ht="107.85" customHeight="1" x14ac:dyDescent="0.25">
      <c r="A96" s="105"/>
      <c r="B96" s="39"/>
      <c r="C96" s="39"/>
      <c r="D96" s="39"/>
      <c r="E96" s="39"/>
      <c r="F96" s="39"/>
      <c r="G96" s="40"/>
      <c r="H96" s="84"/>
      <c r="I96" s="105"/>
      <c r="J96" s="39"/>
      <c r="K96" s="39"/>
      <c r="L96" s="39"/>
      <c r="M96" s="39"/>
      <c r="N96" s="39"/>
      <c r="O96" s="40"/>
      <c r="P96" s="84"/>
      <c r="Q96" s="105"/>
      <c r="R96" s="39"/>
      <c r="S96" s="39"/>
      <c r="T96" s="39"/>
      <c r="U96" s="39"/>
      <c r="V96" s="39"/>
      <c r="W96" s="40"/>
      <c r="X96" s="84"/>
      <c r="Y96" s="105"/>
      <c r="Z96" s="39"/>
      <c r="AA96" s="39"/>
      <c r="AB96" s="39"/>
      <c r="AC96" s="39"/>
      <c r="AD96" s="39"/>
      <c r="AE96" s="40"/>
      <c r="AF96" s="84"/>
      <c r="AG96" s="105"/>
      <c r="AH96" s="39"/>
      <c r="AI96" s="39"/>
      <c r="AJ96" s="39"/>
      <c r="AK96" s="39"/>
      <c r="AL96" s="39"/>
      <c r="AM96" s="40"/>
      <c r="AN96" s="84"/>
      <c r="AO96" s="84"/>
      <c r="AP96" s="113"/>
    </row>
    <row r="97" spans="1:48" ht="32.25" customHeight="1" x14ac:dyDescent="0.25">
      <c r="A97" s="104" t="s">
        <v>44</v>
      </c>
      <c r="B97" s="37" t="str">
        <f ca="1">IF(G86=1,'Jour 1'!$B$10,IF(G86=2,'Jour 2'!$B$10,IF(G86=3,'Jour 3'!$B$10,IF(G86=4,'Jour 4'!$B$10,IF(G86=5,'Jour 5'!$B$10,IF(G86=6,'Jour 6'!$B$10,IF(G86=7,'Jour 7'!$B$10,IF(G86=8,'Jour 8'!$B$10,IF(G86=9,'Jour 9'!$B$10,"")))))))))</f>
        <v/>
      </c>
      <c r="C97" s="37" t="str">
        <f ca="1">IF(G86=1,'Jour 1'!$C$10,IF(G86=2,'Jour 2'!$C$10,IF(G86=3,'Jour 3'!$C$10,IF(G86=4,'Jour 4'!$C$10,IF(G86=5,'Jour 5'!$C$10,IF(G86=6,'Jour 6'!$C$10,IF(G86=7,'Jour 7'!$C$10,IF(G86=8,'Jour 8'!$C$10,IF(G86=9,'Jour 9'!$C$10,"")))))))))</f>
        <v/>
      </c>
      <c r="D97" s="37" t="str">
        <f ca="1">IF(G86=1,'Jour 1'!$D$10,IF(G86=2,'Jour 2'!$D$10,IF(G86=3,'Jour 3'!$D$10,IF(G86=4,'Jour 4'!$D$10,IF(G86=5,'Jour 5'!$D$10,IF(G86=6,'Jour 6'!$D$10,IF(G86=7,'Jour 7'!$D$10,IF(G86=8,'Jour 8'!$D$10,IF(G86=9,'Jour 9'!$D$10,"")))))))))</f>
        <v/>
      </c>
      <c r="E97" s="37" t="str">
        <f ca="1">IF(G86=1,'Jour 1'!$E$10,IF(G86=2,'Jour 2'!$E$10,IF(G86=3,'Jour 3'!$E$10,IF(G86=4,'Jour 4'!$E$10,IF(G86=5,'Jour 5'!$E$10,IF(G86=6,'Jour 6'!$E$10,IF(G86=7,'Jour 7'!$E$10,IF(G86=8,'Jour 8'!$E$10,IF(G86=9,'Jour 9'!$E$10,"")))))))))</f>
        <v/>
      </c>
      <c r="F97" s="37" t="str">
        <f ca="1">IF(G86=1,'Jour 1'!$F$10,IF(G86=2,'Jour 2'!$F$10,IF(G86=3,'Jour 3'!$F$10,IF(G86=4,'Jour 4'!$F$10,IF(G86=5,'Jour 5'!$F$10,IF(G86=6,'Jour 6'!$F$10,IF(G86=7,'Jour 7'!$F$10,IF(G86=8,'Jour 8'!$F$10,IF(G86=9,'Jour 9'!$F$10,"")))))))))</f>
        <v/>
      </c>
      <c r="G97" s="38" t="str">
        <f ca="1">IF(G86=1,'Jour 1'!$G$10,IF(G86=2,'Jour 2'!$G$10,IF(G86=3,'Jour 3'!$G$10,IF(G86=4,'Jour 4'!$G$10,IF(G86=5,'Jour 5'!$G$10,IF(G86=6,'Jour 6'!$G$10,IF(G86=7,'Jour 7'!$G$10,IF(G86=8,'Jour 8'!$G$10,IF(G86=9,'Jour 9'!$G$10,"")))))))))</f>
        <v/>
      </c>
      <c r="I97" s="104" t="s">
        <v>44</v>
      </c>
      <c r="J97" s="37" t="str">
        <f ca="1">IF(O86=1,'Jour 1'!$B$10,IF(O86=2,'Jour 2'!$B$10,IF(O86=3,'Jour 3'!$B$10,IF(O86=4,'Jour 4'!$B$10,IF(O86=5,'Jour 5'!$B$10,IF(O86=6,'Jour 6'!$B$10,IF(O86=7,'Jour 7'!$B$10,IF(O86=8,'Jour 8'!$B$10,IF(O86=9,'Jour 9'!$B$10,"")))))))))</f>
        <v>SC. Techno IV Gr: 13</v>
      </c>
      <c r="K97" s="37" t="str">
        <f ca="1">IF(O86=1,'Jour 1'!$C$10,IF(O86=2,'Jour 2'!$C$10,IF(O86=3,'Jour 3'!$C$10,IF(O86=4,'Jour 4'!$C$10,IF(O86=5,'Jour 5'!$C$10,IF(O86=6,'Jour 6'!$C$10,IF(O86=7,'Jour 7'!$C$10,IF(O86=8,'Jour 8'!$C$10,IF(O86=9,'Jour 9'!$C$10,"")))))))))</f>
        <v>Sc.Techno III Gr: 11</v>
      </c>
      <c r="L97" s="37" t="str">
        <f ca="1">IF(O86=1,'Jour 1'!$D$10,IF(O86=2,'Jour 2'!$D$10,IF(O86=3,'Jour 3'!$D$10,IF(O86=4,'Jour 4'!$D$10,IF(O86=5,'Jour 5'!$D$10,IF(O86=6,'Jour 6'!$D$10,IF(O86=7,'Jour 7'!$D$10,IF(O86=8,'Jour 8'!$D$10,IF(O86=9,'Jour 9'!$D$10,"")))))))))</f>
        <v>Sc. Techno II Gr:12</v>
      </c>
      <c r="M97" s="37">
        <f ca="1">IF(O86=1,'Jour 1'!$E$10,IF(O86=2,'Jour 2'!$E$10,IF(O86=3,'Jour 3'!$E$10,IF(O86=4,'Jour 4'!$E$10,IF(O86=5,'Jour 5'!$E$10,IF(O86=6,'Jour 6'!$E$10,IF(O86=7,'Jour 7'!$E$10,IF(O86=8,'Jour 8'!$E$10,IF(O86=9,'Jour 9'!$E$10,"")))))))))</f>
        <v>0</v>
      </c>
      <c r="N97" s="37">
        <f ca="1">IF(O86=1,'Jour 1'!$F$10,IF(O86=2,'Jour 2'!$F$10,IF(O86=3,'Jour 3'!$F$10,IF(O86=4,'Jour 4'!$F$10,IF(O86=5,'Jour 5'!$F$10,IF(O86=6,'Jour 6'!$F$10,IF(O86=7,'Jour 7'!$F$10,IF(O86=8,'Jour 8'!$F$10,IF(O86=9,'Jour 9'!$F$10,"")))))))))</f>
        <v>0</v>
      </c>
      <c r="O97" s="38">
        <f ca="1">IF(O86=1,'Jour 1'!$G$10,IF(O86=2,'Jour 2'!$G$10,IF(O86=3,'Jour 3'!$G$10,IF(O86=4,'Jour 4'!$G$10,IF(O86=5,'Jour 5'!$G$10,IF(O86=6,'Jour 6'!$G$10,IF(O86=7,'Jour 7'!$G$10,IF(O86=8,'Jour 8'!$G$10,IF(O86=9,'Jour 9'!$G$10,"")))))))))</f>
        <v>0</v>
      </c>
      <c r="Q97" s="104" t="s">
        <v>44</v>
      </c>
      <c r="R97" s="37" t="str">
        <f ca="1">IF(W86=1,'Jour 1'!$B$10,IF(W86=2,'Jour 2'!$B$10,IF(W86=3,'Jour 3'!$B$10,IF(W86=4,'Jour 4'!$B$10,IF(W86=5,'Jour 5'!$B$10,IF(W86=6,'Jour 6'!$B$10,IF(W86=7,'Jour 7'!$B$10,IF(W86=8,'Jour 8'!$B$10,IF(W86=9,'Jour 9'!$B$10,"")))))))))</f>
        <v>SC. Techno IV Gr: 14</v>
      </c>
      <c r="S97" s="37" t="str">
        <f ca="1">IF(W86=1,'Jour 1'!$C$10,IF(W86=2,'Jour 2'!$C$10,IF(W86=3,'Jour 3'!$C$10,IF(W86=4,'Jour 4'!$C$10,IF(W86=5,'Jour 5'!$C$10,IF(W86=6,'Jour 6'!$C$10,IF(W86=7,'Jour 7'!$C$10,IF(W86=8,'Jour 8'!$C$10,IF(W86=9,'Jour 9'!$C$10,"")))))))))</f>
        <v>Chimie   gr: 01</v>
      </c>
      <c r="T97" s="37" t="str">
        <f ca="1">IF(W86=1,'Jour 1'!$D$10,IF(W86=2,'Jour 2'!$D$10,IF(W86=3,'Jour 3'!$D$10,IF(W86=4,'Jour 4'!$D$10,IF(W86=5,'Jour 5'!$D$10,IF(W86=6,'Jour 6'!$D$10,IF(W86=7,'Jour 7'!$D$10,IF(W86=8,'Jour 8'!$D$10,IF(W86=9,'Jour 9'!$D$10,"")))))))))</f>
        <v>Sc. Techno I Gr:15</v>
      </c>
      <c r="U97" s="37">
        <f ca="1">IF(W86=1,'Jour 1'!$E$10,IF(W86=2,'Jour 2'!$E$10,IF(W86=3,'Jour 3'!$E$10,IF(W86=4,'Jour 4'!$E$10,IF(W86=5,'Jour 5'!$E$10,IF(W86=6,'Jour 6'!$E$10,IF(W86=7,'Jour 7'!$E$10,IF(W86=8,'Jour 8'!$E$10,IF(W86=9,'Jour 9'!$E$10,"")))))))))</f>
        <v>0</v>
      </c>
      <c r="V97" s="37" t="str">
        <f ca="1">IF(W86=1,'Jour 1'!$F$10,IF(W86=2,'Jour 2'!$F$10,IF(W86=3,'Jour 3'!$F$10,IF(W86=4,'Jour 4'!$F$10,IF(W86=5,'Jour 5'!$F$10,IF(W86=6,'Jour 6'!$F$10,IF(W86=7,'Jour 7'!$F$10,IF(W86=8,'Jour 8'!$F$10,IF(W86=9,'Jour 9'!$F$10,"")))))))))</f>
        <v>Sc. Techno I Gr:17   310B</v>
      </c>
      <c r="W97" s="38">
        <f ca="1">IF(W86=1,'Jour 1'!$G$10,IF(W86=2,'Jour 2'!$G$10,IF(W86=3,'Jour 3'!$G$10,IF(W86=4,'Jour 4'!$G$10,IF(W86=5,'Jour 5'!$G$10,IF(W86=6,'Jour 6'!$G$10,IF(W86=7,'Jour 7'!$G$10,IF(W86=8,'Jour 8'!$G$10,IF(W86=9,'Jour 9'!$G$10,"")))))))))</f>
        <v>0</v>
      </c>
      <c r="Y97" s="104" t="s">
        <v>44</v>
      </c>
      <c r="Z97" s="37" t="str">
        <f ca="1">IF(AE86=1,'Jour 1'!$B$10,IF(AE86=2,'Jour 2'!$B$10,IF(AE86=3,'Jour 3'!$B$10,IF(AE86=4,'Jour 4'!$B$10,IF(AE86=5,'Jour 5'!$B$10,IF(AE86=6,'Jour 6'!$B$10,IF(AE86=7,'Jour 7'!$B$10,IF(AE86=8,'Jour 8'!$B$10,IF(AE86=9,'Jour 9'!$B$10,"")))))))))</f>
        <v>Sc. Techno II Gr:12</v>
      </c>
      <c r="AA97" s="37">
        <f ca="1">IF(AE86=1,'Jour 1'!$C$10,IF(AE86=2,'Jour 2'!$C$10,IF(AE86=3,'Jour 3'!$C$10,IF(AE86=4,'Jour 4'!$C$10,IF(AE86=5,'Jour 5'!$C$10,IF(AE86=6,'Jour 6'!$C$10,IF(AE86=7,'Jour 7'!$C$10,IF(AE86=8,'Jour 8'!$C$10,IF(AE86=9,'Jour 9'!$C$10,"")))))))))</f>
        <v>0</v>
      </c>
      <c r="AB97" s="37" t="str">
        <f ca="1">IF(AE86=1,'Jour 1'!$D$10,IF(AE86=2,'Jour 2'!$D$10,IF(AE86=3,'Jour 3'!$D$10,IF(AE86=4,'Jour 4'!$D$10,IF(AE86=5,'Jour 5'!$D$10,IF(AE86=6,'Jour 6'!$D$10,IF(AE86=7,'Jour 7'!$D$10,IF(AE86=8,'Jour 8'!$D$10,IF(AE86=9,'Jour 9'!$D$10,"")))))))))</f>
        <v>Sc. Techno I Gr:15</v>
      </c>
      <c r="AC97" s="37">
        <f ca="1">IF(AE86=1,'Jour 1'!$E$10,IF(AE86=2,'Jour 2'!$E$10,IF(AE86=3,'Jour 3'!$E$10,IF(AE86=4,'Jour 4'!$E$10,IF(AE86=5,'Jour 5'!$E$10,IF(AE86=6,'Jour 6'!$E$10,IF(AE86=7,'Jour 7'!$E$10,IF(AE86=8,'Jour 8'!$E$10,IF(AE86=9,'Jour 9'!$E$10,"")))))))))</f>
        <v>0</v>
      </c>
      <c r="AD97" s="37">
        <f ca="1">IF(AE86=1,'Jour 1'!$F$10,IF(AE86=2,'Jour 2'!$F$10,IF(AE86=3,'Jour 3'!$F$10,IF(AE86=4,'Jour 4'!$F$10,IF(AE86=5,'Jour 5'!$F$10,IF(AE86=6,'Jour 6'!$F$10,IF(AE86=7,'Jour 7'!$F$10,IF(AE86=8,'Jour 8'!$F$10,IF(AE86=9,'Jour 9'!$F$10,"")))))))))</f>
        <v>0</v>
      </c>
      <c r="AE97" s="38">
        <f ca="1">IF(AE86=1,'Jour 1'!$G$10,IF(AE86=2,'Jour 2'!$G$10,IF(AE86=3,'Jour 3'!$G$10,IF(AE86=4,'Jour 4'!$G$10,IF(AE86=5,'Jour 5'!$G$10,IF(AE86=6,'Jour 6'!$G$10,IF(AE86=7,'Jour 7'!$G$10,IF(AE86=8,'Jour 8'!$G$10,IF(AE86=9,'Jour 9'!$G$10,"")))))))))</f>
        <v>0</v>
      </c>
      <c r="AG97" s="104" t="s">
        <v>44</v>
      </c>
      <c r="AH97" s="37" t="str">
        <f ca="1">IF(AM86=1,'Jour 1'!$B$10,IF(AM86=2,'Jour 2'!$B$10,IF(AM86=3,'Jour 3'!$B$10,IF(AM86=4,'Jour 4'!$B$10,IF(AM86=5,'Jour 5'!$B$10,IF(AM86=6,'Jour 6'!$B$10,IF(AM86=7,'Jour 7'!$B$10,IF(AM86=8,'Jour 8'!$B$10,IF(AM86=9,'Jour 9'!$B$10,"")))))))))</f>
        <v>Sc. Techno II Gr:11</v>
      </c>
      <c r="AI97" s="37" t="str">
        <f ca="1">IF(AM86=1,'Jour 1'!$C$10,IF(AM86=2,'Jour 2'!$C$10,IF(AM86=3,'Jour 3'!$C$10,IF(AM86=4,'Jour 4'!$C$10,IF(AM86=5,'Jour 5'!$C$10,IF(AM86=6,'Jour 6'!$C$10,IF(AM86=7,'Jour 7'!$C$10,IF(AM86=8,'Jour 8'!$C$10,IF(AM86=9,'Jour 9'!$C$10,"")))))))))</f>
        <v>Sc.Techno III Gr: 12</v>
      </c>
      <c r="AJ97" s="37" t="str">
        <f ca="1">IF(AM86=1,'Jour 1'!$D$10,IF(AM86=2,'Jour 2'!$D$10,IF(AM86=3,'Jour 3'!$D$10,IF(AM86=4,'Jour 4'!$D$10,IF(AM86=5,'Jour 5'!$D$10,IF(AM86=6,'Jour 6'!$D$10,IF(AM86=7,'Jour 7'!$D$10,IF(AM86=8,'Jour 8'!$D$10,IF(AM86=9,'Jour 9'!$D$10,"")))))))))</f>
        <v>Sc. Techno I Gr:16</v>
      </c>
      <c r="AK97" s="37">
        <f ca="1">IF(AM86=1,'Jour 1'!$E$10,IF(AM86=2,'Jour 2'!$E$10,IF(AM86=3,'Jour 3'!$E$10,IF(AM86=4,'Jour 4'!$E$10,IF(AM86=5,'Jour 5'!$E$10,IF(AM86=6,'Jour 6'!$E$10,IF(AM86=7,'Jour 7'!$E$10,IF(AM86=8,'Jour 8'!$E$10,IF(AM86=9,'Jour 9'!$E$10,"")))))))))</f>
        <v>0</v>
      </c>
      <c r="AL97" s="37">
        <f ca="1">IF(AM86=1,'Jour 1'!$F$10,IF(AM86=2,'Jour 2'!$F$10,IF(AM86=3,'Jour 3'!$F$10,IF(AM86=4,'Jour 4'!$F$10,IF(AM86=5,'Jour 5'!$F$10,IF(AM86=6,'Jour 6'!$F$10,IF(AM86=7,'Jour 7'!$F$10,IF(AM86=8,'Jour 8'!$F$10,IF(AM86=9,'Jour 9'!$F$10,"")))))))))</f>
        <v>0</v>
      </c>
      <c r="AM97" s="38">
        <f ca="1">IF(AM86=1,'Jour 1'!$G$10,IF(AM86=2,'Jour 2'!$G$10,IF(AM86=3,'Jour 3'!$G$10,IF(AM86=4,'Jour 4'!$G$10,IF(AM86=5,'Jour 5'!$G$10,IF(AM86=6,'Jour 6'!$G$10,IF(AM86=7,'Jour 7'!$G$10,IF(AM86=8,'Jour 8'!$G$10,IF(AM86=9,'Jour 9'!$G$10,"")))))))))</f>
        <v>0</v>
      </c>
      <c r="AP97" s="113"/>
    </row>
    <row r="98" spans="1:48" ht="107.85" customHeight="1" thickBot="1" x14ac:dyDescent="0.3">
      <c r="A98" s="106"/>
      <c r="B98" s="41"/>
      <c r="C98" s="41"/>
      <c r="D98" s="41"/>
      <c r="E98" s="41"/>
      <c r="F98" s="41"/>
      <c r="G98" s="42"/>
      <c r="H98" s="84"/>
      <c r="I98" s="106"/>
      <c r="J98" s="41"/>
      <c r="K98" s="41"/>
      <c r="L98" s="41"/>
      <c r="M98" s="41"/>
      <c r="N98" s="41"/>
      <c r="O98" s="42"/>
      <c r="P98" s="84"/>
      <c r="Q98" s="106"/>
      <c r="R98" s="41"/>
      <c r="S98" s="41"/>
      <c r="T98" s="41"/>
      <c r="U98" s="41"/>
      <c r="V98" s="41"/>
      <c r="W98" s="42"/>
      <c r="X98" s="84"/>
      <c r="Y98" s="106"/>
      <c r="Z98" s="41"/>
      <c r="AA98" s="41"/>
      <c r="AB98" s="41"/>
      <c r="AC98" s="41"/>
      <c r="AD98" s="41"/>
      <c r="AE98" s="42"/>
      <c r="AF98" s="84"/>
      <c r="AG98" s="106"/>
      <c r="AH98" s="41"/>
      <c r="AI98" s="41"/>
      <c r="AJ98" s="41"/>
      <c r="AK98" s="41"/>
      <c r="AL98" s="41"/>
      <c r="AM98" s="42"/>
      <c r="AN98" s="84"/>
      <c r="AO98" s="84"/>
      <c r="AP98" s="114"/>
    </row>
    <row r="99" spans="1:48" ht="7.5" customHeight="1" thickBot="1" x14ac:dyDescent="0.3"/>
    <row r="100" spans="1:48" ht="27" customHeight="1" x14ac:dyDescent="0.25">
      <c r="A100" s="91" t="s">
        <v>35</v>
      </c>
      <c r="B100" s="107" t="s">
        <v>12</v>
      </c>
      <c r="C100" s="107"/>
      <c r="D100" s="107"/>
      <c r="E100" s="107"/>
      <c r="F100" s="108" t="s">
        <v>36</v>
      </c>
      <c r="G100" s="109" cm="1">
        <f t="array" aca="1" ref="G100" ca="1">OFFSET(INDEX(Calendrier!$A:$H,MATCH(A101,Calendrier!$A:$A,0),MATCH(B100,Calendrier!$2:$2,0)),-1,0,-1,1)</f>
        <v>4</v>
      </c>
      <c r="H100" s="82"/>
      <c r="I100" s="91" t="s">
        <v>35</v>
      </c>
      <c r="J100" s="107" t="s">
        <v>13</v>
      </c>
      <c r="K100" s="107"/>
      <c r="L100" s="107"/>
      <c r="M100" s="107"/>
      <c r="N100" s="108" t="s">
        <v>36</v>
      </c>
      <c r="O100" s="109" cm="1">
        <f t="array" aca="1" ref="O100" ca="1">OFFSET(INDEX(Calendrier!$A:$H,MATCH(I101,Calendrier!$A:$A,0),MATCH(J100,Calendrier!$2:$2,0)),-1,0,-1,1)</f>
        <v>5</v>
      </c>
      <c r="P100" s="82"/>
      <c r="Q100" s="91" t="s">
        <v>35</v>
      </c>
      <c r="R100" s="107" t="s">
        <v>14</v>
      </c>
      <c r="S100" s="107"/>
      <c r="T100" s="107"/>
      <c r="U100" s="107"/>
      <c r="V100" s="108" t="s">
        <v>36</v>
      </c>
      <c r="W100" s="109" cm="1">
        <f t="array" aca="1" ref="W100" ca="1">OFFSET(INDEX(Calendrier!$A:$H,MATCH(Q101,Calendrier!$A:$A,0),MATCH(R100,Calendrier!$2:$2,0)),-1,0,-1,1)</f>
        <v>6</v>
      </c>
      <c r="X100" s="82"/>
      <c r="Y100" s="91" t="s">
        <v>35</v>
      </c>
      <c r="Z100" s="107" t="s">
        <v>15</v>
      </c>
      <c r="AA100" s="107"/>
      <c r="AB100" s="107"/>
      <c r="AC100" s="107"/>
      <c r="AD100" s="108" t="s">
        <v>36</v>
      </c>
      <c r="AE100" s="109" cm="1">
        <f t="array" aca="1" ref="AE100" ca="1">OFFSET(INDEX(Calendrier!$A:$H,MATCH(Y101,Calendrier!$A:$A,0),MATCH(Z100,Calendrier!$2:$2,0)),-1,0,-1,1)</f>
        <v>7</v>
      </c>
      <c r="AF100" s="82"/>
      <c r="AG100" s="91" t="s">
        <v>35</v>
      </c>
      <c r="AH100" s="107" t="s">
        <v>16</v>
      </c>
      <c r="AI100" s="107"/>
      <c r="AJ100" s="107"/>
      <c r="AK100" s="107"/>
      <c r="AL100" s="108" t="s">
        <v>36</v>
      </c>
      <c r="AM100" s="109" cm="1">
        <f t="array" aca="1" ref="AM100" ca="1">OFFSET(INDEX(Calendrier!$A:$H,MATCH(AG101,Calendrier!$A:$A,0),MATCH(AH100,Calendrier!$2:$2,0)),-1,0,-1,1)</f>
        <v>8</v>
      </c>
      <c r="AN100" s="82"/>
      <c r="AO100" s="82"/>
      <c r="AP100" s="112">
        <f>AG101</f>
        <v>8</v>
      </c>
    </row>
    <row r="101" spans="1:48" ht="21.75" customHeight="1" x14ac:dyDescent="0.25">
      <c r="A101" s="91">
        <f>A87+1</f>
        <v>8</v>
      </c>
      <c r="B101" s="77" t="s">
        <v>37</v>
      </c>
      <c r="C101" s="111">
        <f>INDEX(Calendrier!$A:$H,MATCH(A101,Calendrier!$A:$A,0),MATCH(Horaire!B100,Calendrier!$2:$2,0))</f>
        <v>45215</v>
      </c>
      <c r="D101" s="111"/>
      <c r="E101" s="111"/>
      <c r="F101" s="108"/>
      <c r="G101" s="109"/>
      <c r="H101" s="82"/>
      <c r="I101" s="91">
        <f>A101</f>
        <v>8</v>
      </c>
      <c r="J101" s="77" t="s">
        <v>37</v>
      </c>
      <c r="K101" s="111">
        <f>INDEX(Calendrier!$A:$H,MATCH(I101,Calendrier!$A:$A,0),MATCH(Horaire!J100,Calendrier!$2:$2,0))</f>
        <v>45216</v>
      </c>
      <c r="L101" s="111"/>
      <c r="M101" s="111"/>
      <c r="N101" s="108"/>
      <c r="O101" s="109"/>
      <c r="P101" s="82"/>
      <c r="Q101" s="91">
        <f>A101</f>
        <v>8</v>
      </c>
      <c r="R101" s="77" t="s">
        <v>37</v>
      </c>
      <c r="S101" s="111">
        <f>INDEX(Calendrier!$A:$H,MATCH(Q101,Calendrier!$A:$A,0),MATCH(Horaire!R100,Calendrier!$2:$2,0))</f>
        <v>45217</v>
      </c>
      <c r="T101" s="111"/>
      <c r="U101" s="111"/>
      <c r="V101" s="108"/>
      <c r="W101" s="109"/>
      <c r="X101" s="82"/>
      <c r="Y101" s="91">
        <f>A101</f>
        <v>8</v>
      </c>
      <c r="Z101" s="77" t="s">
        <v>37</v>
      </c>
      <c r="AA101" s="111">
        <f>INDEX(Calendrier!$A:$H,MATCH(Y101,Calendrier!$A:$A,0),MATCH(Horaire!Z100,Calendrier!$2:$2,0))</f>
        <v>45218</v>
      </c>
      <c r="AB101" s="111"/>
      <c r="AC101" s="111"/>
      <c r="AD101" s="108"/>
      <c r="AE101" s="109"/>
      <c r="AF101" s="82"/>
      <c r="AG101" s="91">
        <f>A101</f>
        <v>8</v>
      </c>
      <c r="AH101" s="77" t="s">
        <v>37</v>
      </c>
      <c r="AI101" s="111">
        <f>INDEX(Calendrier!$A:$H,MATCH(AG101,Calendrier!$A:$A,0),MATCH(Horaire!AH100,Calendrier!$2:$2,0))</f>
        <v>45219</v>
      </c>
      <c r="AJ101" s="111"/>
      <c r="AK101" s="111"/>
      <c r="AL101" s="108"/>
      <c r="AM101" s="109"/>
      <c r="AN101" s="82"/>
      <c r="AO101" s="82"/>
      <c r="AP101" s="113"/>
    </row>
    <row r="102" spans="1:48" ht="15.75" thickBot="1" x14ac:dyDescent="0.3">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113"/>
    </row>
    <row r="103" spans="1:48" ht="33.75" customHeight="1" thickBot="1" x14ac:dyDescent="0.3">
      <c r="B103" s="88">
        <v>309</v>
      </c>
      <c r="C103" s="89">
        <v>313</v>
      </c>
      <c r="D103" s="89">
        <v>316</v>
      </c>
      <c r="E103" s="89">
        <v>303</v>
      </c>
      <c r="F103" s="89" t="s">
        <v>38</v>
      </c>
      <c r="G103" s="90" t="s">
        <v>39</v>
      </c>
      <c r="H103" s="83"/>
      <c r="J103" s="88">
        <v>309</v>
      </c>
      <c r="K103" s="89">
        <v>313</v>
      </c>
      <c r="L103" s="89">
        <v>316</v>
      </c>
      <c r="M103" s="89">
        <v>303</v>
      </c>
      <c r="N103" s="89" t="s">
        <v>38</v>
      </c>
      <c r="O103" s="90" t="s">
        <v>39</v>
      </c>
      <c r="P103" s="83"/>
      <c r="R103" s="88">
        <v>309</v>
      </c>
      <c r="S103" s="89">
        <v>313</v>
      </c>
      <c r="T103" s="89">
        <v>316</v>
      </c>
      <c r="U103" s="89">
        <v>303</v>
      </c>
      <c r="V103" s="89" t="s">
        <v>38</v>
      </c>
      <c r="W103" s="90" t="s">
        <v>39</v>
      </c>
      <c r="X103" s="83"/>
      <c r="Z103" s="88">
        <v>309</v>
      </c>
      <c r="AA103" s="89">
        <v>313</v>
      </c>
      <c r="AB103" s="89">
        <v>316</v>
      </c>
      <c r="AC103" s="89">
        <v>303</v>
      </c>
      <c r="AD103" s="89" t="s">
        <v>38</v>
      </c>
      <c r="AE103" s="90" t="s">
        <v>39</v>
      </c>
      <c r="AF103" s="83"/>
      <c r="AH103" s="78">
        <v>309</v>
      </c>
      <c r="AI103" s="79">
        <v>313</v>
      </c>
      <c r="AJ103" s="79">
        <v>316</v>
      </c>
      <c r="AK103" s="79">
        <v>303</v>
      </c>
      <c r="AL103" s="79" t="s">
        <v>38</v>
      </c>
      <c r="AM103" s="80" t="s">
        <v>39</v>
      </c>
      <c r="AN103" s="83"/>
      <c r="AO103" s="83"/>
      <c r="AP103" s="113"/>
      <c r="AR103" s="81">
        <f ca="1">TODAY()+7</f>
        <v>45364</v>
      </c>
      <c r="AS103" s="81">
        <f t="shared" ref="AS103:AV103" ca="1" si="7">TODAY()+7</f>
        <v>45364</v>
      </c>
      <c r="AT103" s="81">
        <f t="shared" ca="1" si="7"/>
        <v>45364</v>
      </c>
      <c r="AU103" s="81">
        <f t="shared" ca="1" si="7"/>
        <v>45364</v>
      </c>
      <c r="AV103" s="81">
        <f t="shared" ca="1" si="7"/>
        <v>45364</v>
      </c>
    </row>
    <row r="104" spans="1:48" ht="32.25" customHeight="1" x14ac:dyDescent="0.25">
      <c r="A104" s="110" t="s">
        <v>40</v>
      </c>
      <c r="B104" s="85" t="str">
        <f ca="1">IF(G100=1,'Jour 1'!$B$3,IF(G100=2,'Jour 2'!$B$3,IF(G100=3,'Jour 3'!$B$3,IF(G100=4,'Jour 4'!$B$3,IF(G100=5,'Jour 5'!$B$3,IF(G100=6,'Jour 6'!$B$3,IF(G100=7,'Jour 7'!$B$3,IF(G100=8,'Jour 8'!$B$3,IF(G100=9,'Jour 9'!$B$3,"")))))))))</f>
        <v>SC. Techno IV Gr: 14</v>
      </c>
      <c r="C104" s="85" t="str">
        <f ca="1">IF(G100=1,'Jour 1'!$C$3,IF(G100=2,'Jour 2'!$C$3,IF(G100=3,'Jour 3'!$C$3,IF(G100=4,'Jour 4'!$C$3,IF(G100=5,'Jour 5'!$C$3,IF(G100=6,'Jour 6'!$C$3,IF(G100=7,'Jour 7'!$C$3,IF(G100=8,'Jour 8'!$C$3,IF(G100=9,'Jour 9'!$C$3,"")))))))))</f>
        <v>Chimie   gr: 01</v>
      </c>
      <c r="D104" s="85" t="str">
        <f ca="1">IF(G100=1,'Jour 1'!$D$3,IF(G100=2,'Jour 2'!$D$3,IF(G100=3,'Jour 3'!$D$3,IF(G100=4,'Jour 4'!$D$3,IF(G100=5,'Jour 5'!$D$3,IF(G100=6,'Jour 6'!$D$3,IF(G100=7,'Jour 7'!$D$3,IF(G100=8,'Jour 8'!$D$3,IF(G100=9,'Jour 9'!$D$3,"")))))))))</f>
        <v>Sc. Techno I Gr:18</v>
      </c>
      <c r="E104" s="85">
        <f ca="1">IF(G100=1,'Jour 1'!$E$3,IF(G100=2,'Jour 2'!$E$3,IF(G100=3,'Jour 3'!$E$3,IF(G100=4,'Jour 4'!$E$3,IF(G100=5,'Jour 5'!$E$3,IF(G100=6,'Jour 6'!$E$3,IF(G100=7,'Jour 7'!$E$3,IF(G100=8,'Jour 8'!$E$3,IF(G100=9,'Jour 9'!$E$3,"")))))))))</f>
        <v>0</v>
      </c>
      <c r="F104" s="85" t="str">
        <f ca="1">IF(G100=1,'Jour 1'!$F$3,IF(G100=2,'Jour 2'!$F$3,IF(G100=3,'Jour 3'!$F$3,IF(G100=4,'Jour 4'!$F$3,IF(G100=5,'Jour 5'!$F$3,IF(G100=6,'Jour 6'!$F$3,IF(G100=7,'Jour 7'!$F$3,IF(G100=8,'Jour 8'!$F$3,IF(G100=9,'Jour 9'!$F$3,"")))))))))</f>
        <v>Sc. Techno II Gr:13   312</v>
      </c>
      <c r="G104" s="86">
        <f ca="1">IF(G100=1,'Jour 1'!$G$3,IF(G100=2,'Jour 2'!$G$3,IF(G100=3,'Jour 3'!$G$3,IF(G100=4,'Jour 4'!$G$3,IF(G100=5,'Jour 5'!$G$3,IF(G100=6,'Jour 6'!$G$3,IF(G100=7,'Jour 7'!$G$3,IF(G100=8,'Jour 8'!$G$3,IF(G100=9,'Jour 9'!$G$3,"")))))))))</f>
        <v>0</v>
      </c>
      <c r="I104" s="110" t="s">
        <v>40</v>
      </c>
      <c r="J104" s="85" t="str">
        <f ca="1">IF(O100=1,'Jour 1'!$B$3,IF(O100=2,'Jour 2'!$B$3,IF(O100=3,'Jour 3'!$B$3,IF(O100=4,'Jour 4'!$B$3,IF(O100=5,'Jour 5'!$B$3,IF(O100=6,'Jour 6'!$B$3,IF(O100=7,'Jour 7'!$B$3,IF(O100=8,'Jour 8'!$B$3,IF(O100=9,'Jour 9'!$B$3,"")))))))))</f>
        <v>Sc. Techno II Gr:12</v>
      </c>
      <c r="K104" s="85" t="str">
        <f ca="1">IF(O100=1,'Jour 1'!$C$3,IF(O100=2,'Jour 2'!$C$3,IF(O100=3,'Jour 3'!$C$3,IF(O100=4,'Jour 4'!$C$3,IF(O100=5,'Jour 5'!$C$3,IF(O100=6,'Jour 6'!$C$3,IF(O100=7,'Jour 7'!$C$3,IF(O100=8,'Jour 8'!$C$3,IF(O100=9,'Jour 9'!$C$3,"")))))))))</f>
        <v>Sc.Techno III Gr: 12</v>
      </c>
      <c r="L104" s="85" t="str">
        <f ca="1">IF(O100=1,'Jour 1'!$D$3,IF(O100=2,'Jour 2'!$D$3,IF(O100=3,'Jour 3'!$D$3,IF(O100=4,'Jour 4'!$D$3,IF(O100=5,'Jour 5'!$D$3,IF(O100=6,'Jour 6'!$D$3,IF(O100=7,'Jour 7'!$D$3,IF(O100=8,'Jour 8'!$D$3,IF(O100=9,'Jour 9'!$D$3,"")))))))))</f>
        <v>Sc. Techno I Gr:13</v>
      </c>
      <c r="M104" s="85">
        <f ca="1">IF(O100=1,'Jour 1'!$E$3,IF(O100=2,'Jour 2'!$E$3,IF(O100=3,'Jour 3'!$E$3,IF(O100=4,'Jour 4'!$E$3,IF(O100=5,'Jour 5'!$E$3,IF(O100=6,'Jour 6'!$E$3,IF(O100=7,'Jour 7'!$E$3,IF(O100=8,'Jour 8'!$E$3,IF(O100=9,'Jour 9'!$E$3,"")))))))))</f>
        <v>0</v>
      </c>
      <c r="N104" s="85">
        <f ca="1">IF(O100=1,'Jour 1'!$F$3,IF(O100=2,'Jour 2'!$F$3,IF(O100=3,'Jour 3'!$F$3,IF(O100=4,'Jour 4'!$F$3,IF(O100=5,'Jour 5'!$F$3,IF(O100=6,'Jour 6'!$F$3,IF(O100=7,'Jour 7'!$F$3,IF(O100=8,'Jour 8'!$F$3,IF(O100=9,'Jour 9'!$F$3,"")))))))))</f>
        <v>0</v>
      </c>
      <c r="O104" s="86">
        <f ca="1">IF(O100=1,'Jour 1'!$G$3,IF(O100=2,'Jour 2'!$G$3,IF(O100=3,'Jour 3'!$G$3,IF(O100=4,'Jour 4'!$G$3,IF(O100=5,'Jour 5'!$G$3,IF(O100=6,'Jour 6'!$G$3,IF(O100=7,'Jour 7'!$G$3,IF(O100=8,'Jour 8'!$G$3,IF(O100=9,'Jour 9'!$G$3,"")))))))))</f>
        <v>0</v>
      </c>
      <c r="Q104" s="110" t="s">
        <v>40</v>
      </c>
      <c r="R104" s="85" t="str">
        <f ca="1">IF(W100=1,'Jour 1'!$B$3,IF(W100=2,'Jour 2'!$B$3,IF(W100=3,'Jour 3'!$B$3,IF(W100=4,'Jour 4'!$B$3,IF(W100=5,'Jour 5'!$B$3,IF(W100=6,'Jour 6'!$B$3,IF(W100=7,'Jour 7'!$B$3,IF(W100=8,'Jour 8'!$B$3,IF(W100=9,'Jour 9'!$B$3,"")))))))))</f>
        <v>Sc. Techno I Gr:17</v>
      </c>
      <c r="S104" s="85" t="str">
        <f ca="1">IF(W100=1,'Jour 1'!$C$3,IF(W100=2,'Jour 2'!$C$3,IF(W100=3,'Jour 3'!$C$3,IF(W100=4,'Jour 4'!$C$3,IF(W100=5,'Jour 5'!$C$3,IF(W100=6,'Jour 6'!$C$3,IF(W100=7,'Jour 7'!$C$3,IF(W100=8,'Jour 8'!$C$3,IF(W100=9,'Jour 9'!$C$3,"")))))))))</f>
        <v>Sc.Techno III Gr: 12</v>
      </c>
      <c r="T104" s="85" t="str">
        <f ca="1">IF(W100=1,'Jour 1'!$D$3,IF(W100=2,'Jour 2'!$D$3,IF(W100=3,'Jour 3'!$D$3,IF(W100=4,'Jour 4'!$D$3,IF(W100=5,'Jour 5'!$D$3,IF(W100=6,'Jour 6'!$D$3,IF(W100=7,'Jour 7'!$D$3,IF(W100=8,'Jour 8'!$D$3,IF(W100=9,'Jour 9'!$D$3,"")))))))))</f>
        <v>Sc. Techno I Gr:12</v>
      </c>
      <c r="U104" s="85">
        <f ca="1">IF(W100=1,'Jour 1'!$E$3,IF(W100=2,'Jour 2'!$E$3,IF(W100=3,'Jour 3'!$E$3,IF(W100=4,'Jour 4'!$E$3,IF(W100=5,'Jour 5'!$E$3,IF(W100=6,'Jour 6'!$E$3,IF(W100=7,'Jour 7'!$E$3,IF(W100=8,'Jour 8'!$E$3,IF(W100=9,'Jour 9'!$E$3,"")))))))))</f>
        <v>0</v>
      </c>
      <c r="V104" s="85">
        <f ca="1">IF(W100=1,'Jour 1'!$F$3,IF(W100=2,'Jour 2'!$F$3,IF(W100=3,'Jour 3'!$F$3,IF(W100=4,'Jour 4'!$F$3,IF(W100=5,'Jour 5'!$F$3,IF(W100=6,'Jour 6'!$F$3,IF(W100=7,'Jour 7'!$F$3,IF(W100=8,'Jour 8'!$F$3,IF(W100=9,'Jour 9'!$F$3,"")))))))))</f>
        <v>0</v>
      </c>
      <c r="W104" s="86">
        <f ca="1">IF(W100=1,'Jour 1'!$G$3,IF(W100=2,'Jour 2'!$G$3,IF(W100=3,'Jour 3'!$G$3,IF(W100=4,'Jour 4'!$G$3,IF(W100=5,'Jour 5'!$G$3,IF(W100=6,'Jour 6'!$G$3,IF(W100=7,'Jour 7'!$G$3,IF(W100=8,'Jour 8'!$G$3,IF(W100=9,'Jour 9'!$G$3,"")))))))))</f>
        <v>0</v>
      </c>
      <c r="Y104" s="110" t="s">
        <v>40</v>
      </c>
      <c r="Z104" s="85" t="str">
        <f ca="1">IF(AE100=1,'Jour 1'!$B$3,IF(AE100=2,'Jour 2'!$B$3,IF(AE100=3,'Jour 3'!$B$3,IF(AE100=4,'Jour 4'!$B$3,IF(AE100=5,'Jour 5'!$B$3,IF(AE100=6,'Jour 6'!$B$3,IF(AE100=7,'Jour 7'!$B$3,IF(AE100=8,'Jour 8'!$B$3,IF(AE100=9,'Jour 9'!$B$3,"")))))))))</f>
        <v>SC. Techno IV Gr: 11</v>
      </c>
      <c r="AA104" s="85" t="str">
        <f ca="1">IF(AE100=1,'Jour 1'!$C$3,IF(AE100=2,'Jour 2'!$C$3,IF(AE100=3,'Jour 3'!$C$3,IF(AE100=4,'Jour 4'!$C$3,IF(AE100=5,'Jour 5'!$C$3,IF(AE100=6,'Jour 6'!$C$3,IF(AE100=7,'Jour 7'!$C$3,IF(AE100=8,'Jour 8'!$C$3,IF(AE100=9,'Jour 9'!$C$3,"")))))))))</f>
        <v>Sc.Techno III Gr: 13</v>
      </c>
      <c r="AB104" s="85" t="str">
        <f ca="1">IF(AE100=1,'Jour 1'!$D$3,IF(AE100=2,'Jour 2'!$D$3,IF(AE100=3,'Jour 3'!$D$3,IF(AE100=4,'Jour 4'!$D$3,IF(AE100=5,'Jour 5'!$D$3,IF(AE100=6,'Jour 6'!$D$3,IF(AE100=7,'Jour 7'!$D$3,IF(AE100=8,'Jour 8'!$D$3,IF(AE100=9,'Jour 9'!$D$3,"")))))))))</f>
        <v>Sc. Techno II Gr:11</v>
      </c>
      <c r="AC104" s="85">
        <f ca="1">IF(AE100=1,'Jour 1'!$E$3,IF(AE100=2,'Jour 2'!$E$3,IF(AE100=3,'Jour 3'!$E$3,IF(AE100=4,'Jour 4'!$E$3,IF(AE100=5,'Jour 5'!$E$3,IF(AE100=6,'Jour 6'!$E$3,IF(AE100=7,'Jour 7'!$E$3,IF(AE100=8,'Jour 8'!$E$3,IF(AE100=9,'Jour 9'!$E$3,"")))))))))</f>
        <v>0</v>
      </c>
      <c r="AD104" s="85" t="str">
        <f ca="1">IF(AE100=1,'Jour 1'!$F$3,IF(AE100=2,'Jour 2'!$F$3,IF(AE100=3,'Jour 3'!$F$3,IF(AE100=4,'Jour 4'!$F$3,IF(AE100=5,'Jour 5'!$F$3,IF(AE100=6,'Jour 6'!$F$3,IF(AE100=7,'Jour 7'!$F$3,IF(AE100=8,'Jour 8'!$F$3,IF(AE100=9,'Jour 9'!$F$3,"")))))))))</f>
        <v>Sc. Techno I Gr:16   318</v>
      </c>
      <c r="AE104" s="86">
        <f ca="1">IF(AE100=1,'Jour 1'!$G$3,IF(AE100=2,'Jour 2'!$G$3,IF(AE100=3,'Jour 3'!$G$3,IF(AE100=4,'Jour 4'!$G$3,IF(AE100=5,'Jour 5'!$G$3,IF(AE100=6,'Jour 6'!$G$3,IF(AE100=7,'Jour 7'!$G$3,IF(AE100=8,'Jour 8'!$G$3,IF(AE100=9,'Jour 9'!$G$3,"")))))))))</f>
        <v>0</v>
      </c>
      <c r="AG104" s="110" t="s">
        <v>40</v>
      </c>
      <c r="AH104" s="85" t="str">
        <f ca="1">IF(AM100=1,'Jour 1'!$B$3,IF(AM100=2,'Jour 2'!$B$3,IF(AM100=3,'Jour 3'!$B$3,IF(AM100=4,'Jour 4'!$B$3,IF(AM100=5,'Jour 5'!$B$3,IF(AM100=6,'Jour 6'!$B$3,IF(AM100=7,'Jour 7'!$B$3,IF(AM100=8,'Jour 8'!$B$3,IF(AM100=9,'Jour 9'!$B$3,"")))))))))</f>
        <v>SC. Env IV Gr:01</v>
      </c>
      <c r="AI104" s="85" t="str">
        <f ca="1">IF(AM100=1,'Jour 1'!$C$3,IF(AM100=2,'Jour 2'!$C$3,IF(AM100=3,'Jour 3'!$C$3,IF(AM100=4,'Jour 4'!$C$3,IF(AM100=5,'Jour 5'!$C$3,IF(AM100=6,'Jour 6'!$C$3,IF(AM100=7,'Jour 7'!$C$3,IF(AM100=8,'Jour 8'!$C$3,IF(AM100=9,'Jour 9'!$C$3,"")))))))))</f>
        <v>Sc. Techno I Gr:17</v>
      </c>
      <c r="AJ104" s="85" t="str">
        <f ca="1">IF(AM100=1,'Jour 1'!$D$3,IF(AM100=2,'Jour 2'!$D$3,IF(AM100=3,'Jour 3'!$D$3,IF(AM100=4,'Jour 4'!$D$3,IF(AM100=5,'Jour 5'!$D$3,IF(AM100=6,'Jour 6'!$D$3,IF(AM100=7,'Jour 7'!$D$3,IF(AM100=8,'Jour 8'!$D$3,IF(AM100=9,'Jour 9'!$D$3,"")))))))))</f>
        <v>Sc. Techno II Gr:14</v>
      </c>
      <c r="AK104" s="85">
        <f ca="1">IF(AM100=1,'Jour 1'!$E$3,IF(AM100=2,'Jour 2'!$E$3,IF(AM100=3,'Jour 3'!$E$3,IF(AM100=4,'Jour 4'!$E$3,IF(AM100=5,'Jour 5'!$E$3,IF(AM100=6,'Jour 6'!$E$3,IF(AM100=7,'Jour 7'!$E$3,IF(AM100=8,'Jour 8'!$E$3,IF(AM100=9,'Jour 9'!$E$3,"")))))))))</f>
        <v>0</v>
      </c>
      <c r="AL104" s="85">
        <f ca="1">IF(AM100=1,'Jour 1'!$F$3,IF(AM100=2,'Jour 2'!$F$3,IF(AM100=3,'Jour 3'!$F$3,IF(AM100=4,'Jour 4'!$F$3,IF(AM100=5,'Jour 5'!$F$3,IF(AM100=6,'Jour 6'!$F$3,IF(AM100=7,'Jour 7'!$F$3,IF(AM100=8,'Jour 8'!$F$3,IF(AM100=9,'Jour 9'!$F$3,"")))))))))</f>
        <v>0</v>
      </c>
      <c r="AM104" s="86">
        <f ca="1">IF(AM100=1,'Jour 1'!$G$3,IF(AM100=2,'Jour 2'!$G$3,IF(AM100=3,'Jour 3'!$G$3,IF(AM100=4,'Jour 4'!$G$3,IF(AM100=5,'Jour 5'!$G$3,IF(AM100=6,'Jour 6'!$G$3,IF(AM100=7,'Jour 7'!$G$3,IF(AM100=8,'Jour 8'!$G$3,IF(AM100=9,'Jour 9'!$G$3,"")))))))))</f>
        <v>0</v>
      </c>
      <c r="AP104" s="113"/>
      <c r="AR104" s="17" t="b">
        <f ca="1">C101&gt;AR103</f>
        <v>0</v>
      </c>
      <c r="AS104" s="17" t="b">
        <f ca="1">K101&gt;AS103</f>
        <v>0</v>
      </c>
      <c r="AT104" s="17" t="b">
        <f ca="1">S101&gt;AT103</f>
        <v>0</v>
      </c>
      <c r="AU104" s="17" t="b">
        <f ca="1">AA101&gt;AU103</f>
        <v>0</v>
      </c>
      <c r="AV104" s="17" t="b">
        <f ca="1">AI101&gt;AV103</f>
        <v>0</v>
      </c>
    </row>
    <row r="105" spans="1:48" ht="107.85" customHeight="1" x14ac:dyDescent="0.25">
      <c r="A105" s="105"/>
      <c r="B105" s="39"/>
      <c r="C105" s="39"/>
      <c r="D105" s="39"/>
      <c r="E105" s="39"/>
      <c r="F105" s="39"/>
      <c r="G105" s="40"/>
      <c r="H105" s="84"/>
      <c r="I105" s="105"/>
      <c r="J105" s="39"/>
      <c r="K105" s="39"/>
      <c r="L105" s="39"/>
      <c r="M105" s="39"/>
      <c r="N105" s="39"/>
      <c r="O105" s="40"/>
      <c r="P105" s="84"/>
      <c r="Q105" s="105"/>
      <c r="R105" s="39"/>
      <c r="S105" s="39"/>
      <c r="T105" s="39"/>
      <c r="U105" s="39"/>
      <c r="V105" s="39"/>
      <c r="W105" s="40"/>
      <c r="X105" s="84"/>
      <c r="Y105" s="105"/>
      <c r="Z105" s="39"/>
      <c r="AA105" s="39"/>
      <c r="AB105" s="39"/>
      <c r="AC105" s="39"/>
      <c r="AD105" s="39"/>
      <c r="AE105" s="40"/>
      <c r="AF105" s="84"/>
      <c r="AG105" s="105"/>
      <c r="AH105" s="39"/>
      <c r="AI105" s="39"/>
      <c r="AJ105" s="39"/>
      <c r="AK105" s="39"/>
      <c r="AL105" s="39"/>
      <c r="AM105" s="40"/>
      <c r="AN105" s="84"/>
      <c r="AO105" s="84"/>
      <c r="AP105" s="113"/>
    </row>
    <row r="106" spans="1:48" ht="32.25" customHeight="1" x14ac:dyDescent="0.25">
      <c r="A106" s="104" t="s">
        <v>41</v>
      </c>
      <c r="B106" s="37" t="str">
        <f ca="1">IF(G100=1,'Jour 1'!$B$5,IF(G100=2,'Jour 2'!$B$5,IF(G100=3,'Jour 3'!$B$5,IF(G100=4,'Jour 4'!$B$5,IF(G100=5,'Jour 5'!$B$5,IF(G100=6,'Jour 6'!$B$5,IF(G100=7,'Jour 7'!$B$5,IF(G100=8,'Jour 8'!$B$5,IF(G100=9,'Jour 9'!$B$5,"")))))))))</f>
        <v>SC. Techno IV Gr: 12</v>
      </c>
      <c r="C106" s="37" t="str">
        <f ca="1">IF(G100=1,'Jour 1'!$C$5,IF(G100=2,'Jour 2'!$C$5,IF(G100=3,'Jour 3'!$C$5,IF(G100=4,'Jour 4'!$C$5,IF(G100=5,'Jour 5'!$C$5,IF(G100=6,'Jour 6'!$C$5,IF(G100=7,'Jour 7'!$C$5,IF(G100=8,'Jour 8'!$C$5,IF(G100=9,'Jour 9'!$C$5,"")))))))))</f>
        <v>Sc.Techno III Gr: 14</v>
      </c>
      <c r="D106" s="37" t="str">
        <f ca="1">IF(G100=1,'Jour 1'!$D$5,IF(G100=2,'Jour 2'!$D$5,IF(G100=3,'Jour 3'!$D$5,IF(G100=4,'Jour 4'!$D$5,IF(G100=5,'Jour 5'!$D$5,IF(G100=6,'Jour 6'!$D$5,IF(G100=7,'Jour 7'!$D$5,IF(G100=8,'Jour 8'!$D$5,IF(G100=9,'Jour 9'!$D$5,"")))))))))</f>
        <v>Sc. Techno I Gr:14</v>
      </c>
      <c r="E106" s="37">
        <f ca="1">IF(G100=1,'Jour 1'!$E$5,IF(G100=2,'Jour 2'!$E$5,IF(G100=3,'Jour 3'!$E$5,IF(G100=4,'Jour 4'!$E$5,IF(G100=5,'Jour 5'!$E$5,IF(G100=6,'Jour 6'!$E$5,IF(G100=7,'Jour 7'!$E$5,IF(G100=8,'Jour 8'!$E$5,IF(G100=9,'Jour 9'!$E$5,"")))))))))</f>
        <v>0</v>
      </c>
      <c r="F106" s="37">
        <f ca="1">IF(G100=1,'Jour 1'!$F$5,IF(G100=2,'Jour 2'!$F$5,IF(G100=3,'Jour 3'!$F$5,IF(G100=4,'Jour 4'!$F$5,IF(G100=5,'Jour 5'!$F$5,IF(G100=6,'Jour 6'!$F$5,IF(G100=7,'Jour 7'!$F$5,IF(G100=8,'Jour 8'!$F$5,IF(G100=9,'Jour 9'!$F$5,"")))))))))</f>
        <v>0</v>
      </c>
      <c r="G106" s="38">
        <f ca="1">IF(G100=1,'Jour 1'!$G$5,IF(G100=2,'Jour 2'!$G$5,IF(G100=3,'Jour 3'!$G$5,IF(G100=4,'Jour 4'!$G$5,IF(G100=5,'Jour 5'!$G$5,IF(G100=6,'Jour 6'!$G$5,IF(G100=7,'Jour 7'!$G$5,IF(G100=8,'Jour 8'!$G$5,IF(G100=9,'Jour 9'!$G$5,"")))))))))</f>
        <v>0</v>
      </c>
      <c r="I106" s="104" t="s">
        <v>41</v>
      </c>
      <c r="J106" s="37" t="str">
        <f ca="1">IF(O100=1,'Jour 1'!$B$5,IF(O100=2,'Jour 2'!$B$5,IF(O100=3,'Jour 3'!$B$5,IF(O100=4,'Jour 4'!$B$5,IF(O100=5,'Jour 5'!$B$5,IF(O100=6,'Jour 6'!$B$5,IF(O100=7,'Jour 7'!$B$5,IF(O100=8,'Jour 8'!$B$5,IF(O100=9,'Jour 9'!$B$5,"")))))))))</f>
        <v>SC. Techno IV Gr: 13</v>
      </c>
      <c r="K106" s="37" t="str">
        <f ca="1">IF(O100=1,'Jour 1'!$C$5,IF(O100=2,'Jour 2'!$C$5,IF(O100=3,'Jour 3'!$C$5,IF(O100=4,'Jour 4'!$C$5,IF(O100=5,'Jour 5'!$C$5,IF(O100=6,'Jour 6'!$C$5,IF(O100=7,'Jour 7'!$C$5,IF(O100=8,'Jour 8'!$C$5,IF(O100=9,'Jour 9'!$C$5,"")))))))))</f>
        <v>Sc.Techno III Gr: 11</v>
      </c>
      <c r="L106" s="37" t="str">
        <f ca="1">IF(O100=1,'Jour 1'!$D$5,IF(O100=2,'Jour 2'!$D$5,IF(O100=3,'Jour 3'!$D$5,IF(O100=4,'Jour 4'!$D$5,IF(O100=5,'Jour 5'!$D$5,IF(O100=6,'Jour 6'!$D$5,IF(O100=7,'Jour 7'!$D$5,IF(O100=8,'Jour 8'!$D$5,IF(O100=9,'Jour 9'!$D$5,"")))))))))</f>
        <v>Sc. Techno I Gr:18</v>
      </c>
      <c r="M106" s="37">
        <f ca="1">IF(O100=1,'Jour 1'!$E$5,IF(O100=2,'Jour 2'!$E$5,IF(O100=3,'Jour 3'!$E$5,IF(O100=4,'Jour 4'!$E$5,IF(O100=5,'Jour 5'!$E$5,IF(O100=6,'Jour 6'!$E$5,IF(O100=7,'Jour 7'!$E$5,IF(O100=8,'Jour 8'!$E$5,IF(O100=9,'Jour 9'!$E$5,"")))))))))</f>
        <v>0</v>
      </c>
      <c r="N106" s="37">
        <f ca="1">IF(O100=1,'Jour 1'!$F$5,IF(O100=2,'Jour 2'!$F$5,IF(O100=3,'Jour 3'!$F$5,IF(O100=4,'Jour 4'!$F$5,IF(O100=5,'Jour 5'!$F$5,IF(O100=6,'Jour 6'!$F$5,IF(O100=7,'Jour 7'!$F$5,IF(O100=8,'Jour 8'!$F$5,IF(O100=9,'Jour 9'!$F$5,"")))))))))</f>
        <v>0</v>
      </c>
      <c r="O106" s="38">
        <f ca="1">IF(O100=1,'Jour 1'!$G$5,IF(O100=2,'Jour 2'!$G$5,IF(O100=3,'Jour 3'!$G$5,IF(O100=4,'Jour 4'!$G$5,IF(O100=5,'Jour 5'!$G$5,IF(O100=6,'Jour 6'!$G$5,IF(O100=7,'Jour 7'!$G$5,IF(O100=8,'Jour 8'!$G$5,IF(O100=9,'Jour 9'!$G$5,"")))))))))</f>
        <v>0</v>
      </c>
      <c r="Q106" s="104" t="s">
        <v>41</v>
      </c>
      <c r="R106" s="37" t="str">
        <f ca="1">IF(W100=1,'Jour 1'!$B$5,IF(W100=2,'Jour 2'!$B$5,IF(W100=3,'Jour 3'!$B$5,IF(W100=4,'Jour 4'!$B$5,IF(W100=5,'Jour 5'!$B$5,IF(W100=6,'Jour 6'!$B$5,IF(W100=7,'Jour 7'!$B$5,IF(W100=8,'Jour 8'!$B$5,IF(W100=9,'Jour 9'!$B$5,"")))))))))</f>
        <v>SC. Techno IV Gr: 14</v>
      </c>
      <c r="S106" s="37" t="str">
        <f ca="1">IF(W100=1,'Jour 1'!$C$5,IF(W100=2,'Jour 2'!$C$5,IF(W100=3,'Jour 3'!$C$5,IF(W100=4,'Jour 4'!$C$5,IF(W100=5,'Jour 5'!$C$5,IF(W100=6,'Jour 6'!$C$5,IF(W100=7,'Jour 7'!$C$5,IF(W100=8,'Jour 8'!$C$5,IF(W100=9,'Jour 9'!$C$5,"")))))))))</f>
        <v>Chimie   gr: 01</v>
      </c>
      <c r="T106" s="37" t="str">
        <f ca="1">IF(W100=1,'Jour 1'!$D$5,IF(W100=2,'Jour 2'!$D$5,IF(W100=3,'Jour 3'!$D$5,IF(W100=4,'Jour 4'!$D$5,IF(W100=5,'Jour 5'!$D$5,IF(W100=6,'Jour 6'!$D$5,IF(W100=7,'Jour 7'!$D$5,IF(W100=8,'Jour 8'!$D$5,IF(W100=9,'Jour 9'!$D$5,"")))))))))</f>
        <v>Sc. Techno I Gr:15</v>
      </c>
      <c r="U106" s="37">
        <f ca="1">IF(W100=1,'Jour 1'!$E$5,IF(W100=2,'Jour 2'!$E$5,IF(W100=3,'Jour 3'!$E$5,IF(W100=4,'Jour 4'!$E$5,IF(W100=5,'Jour 5'!$E$5,IF(W100=6,'Jour 6'!$E$5,IF(W100=7,'Jour 7'!$E$5,IF(W100=8,'Jour 8'!$E$5,IF(W100=9,'Jour 9'!$E$5,"")))))))))</f>
        <v>0</v>
      </c>
      <c r="V106" s="37">
        <f ca="1">IF(W100=1,'Jour 1'!$F$5,IF(W100=2,'Jour 2'!$F$5,IF(W100=3,'Jour 3'!$F$5,IF(W100=4,'Jour 4'!$F$5,IF(W100=5,'Jour 5'!$F$5,IF(W100=6,'Jour 6'!$F$5,IF(W100=7,'Jour 7'!$F$5,IF(W100=8,'Jour 8'!$F$5,IF(W100=9,'Jour 9'!$F$5,"")))))))))</f>
        <v>0</v>
      </c>
      <c r="W106" s="38">
        <f ca="1">IF(W100=1,'Jour 1'!$G$5,IF(W100=2,'Jour 2'!$G$5,IF(W100=3,'Jour 3'!$G$5,IF(W100=4,'Jour 4'!$G$5,IF(W100=5,'Jour 5'!$G$5,IF(W100=6,'Jour 6'!$G$5,IF(W100=7,'Jour 7'!$G$5,IF(W100=8,'Jour 8'!$G$5,IF(W100=9,'Jour 9'!$G$5,"")))))))))</f>
        <v>0</v>
      </c>
      <c r="Y106" s="104" t="s">
        <v>41</v>
      </c>
      <c r="Z106" s="37">
        <f ca="1">IF(AE100=1,'Jour 1'!$B$5,IF(AE100=2,'Jour 2'!$B$5,IF(AE100=3,'Jour 3'!$B$5,IF(AE100=4,'Jour 4'!$B$5,IF(AE100=5,'Jour 5'!$B$5,IF(AE100=6,'Jour 6'!$B$5,IF(AE100=7,'Jour 7'!$B$5,IF(AE100=8,'Jour 8'!$B$5,IF(AE100=9,'Jour 9'!$B$5,"")))))))))</f>
        <v>0</v>
      </c>
      <c r="AA106" s="37">
        <f ca="1">IF(AE100=1,'Jour 1'!$C$5,IF(AE100=2,'Jour 2'!$C$5,IF(AE100=3,'Jour 3'!$C$5,IF(AE100=4,'Jour 4'!$C$5,IF(AE100=5,'Jour 5'!$C$5,IF(AE100=6,'Jour 6'!$C$5,IF(AE100=7,'Jour 7'!$C$5,IF(AE100=8,'Jour 8'!$C$5,IF(AE100=9,'Jour 9'!$C$5,"")))))))))</f>
        <v>0</v>
      </c>
      <c r="AB106" s="37" t="str">
        <f ca="1">IF(AE100=1,'Jour 1'!$D$5,IF(AE100=2,'Jour 2'!$D$5,IF(AE100=3,'Jour 3'!$D$5,IF(AE100=4,'Jour 4'!$D$5,IF(AE100=5,'Jour 5'!$D$5,IF(AE100=6,'Jour 6'!$D$5,IF(AE100=7,'Jour 7'!$D$5,IF(AE100=8,'Jour 8'!$D$5,IF(AE100=9,'Jour 9'!$D$5,"")))))))))</f>
        <v>Sc. Techno II Gr:14</v>
      </c>
      <c r="AC106" s="37">
        <f ca="1">IF(AE100=1,'Jour 1'!$E$5,IF(AE100=2,'Jour 2'!$E$5,IF(AE100=3,'Jour 3'!$E$5,IF(AE100=4,'Jour 4'!$E$5,IF(AE100=5,'Jour 5'!$E$5,IF(AE100=6,'Jour 6'!$E$5,IF(AE100=7,'Jour 7'!$E$5,IF(AE100=8,'Jour 8'!$E$5,IF(AE100=9,'Jour 9'!$E$5,"")))))))))</f>
        <v>0</v>
      </c>
      <c r="AD106" s="37">
        <f ca="1">IF(AE100=1,'Jour 1'!$F$5,IF(AE100=2,'Jour 2'!$F$5,IF(AE100=3,'Jour 3'!$F$5,IF(AE100=4,'Jour 4'!$F$5,IF(AE100=5,'Jour 5'!$F$5,IF(AE100=6,'Jour 6'!$F$5,IF(AE100=7,'Jour 7'!$F$5,IF(AE100=8,'Jour 8'!$F$5,IF(AE100=9,'Jour 9'!$F$5,"")))))))))</f>
        <v>0</v>
      </c>
      <c r="AE106" s="38">
        <f ca="1">IF(AE100=1,'Jour 1'!$G$5,IF(AE100=2,'Jour 2'!$G$5,IF(AE100=3,'Jour 3'!$G$5,IF(AE100=4,'Jour 4'!$G$5,IF(AE100=5,'Jour 5'!$G$5,IF(AE100=6,'Jour 6'!$G$5,IF(AE100=7,'Jour 7'!$G$5,IF(AE100=8,'Jour 8'!$G$5,IF(AE100=9,'Jour 9'!$G$5,"")))))))))</f>
        <v>0</v>
      </c>
      <c r="AG106" s="104" t="s">
        <v>41</v>
      </c>
      <c r="AH106" s="37">
        <f ca="1">IF(AM100=1,'Jour 1'!$B$5,IF(AM100=2,'Jour 2'!$B$5,IF(AM100=3,'Jour 3'!$B$5,IF(AM100=4,'Jour 4'!$B$5,IF(AM100=5,'Jour 5'!$B$5,IF(AM100=6,'Jour 6'!$B$5,IF(AM100=7,'Jour 7'!$B$5,IF(AM100=8,'Jour 8'!$B$5,IF(AM100=9,'Jour 9'!$B$5,"")))))))))</f>
        <v>0</v>
      </c>
      <c r="AI106" s="37" t="str">
        <f ca="1">IF(AM100=1,'Jour 1'!$C$5,IF(AM100=2,'Jour 2'!$C$5,IF(AM100=3,'Jour 3'!$C$5,IF(AM100=4,'Jour 4'!$C$5,IF(AM100=5,'Jour 5'!$C$5,IF(AM100=6,'Jour 6'!$C$5,IF(AM100=7,'Jour 7'!$C$5,IF(AM100=8,'Jour 8'!$C$5,IF(AM100=9,'Jour 9'!$C$5,"")))))))))</f>
        <v>Sc.Techno III Gr: 12</v>
      </c>
      <c r="AJ106" s="37" t="str">
        <f ca="1">IF(AM100=1,'Jour 1'!$D$5,IF(AM100=2,'Jour 2'!$D$5,IF(AM100=3,'Jour 3'!$D$5,IF(AM100=4,'Jour 4'!$D$5,IF(AM100=5,'Jour 5'!$D$5,IF(AM100=6,'Jour 6'!$D$5,IF(AM100=7,'Jour 7'!$D$5,IF(AM100=8,'Jour 8'!$D$5,IF(AM100=9,'Jour 9'!$D$5,"")))))))))</f>
        <v>Sc. Techno I Gr:12</v>
      </c>
      <c r="AK106" s="37">
        <f ca="1">IF(AM100=1,'Jour 1'!$E$5,IF(AM100=2,'Jour 2'!$E$5,IF(AM100=3,'Jour 3'!$E$5,IF(AM100=4,'Jour 4'!$E$5,IF(AM100=5,'Jour 5'!$E$5,IF(AM100=6,'Jour 6'!$E$5,IF(AM100=7,'Jour 7'!$E$5,IF(AM100=8,'Jour 8'!$E$5,IF(AM100=9,'Jour 9'!$E$5,"")))))))))</f>
        <v>0</v>
      </c>
      <c r="AL106" s="37">
        <f ca="1">IF(AM100=1,'Jour 1'!$F$5,IF(AM100=2,'Jour 2'!$F$5,IF(AM100=3,'Jour 3'!$F$5,IF(AM100=4,'Jour 4'!$F$5,IF(AM100=5,'Jour 5'!$F$5,IF(AM100=6,'Jour 6'!$F$5,IF(AM100=7,'Jour 7'!$F$5,IF(AM100=8,'Jour 8'!$F$5,IF(AM100=9,'Jour 9'!$F$5,"")))))))))</f>
        <v>0</v>
      </c>
      <c r="AM106" s="38">
        <f ca="1">IF(AM100=1,'Jour 1'!$G$5,IF(AM100=2,'Jour 2'!$G$5,IF(AM100=3,'Jour 3'!$G$5,IF(AM100=4,'Jour 4'!$G$5,IF(AM100=5,'Jour 5'!$G$5,IF(AM100=6,'Jour 6'!$G$5,IF(AM100=7,'Jour 7'!$G$5,IF(AM100=8,'Jour 8'!$G$5,IF(AM100=9,'Jour 9'!$G$5,"")))))))))</f>
        <v>0</v>
      </c>
      <c r="AP106" s="113"/>
    </row>
    <row r="107" spans="1:48" ht="107.85" customHeight="1" x14ac:dyDescent="0.25">
      <c r="A107" s="105"/>
      <c r="B107" s="39"/>
      <c r="C107" s="39"/>
      <c r="D107" s="39"/>
      <c r="E107" s="39"/>
      <c r="F107" s="39"/>
      <c r="G107" s="40"/>
      <c r="H107" s="84"/>
      <c r="I107" s="105"/>
      <c r="J107" s="39"/>
      <c r="K107" s="39"/>
      <c r="L107" s="39"/>
      <c r="M107" s="39"/>
      <c r="N107" s="39"/>
      <c r="O107" s="40"/>
      <c r="P107" s="84"/>
      <c r="Q107" s="105"/>
      <c r="R107" s="39"/>
      <c r="S107" s="39"/>
      <c r="T107" s="39"/>
      <c r="U107" s="39"/>
      <c r="V107" s="39"/>
      <c r="W107" s="40"/>
      <c r="X107" s="84"/>
      <c r="Y107" s="105"/>
      <c r="Z107" s="39"/>
      <c r="AA107" s="39"/>
      <c r="AB107" s="39"/>
      <c r="AC107" s="39"/>
      <c r="AD107" s="39"/>
      <c r="AE107" s="40"/>
      <c r="AF107" s="84"/>
      <c r="AG107" s="105"/>
      <c r="AH107" s="39"/>
      <c r="AI107" s="39"/>
      <c r="AJ107" s="39"/>
      <c r="AK107" s="39"/>
      <c r="AL107" s="39"/>
      <c r="AM107" s="40"/>
      <c r="AN107" s="84"/>
      <c r="AO107" s="84"/>
      <c r="AP107" s="113"/>
    </row>
    <row r="108" spans="1:48" ht="32.25" customHeight="1" x14ac:dyDescent="0.25">
      <c r="A108" s="87" t="s">
        <v>42</v>
      </c>
      <c r="B108" s="39"/>
      <c r="C108" s="39"/>
      <c r="D108" s="39"/>
      <c r="E108" s="39"/>
      <c r="F108" s="39"/>
      <c r="G108" s="40"/>
      <c r="H108" s="84"/>
      <c r="I108" s="87" t="s">
        <v>42</v>
      </c>
      <c r="J108" s="39"/>
      <c r="K108" s="39"/>
      <c r="L108" s="39"/>
      <c r="M108" s="39"/>
      <c r="N108" s="39"/>
      <c r="O108" s="40"/>
      <c r="P108" s="84"/>
      <c r="Q108" s="87" t="s">
        <v>42</v>
      </c>
      <c r="R108" s="39"/>
      <c r="S108" s="39"/>
      <c r="T108" s="39"/>
      <c r="U108" s="39"/>
      <c r="V108" s="39"/>
      <c r="W108" s="40"/>
      <c r="X108" s="84"/>
      <c r="Y108" s="87" t="s">
        <v>42</v>
      </c>
      <c r="Z108" s="39"/>
      <c r="AA108" s="39"/>
      <c r="AB108" s="39"/>
      <c r="AC108" s="39"/>
      <c r="AD108" s="39"/>
      <c r="AE108" s="40"/>
      <c r="AF108" s="84"/>
      <c r="AG108" s="87" t="s">
        <v>42</v>
      </c>
      <c r="AH108" s="39"/>
      <c r="AI108" s="39"/>
      <c r="AJ108" s="39"/>
      <c r="AK108" s="39"/>
      <c r="AL108" s="39"/>
      <c r="AM108" s="40"/>
      <c r="AN108" s="84"/>
      <c r="AO108" s="84"/>
      <c r="AP108" s="113"/>
    </row>
    <row r="109" spans="1:48" ht="32.25" customHeight="1" x14ac:dyDescent="0.25">
      <c r="A109" s="104" t="s">
        <v>43</v>
      </c>
      <c r="B109" s="37" t="str">
        <f ca="1">IF(G100=1,'Jour 1'!$B$8,IF(G100=2,'Jour 2'!$B$8,IF(G100=3,'Jour 3'!$B$8,IF(G100=4,'Jour 4'!$B$8,IF(G100=5,'Jour 5'!$B$8,IF(G100=6,'Jour 6'!$B$8,IF(G100=7,'Jour 7'!$B$8,IF(G100=8,'Jour 8'!$B$8,IF(G100=9,'Jour 9'!$B$8,"")))))))))</f>
        <v>SC. Env IV Gr:02</v>
      </c>
      <c r="C109" s="37" t="str">
        <f ca="1">IF(G100=1,'Jour 1'!$C$8,IF(G100=2,'Jour 2'!$C$8,IF(G100=3,'Jour 3'!$C$8,IF(G100=4,'Jour 4'!$C$8,IF(G100=5,'Jour 5'!$C$8,IF(G100=6,'Jour 6'!$C$8,IF(G100=7,'Jour 7'!$C$8,IF(G100=8,'Jour 8'!$C$8,IF(G100=9,'Jour 9'!$C$8,"")))))))))</f>
        <v>Physique   gr: 01</v>
      </c>
      <c r="D109" s="37" t="str">
        <f ca="1">IF(G100=1,'Jour 1'!$D$8,IF(G100=2,'Jour 2'!$D$8,IF(G100=3,'Jour 3'!$D$8,IF(G100=4,'Jour 4'!$D$8,IF(G100=5,'Jour 5'!$D$8,IF(G100=6,'Jour 6'!$D$8,IF(G100=7,'Jour 7'!$D$8,IF(G100=8,'Jour 8'!$D$8,IF(G100=9,'Jour 9'!$D$8,"")))))))))</f>
        <v>Sc. Techno II Gr:15</v>
      </c>
      <c r="E109" s="37">
        <f ca="1">IF(G100=1,'Jour 1'!$E$8,IF(G100=2,'Jour 2'!$E$8,IF(G100=3,'Jour 3'!$E$8,IF(G100=4,'Jour 4'!$E$8,IF(G100=5,'Jour 5'!$E$8,IF(G100=6,'Jour 6'!$E$8,IF(G100=7,'Jour 7'!$E$8,IF(G100=8,'Jour 8'!$E$8,IF(G100=9,'Jour 9'!$E$8,"")))))))))</f>
        <v>0</v>
      </c>
      <c r="F109" s="37" t="str">
        <f ca="1">IF(G100=1,'Jour 1'!$F$8,IF(G100=2,'Jour 2'!$F$8,IF(G100=3,'Jour 3'!$F$8,IF(G100=4,'Jour 4'!$F$8,IF(G100=5,'Jour 5'!$F$8,IF(G100=6,'Jour 6'!$F$8,IF(G100=7,'Jour 7'!$F$8,IF(G100=8,'Jour 8'!$F$8,IF(G100=9,'Jour 9'!$F$8,"")))))))))</f>
        <v>Sc. Techno I Gr:17    310B</v>
      </c>
      <c r="G109" s="38">
        <f ca="1">IF(G100=1,'Jour 1'!$G$8,IF(G100=2,'Jour 2'!$G$8,IF(G100=3,'Jour 3'!$G$8,IF(G100=4,'Jour 4'!$G$8,IF(G100=5,'Jour 5'!$G$8,IF(G100=6,'Jour 6'!$G$8,IF(G100=7,'Jour 7'!$G$8,IF(G100=8,'Jour 8'!$G$8,IF(G100=9,'Jour 9'!$G$8,"")))))))))</f>
        <v>0</v>
      </c>
      <c r="I109" s="104" t="s">
        <v>43</v>
      </c>
      <c r="J109" s="37" t="str">
        <f ca="1">IF(O100=1,'Jour 1'!$B$8,IF(O100=2,'Jour 2'!$B$8,IF(O100=3,'Jour 3'!$B$8,IF(O100=4,'Jour 4'!$B$8,IF(O100=5,'Jour 5'!$B$8,IF(O100=6,'Jour 6'!$B$8,IF(O100=7,'Jour 7'!$B$8,IF(O100=8,'Jour 8'!$B$8,IF(O100=9,'Jour 9'!$B$8,"")))))))))</f>
        <v>SC. Techno IV Gr: 15</v>
      </c>
      <c r="K109" s="37" t="str">
        <f ca="1">IF(O100=1,'Jour 1'!$C$8,IF(O100=2,'Jour 2'!$C$8,IF(O100=3,'Jour 3'!$C$8,IF(O100=4,'Jour 4'!$C$8,IF(O100=5,'Jour 5'!$C$8,IF(O100=6,'Jour 6'!$C$8,IF(O100=7,'Jour 7'!$C$8,IF(O100=8,'Jour 8'!$C$8,IF(O100=9,'Jour 9'!$C$8,"")))))))))</f>
        <v>Sc.Techno III Gr: 14</v>
      </c>
      <c r="L109" s="37" t="str">
        <f ca="1">IF(O100=1,'Jour 1'!$D$8,IF(O100=2,'Jour 2'!$D$8,IF(O100=3,'Jour 3'!$D$8,IF(O100=4,'Jour 4'!$D$8,IF(O100=5,'Jour 5'!$D$8,IF(O100=6,'Jour 6'!$D$8,IF(O100=7,'Jour 7'!$D$8,IF(O100=8,'Jour 8'!$D$8,IF(O100=9,'Jour 9'!$D$8,"")))))))))</f>
        <v>Sc. Techno II Gr:14</v>
      </c>
      <c r="M109" s="37">
        <f ca="1">IF(O100=1,'Jour 1'!$E$8,IF(O100=2,'Jour 2'!$E$8,IF(O100=3,'Jour 3'!$E$8,IF(O100=4,'Jour 4'!$E$8,IF(O100=5,'Jour 5'!$E$8,IF(O100=6,'Jour 6'!$E$8,IF(O100=7,'Jour 7'!$E$8,IF(O100=8,'Jour 8'!$E$8,IF(O100=9,'Jour 9'!$E$8,"")))))))))</f>
        <v>0</v>
      </c>
      <c r="N109" s="37">
        <f ca="1">IF(O100=1,'Jour 1'!$F$8,IF(O100=2,'Jour 2'!$F$8,IF(O100=3,'Jour 3'!$F$8,IF(O100=4,'Jour 4'!$F$8,IF(O100=5,'Jour 5'!$F$8,IF(O100=6,'Jour 6'!$F$8,IF(O100=7,'Jour 7'!$F$8,IF(O100=8,'Jour 8'!$F$8,IF(O100=9,'Jour 9'!$F$8,"")))))))))</f>
        <v>0</v>
      </c>
      <c r="O109" s="38">
        <f ca="1">IF(O100=1,'Jour 1'!$G$8,IF(O100=2,'Jour 2'!$G$8,IF(O100=3,'Jour 3'!$G$8,IF(O100=4,'Jour 4'!$G$8,IF(O100=5,'Jour 5'!$G$8,IF(O100=6,'Jour 6'!$G$8,IF(O100=7,'Jour 7'!$G$8,IF(O100=8,'Jour 8'!$G$8,IF(O100=9,'Jour 9'!$G$8,"")))))))))</f>
        <v>0</v>
      </c>
      <c r="Q109" s="104" t="s">
        <v>43</v>
      </c>
      <c r="R109" s="37" t="str">
        <f ca="1">IF(W100=1,'Jour 1'!$B$8,IF(W100=2,'Jour 2'!$B$8,IF(W100=3,'Jour 3'!$B$8,IF(W100=4,'Jour 4'!$B$8,IF(W100=5,'Jour 5'!$B$8,IF(W100=6,'Jour 6'!$B$8,IF(W100=7,'Jour 7'!$B$8,IF(W100=8,'Jour 8'!$B$8,IF(W100=9,'Jour 9'!$B$8,"")))))))))</f>
        <v>SC. Techno IV Gr: 12</v>
      </c>
      <c r="S109" s="37" t="str">
        <f ca="1">IF(W100=1,'Jour 1'!$C$8,IF(W100=2,'Jour 2'!$C$8,IF(W100=3,'Jour 3'!$C$8,IF(W100=4,'Jour 4'!$C$8,IF(W100=5,'Jour 5'!$C$8,IF(W100=6,'Jour 6'!$C$8,IF(W100=7,'Jour 7'!$C$8,IF(W100=8,'Jour 8'!$C$8,IF(W100=9,'Jour 9'!$C$8,"")))))))))</f>
        <v>Sc.Techno III Gr: 11</v>
      </c>
      <c r="T109" s="37" t="str">
        <f ca="1">IF(W100=1,'Jour 1'!$D$8,IF(W100=2,'Jour 2'!$D$8,IF(W100=3,'Jour 3'!$D$8,IF(W100=4,'Jour 4'!$D$8,IF(W100=5,'Jour 5'!$D$8,IF(W100=6,'Jour 6'!$D$8,IF(W100=7,'Jour 7'!$D$8,IF(W100=8,'Jour 8'!$D$8,IF(W100=9,'Jour 9'!$D$8,"")))))))))</f>
        <v>Sc. Techno II Gr:13</v>
      </c>
      <c r="U109" s="37">
        <f ca="1">IF(W100=1,'Jour 1'!$E$8,IF(W100=2,'Jour 2'!$E$8,IF(W100=3,'Jour 3'!$E$8,IF(W100=4,'Jour 4'!$E$8,IF(W100=5,'Jour 5'!$E$8,IF(W100=6,'Jour 6'!$E$8,IF(W100=7,'Jour 7'!$E$8,IF(W100=8,'Jour 8'!$E$8,IF(W100=9,'Jour 9'!$E$8,"")))))))))</f>
        <v>0</v>
      </c>
      <c r="V109" s="37">
        <f ca="1">IF(W100=1,'Jour 1'!$F$8,IF(W100=2,'Jour 2'!$F$8,IF(W100=3,'Jour 3'!$F$8,IF(W100=4,'Jour 4'!$F$8,IF(W100=5,'Jour 5'!$F$8,IF(W100=6,'Jour 6'!$F$8,IF(W100=7,'Jour 7'!$F$8,IF(W100=8,'Jour 8'!$F$8,IF(W100=9,'Jour 9'!$F$8,"")))))))))</f>
        <v>0</v>
      </c>
      <c r="W109" s="38">
        <f ca="1">IF(W100=1,'Jour 1'!$G$8,IF(W100=2,'Jour 2'!$G$8,IF(W100=3,'Jour 3'!$G$8,IF(W100=4,'Jour 4'!$G$8,IF(W100=5,'Jour 5'!$G$8,IF(W100=6,'Jour 6'!$G$8,IF(W100=7,'Jour 7'!$G$8,IF(W100=8,'Jour 8'!$G$8,IF(W100=9,'Jour 9'!$G$8,"")))))))))</f>
        <v>0</v>
      </c>
      <c r="Y109" s="104" t="s">
        <v>43</v>
      </c>
      <c r="Z109" s="37" t="str">
        <f ca="1">IF(AE100=1,'Jour 1'!$B$8,IF(AE100=2,'Jour 2'!$B$8,IF(AE100=3,'Jour 3'!$B$8,IF(AE100=4,'Jour 4'!$B$8,IF(AE100=5,'Jour 5'!$B$8,IF(AE100=6,'Jour 6'!$B$8,IF(AE100=7,'Jour 7'!$B$8,IF(AE100=8,'Jour 8'!$B$8,IF(AE100=9,'Jour 9'!$B$8,"")))))))))</f>
        <v>SC. Techno IV Gr: 13</v>
      </c>
      <c r="AA109" s="37" t="str">
        <f ca="1">IF(AE100=1,'Jour 1'!$C$8,IF(AE100=2,'Jour 2'!$C$8,IF(AE100=3,'Jour 3'!$C$8,IF(AE100=4,'Jour 4'!$C$8,IF(AE100=5,'Jour 5'!$C$8,IF(AE100=6,'Jour 6'!$C$8,IF(AE100=7,'Jour 7'!$C$8,IF(AE100=8,'Jour 8'!$C$8,IF(AE100=9,'Jour 9'!$C$8,"")))))))))</f>
        <v>Sc.Techno III Gr: 11</v>
      </c>
      <c r="AB109" s="37" t="str">
        <f ca="1">IF(AE100=1,'Jour 1'!$D$8,IF(AE100=2,'Jour 2'!$D$8,IF(AE100=3,'Jour 3'!$D$8,IF(AE100=4,'Jour 4'!$D$8,IF(AE100=5,'Jour 5'!$D$8,IF(AE100=6,'Jour 6'!$D$8,IF(AE100=7,'Jour 7'!$D$8,IF(AE100=8,'Jour 8'!$D$8,IF(AE100=9,'Jour 9'!$D$8,"")))))))))</f>
        <v>Sc. Techno I Gr:11</v>
      </c>
      <c r="AC109" s="37">
        <f ca="1">IF(AE100=1,'Jour 1'!$E$8,IF(AE100=2,'Jour 2'!$E$8,IF(AE100=3,'Jour 3'!$E$8,IF(AE100=4,'Jour 4'!$E$8,IF(AE100=5,'Jour 5'!$E$8,IF(AE100=6,'Jour 6'!$E$8,IF(AE100=7,'Jour 7'!$E$8,IF(AE100=8,'Jour 8'!$E$8,IF(AE100=9,'Jour 9'!$E$8,"")))))))))</f>
        <v>0</v>
      </c>
      <c r="AD109" s="37">
        <f ca="1">IF(AE100=1,'Jour 1'!$F$8,IF(AE100=2,'Jour 2'!$F$8,IF(AE100=3,'Jour 3'!$F$8,IF(AE100=4,'Jour 4'!$F$8,IF(AE100=5,'Jour 5'!$F$8,IF(AE100=6,'Jour 6'!$F$8,IF(AE100=7,'Jour 7'!$F$8,IF(AE100=8,'Jour 8'!$F$8,IF(AE100=9,'Jour 9'!$F$8,"")))))))))</f>
        <v>0</v>
      </c>
      <c r="AE109" s="38">
        <f ca="1">IF(AE100=1,'Jour 1'!$G$8,IF(AE100=2,'Jour 2'!$G$8,IF(AE100=3,'Jour 3'!$G$8,IF(AE100=4,'Jour 4'!$G$8,IF(AE100=5,'Jour 5'!$G$8,IF(AE100=6,'Jour 6'!$G$8,IF(AE100=7,'Jour 7'!$G$8,IF(AE100=8,'Jour 8'!$G$8,IF(AE100=9,'Jour 9'!$G$8,"")))))))))</f>
        <v>0</v>
      </c>
      <c r="AG109" s="104" t="s">
        <v>43</v>
      </c>
      <c r="AH109" s="37" t="str">
        <f ca="1">IF(AM100=1,'Jour 1'!$B$8,IF(AM100=2,'Jour 2'!$B$8,IF(AM100=3,'Jour 3'!$B$8,IF(AM100=4,'Jour 4'!$B$8,IF(AM100=5,'Jour 5'!$B$8,IF(AM100=6,'Jour 6'!$B$8,IF(AM100=7,'Jour 7'!$B$8,IF(AM100=8,'Jour 8'!$B$8,IF(AM100=9,'Jour 9'!$B$8,"")))))))))</f>
        <v>SC. Techno IV Gr: 14</v>
      </c>
      <c r="AI109" s="37" t="str">
        <f ca="1">IF(AM100=1,'Jour 1'!$C$8,IF(AM100=2,'Jour 2'!$C$8,IF(AM100=3,'Jour 3'!$C$8,IF(AM100=4,'Jour 4'!$C$8,IF(AM100=5,'Jour 5'!$C$8,IF(AM100=6,'Jour 6'!$C$8,IF(AM100=7,'Jour 7'!$C$8,IF(AM100=8,'Jour 8'!$C$8,IF(AM100=9,'Jour 9'!$C$8,"")))))))))</f>
        <v>Chimie   gr: 01</v>
      </c>
      <c r="AJ109" s="37" t="str">
        <f ca="1">IF(AM100=1,'Jour 1'!$D$8,IF(AM100=2,'Jour 2'!$D$8,IF(AM100=3,'Jour 3'!$D$8,IF(AM100=4,'Jour 4'!$D$8,IF(AM100=5,'Jour 5'!$D$8,IF(AM100=6,'Jour 6'!$D$8,IF(AM100=7,'Jour 7'!$D$8,IF(AM100=8,'Jour 8'!$D$8,IF(AM100=9,'Jour 9'!$D$8,"")))))))))</f>
        <v>Sc. Techno I Gr:15</v>
      </c>
      <c r="AK109" s="37">
        <f ca="1">IF(AM100=1,'Jour 1'!$E$8,IF(AM100=2,'Jour 2'!$E$8,IF(AM100=3,'Jour 3'!$E$8,IF(AM100=4,'Jour 4'!$E$8,IF(AM100=5,'Jour 5'!$E$8,IF(AM100=6,'Jour 6'!$E$8,IF(AM100=7,'Jour 7'!$E$8,IF(AM100=8,'Jour 8'!$E$8,IF(AM100=9,'Jour 9'!$E$8,"")))))))))</f>
        <v>0</v>
      </c>
      <c r="AL109" s="37">
        <f ca="1">IF(AM100=1,'Jour 1'!$F$8,IF(AM100=2,'Jour 2'!$F$8,IF(AM100=3,'Jour 3'!$F$8,IF(AM100=4,'Jour 4'!$F$8,IF(AM100=5,'Jour 5'!$F$8,IF(AM100=6,'Jour 6'!$F$8,IF(AM100=7,'Jour 7'!$F$8,IF(AM100=8,'Jour 8'!$F$8,IF(AM100=9,'Jour 9'!$F$8,"")))))))))</f>
        <v>0</v>
      </c>
      <c r="AM109" s="38">
        <f ca="1">IF(AM100=1,'Jour 1'!$G$8,IF(AM100=2,'Jour 2'!$G$8,IF(AM100=3,'Jour 3'!$G$8,IF(AM100=4,'Jour 4'!$G$8,IF(AM100=5,'Jour 5'!$G$8,IF(AM100=6,'Jour 6'!$G$8,IF(AM100=7,'Jour 7'!$G$8,IF(AM100=8,'Jour 8'!$G$8,IF(AM100=9,'Jour 9'!$G$8,"")))))))))</f>
        <v>0</v>
      </c>
      <c r="AP109" s="113"/>
    </row>
    <row r="110" spans="1:48" ht="107.85" customHeight="1" x14ac:dyDescent="0.25">
      <c r="A110" s="105"/>
      <c r="B110" s="39"/>
      <c r="C110" s="39"/>
      <c r="D110" s="39"/>
      <c r="E110" s="39"/>
      <c r="F110" s="39"/>
      <c r="G110" s="40"/>
      <c r="H110" s="84"/>
      <c r="I110" s="105"/>
      <c r="J110" s="39"/>
      <c r="K110" s="39"/>
      <c r="L110" s="39"/>
      <c r="M110" s="39"/>
      <c r="N110" s="39"/>
      <c r="O110" s="40"/>
      <c r="P110" s="84"/>
      <c r="Q110" s="105"/>
      <c r="R110" s="39"/>
      <c r="S110" s="39"/>
      <c r="T110" s="39"/>
      <c r="U110" s="39"/>
      <c r="V110" s="39"/>
      <c r="W110" s="40"/>
      <c r="X110" s="84"/>
      <c r="Y110" s="105"/>
      <c r="Z110" s="39"/>
      <c r="AA110" s="39"/>
      <c r="AB110" s="39"/>
      <c r="AC110" s="39"/>
      <c r="AD110" s="39"/>
      <c r="AE110" s="40"/>
      <c r="AF110" s="84"/>
      <c r="AG110" s="105"/>
      <c r="AH110" s="39"/>
      <c r="AI110" s="39"/>
      <c r="AJ110" s="39"/>
      <c r="AK110" s="39"/>
      <c r="AL110" s="39"/>
      <c r="AM110" s="40"/>
      <c r="AN110" s="84"/>
      <c r="AO110" s="84"/>
      <c r="AP110" s="113"/>
    </row>
    <row r="111" spans="1:48" ht="32.25" customHeight="1" x14ac:dyDescent="0.25">
      <c r="A111" s="104" t="s">
        <v>44</v>
      </c>
      <c r="B111" s="37" t="str">
        <f ca="1">IF(G100=1,'Jour 1'!$B$10,IF(G100=2,'Jour 2'!$B$10,IF(G100=3,'Jour 3'!$B$10,IF(G100=4,'Jour 4'!$B$10,IF(G100=5,'Jour 5'!$B$10,IF(G100=6,'Jour 6'!$B$10,IF(G100=7,'Jour 7'!$B$10,IF(G100=8,'Jour 8'!$B$10,IF(G100=9,'Jour 9'!$B$10,"")))))))))</f>
        <v>SC. Techno IV Gr: 11</v>
      </c>
      <c r="C111" s="37" t="str">
        <f ca="1">IF(G100=1,'Jour 1'!$C$10,IF(G100=2,'Jour 2'!$C$10,IF(G100=3,'Jour 3'!$C$10,IF(G100=4,'Jour 4'!$C$10,IF(G100=5,'Jour 5'!$C$10,IF(G100=6,'Jour 6'!$C$10,IF(G100=7,'Jour 7'!$C$10,IF(G100=8,'Jour 8'!$C$10,IF(G100=9,'Jour 9'!$C$10,"")))))))))</f>
        <v>Sc.Techno III Gr: 13</v>
      </c>
      <c r="D111" s="37" t="str">
        <f ca="1">IF(G100=1,'Jour 1'!$D$10,IF(G100=2,'Jour 2'!$D$10,IF(G100=3,'Jour 3'!$D$10,IF(G100=4,'Jour 4'!$D$10,IF(G100=5,'Jour 5'!$D$10,IF(G100=6,'Jour 6'!$D$10,IF(G100=7,'Jour 7'!$D$10,IF(G100=8,'Jour 8'!$D$10,IF(G100=9,'Jour 9'!$D$10,"")))))))))</f>
        <v>Sc. Techno II Gr:17</v>
      </c>
      <c r="E111" s="37">
        <f ca="1">IF(G100=1,'Jour 1'!$E$10,IF(G100=2,'Jour 2'!$E$10,IF(G100=3,'Jour 3'!$E$10,IF(G100=4,'Jour 4'!$E$10,IF(G100=5,'Jour 5'!$E$10,IF(G100=6,'Jour 6'!$E$10,IF(G100=7,'Jour 7'!$E$10,IF(G100=8,'Jour 8'!$E$10,IF(G100=9,'Jour 9'!$E$10,"")))))))))</f>
        <v>0</v>
      </c>
      <c r="F111" s="37" t="str">
        <f ca="1">IF(G100=1,'Jour 1'!$F$10,IF(G100=2,'Jour 2'!$F$10,IF(G100=3,'Jour 3'!$F$10,IF(G100=4,'Jour 4'!$F$10,IF(G100=5,'Jour 5'!$F$10,IF(G100=6,'Jour 6'!$F$10,IF(G100=7,'Jour 7'!$F$10,IF(G100=8,'Jour 8'!$F$10,IF(G100=9,'Jour 9'!$F$10,"")))))))))</f>
        <v>Sc. Techno I Gr:13   318</v>
      </c>
      <c r="G111" s="38">
        <f ca="1">IF(G100=1,'Jour 1'!$G$10,IF(G100=2,'Jour 2'!$G$10,IF(G100=3,'Jour 3'!$G$10,IF(G100=4,'Jour 4'!$G$10,IF(G100=5,'Jour 5'!$G$10,IF(G100=6,'Jour 6'!$G$10,IF(G100=7,'Jour 7'!$G$10,IF(G100=8,'Jour 8'!$G$10,IF(G100=9,'Jour 9'!$G$10,"")))))))))</f>
        <v>0</v>
      </c>
      <c r="I111" s="104" t="s">
        <v>44</v>
      </c>
      <c r="J111" s="37" t="str">
        <f ca="1">IF(O100=1,'Jour 1'!$B$10,IF(O100=2,'Jour 2'!$B$10,IF(O100=3,'Jour 3'!$B$10,IF(O100=4,'Jour 4'!$B$10,IF(O100=5,'Jour 5'!$B$10,IF(O100=6,'Jour 6'!$B$10,IF(O100=7,'Jour 7'!$B$10,IF(O100=8,'Jour 8'!$B$10,IF(O100=9,'Jour 9'!$B$10,"")))))))))</f>
        <v>SC. Env IV Gr:01</v>
      </c>
      <c r="K111" s="37" t="str">
        <f ca="1">IF(O100=1,'Jour 1'!$C$10,IF(O100=2,'Jour 2'!$C$10,IF(O100=3,'Jour 3'!$C$10,IF(O100=4,'Jour 4'!$C$10,IF(O100=5,'Jour 5'!$C$10,IF(O100=6,'Jour 6'!$C$10,IF(O100=7,'Jour 7'!$C$10,IF(O100=8,'Jour 8'!$C$10,IF(O100=9,'Jour 9'!$C$10,"")))))))))</f>
        <v>Sc.Techno III Gr: 13</v>
      </c>
      <c r="L111" s="37" t="str">
        <f ca="1">IF(O100=1,'Jour 1'!$D$10,IF(O100=2,'Jour 2'!$D$10,IF(O100=3,'Jour 3'!$D$10,IF(O100=4,'Jour 4'!$D$10,IF(O100=5,'Jour 5'!$D$10,IF(O100=6,'Jour 6'!$D$10,IF(O100=7,'Jour 7'!$D$10,IF(O100=8,'Jour 8'!$D$10,IF(O100=9,'Jour 9'!$D$10,"")))))))))</f>
        <v>Sc. Techno I Gr:11</v>
      </c>
      <c r="M111" s="37">
        <f ca="1">IF(O100=1,'Jour 1'!$E$10,IF(O100=2,'Jour 2'!$E$10,IF(O100=3,'Jour 3'!$E$10,IF(O100=4,'Jour 4'!$E$10,IF(O100=5,'Jour 5'!$E$10,IF(O100=6,'Jour 6'!$E$10,IF(O100=7,'Jour 7'!$E$10,IF(O100=8,'Jour 8'!$E$10,IF(O100=9,'Jour 9'!$E$10,"")))))))))</f>
        <v>0</v>
      </c>
      <c r="N111" s="37" t="str">
        <f ca="1">IF(O100=1,'Jour 1'!$F$10,IF(O100=2,'Jour 2'!$F$10,IF(O100=3,'Jour 3'!$F$10,IF(O100=4,'Jour 4'!$F$10,IF(O100=5,'Jour 5'!$F$10,IF(O100=6,'Jour 6'!$F$10,IF(O100=7,'Jour 7'!$F$10,IF(O100=8,'Jour 8'!$F$10,IF(O100=9,'Jour 9'!$F$10,"")))))))))</f>
        <v>Sc. Techno I Gr:16   312</v>
      </c>
      <c r="O111" s="38">
        <f ca="1">IF(O100=1,'Jour 1'!$G$10,IF(O100=2,'Jour 2'!$G$10,IF(O100=3,'Jour 3'!$G$10,IF(O100=4,'Jour 4'!$G$10,IF(O100=5,'Jour 5'!$G$10,IF(O100=6,'Jour 6'!$G$10,IF(O100=7,'Jour 7'!$G$10,IF(O100=8,'Jour 8'!$G$10,IF(O100=9,'Jour 9'!$G$10,"")))))))))</f>
        <v>0</v>
      </c>
      <c r="Q111" s="104" t="s">
        <v>44</v>
      </c>
      <c r="R111" s="37" t="str">
        <f ca="1">IF(W100=1,'Jour 1'!$B$10,IF(W100=2,'Jour 2'!$B$10,IF(W100=3,'Jour 3'!$B$10,IF(W100=4,'Jour 4'!$B$10,IF(W100=5,'Jour 5'!$B$10,IF(W100=6,'Jour 6'!$B$10,IF(W100=7,'Jour 7'!$B$10,IF(W100=8,'Jour 8'!$B$10,IF(W100=9,'Jour 9'!$B$10,"")))))))))</f>
        <v>SC. Env IV Gr:02</v>
      </c>
      <c r="S111" s="37" t="str">
        <f ca="1">IF(W100=1,'Jour 1'!$C$10,IF(W100=2,'Jour 2'!$C$10,IF(W100=3,'Jour 3'!$C$10,IF(W100=4,'Jour 4'!$C$10,IF(W100=5,'Jour 5'!$C$10,IF(W100=6,'Jour 6'!$C$10,IF(W100=7,'Jour 7'!$C$10,IF(W100=8,'Jour 8'!$C$10,IF(W100=9,'Jour 9'!$C$10,"")))))))))</f>
        <v>Physique   gr: 01</v>
      </c>
      <c r="T111" s="37" t="str">
        <f ca="1">IF(W100=1,'Jour 1'!$D$10,IF(W100=2,'Jour 2'!$D$10,IF(W100=3,'Jour 3'!$D$10,IF(W100=4,'Jour 4'!$D$10,IF(W100=5,'Jour 5'!$D$10,IF(W100=6,'Jour 6'!$D$10,IF(W100=7,'Jour 7'!$D$10,IF(W100=8,'Jour 8'!$D$10,IF(W100=9,'Jour 9'!$D$10,"")))))))))</f>
        <v>Sc. Techno II Gr:15</v>
      </c>
      <c r="U111" s="37">
        <f ca="1">IF(W100=1,'Jour 1'!$E$10,IF(W100=2,'Jour 2'!$E$10,IF(W100=3,'Jour 3'!$E$10,IF(W100=4,'Jour 4'!$E$10,IF(W100=5,'Jour 5'!$E$10,IF(W100=6,'Jour 6'!$E$10,IF(W100=7,'Jour 7'!$E$10,IF(W100=8,'Jour 8'!$E$10,IF(W100=9,'Jour 9'!$E$10,"")))))))))</f>
        <v>0</v>
      </c>
      <c r="V111" s="37">
        <f ca="1">IF(W100=1,'Jour 1'!$F$10,IF(W100=2,'Jour 2'!$F$10,IF(W100=3,'Jour 3'!$F$10,IF(W100=4,'Jour 4'!$F$10,IF(W100=5,'Jour 5'!$F$10,IF(W100=6,'Jour 6'!$F$10,IF(W100=7,'Jour 7'!$F$10,IF(W100=8,'Jour 8'!$F$10,IF(W100=9,'Jour 9'!$F$10,"")))))))))</f>
        <v>0</v>
      </c>
      <c r="W111" s="38">
        <f ca="1">IF(W100=1,'Jour 1'!$G$10,IF(W100=2,'Jour 2'!$G$10,IF(W100=3,'Jour 3'!$G$10,IF(W100=4,'Jour 4'!$G$10,IF(W100=5,'Jour 5'!$G$10,IF(W100=6,'Jour 6'!$G$10,IF(W100=7,'Jour 7'!$G$10,IF(W100=8,'Jour 8'!$G$10,IF(W100=9,'Jour 9'!$G$10,"")))))))))</f>
        <v>0</v>
      </c>
      <c r="Y111" s="104" t="s">
        <v>44</v>
      </c>
      <c r="Z111" s="37" t="str">
        <f ca="1">IF(AE100=1,'Jour 1'!$B$10,IF(AE100=2,'Jour 2'!$B$10,IF(AE100=3,'Jour 3'!$B$10,IF(AE100=4,'Jour 4'!$B$10,IF(AE100=5,'Jour 5'!$B$10,IF(AE100=6,'Jour 6'!$B$10,IF(AE100=7,'Jour 7'!$B$10,IF(AE100=8,'Jour 8'!$B$10,IF(AE100=9,'Jour 9'!$B$10,"")))))))))</f>
        <v>SC. Techno IV Gr: 15</v>
      </c>
      <c r="AA111" s="37" t="str">
        <f ca="1">IF(AE100=1,'Jour 1'!$C$10,IF(AE100=2,'Jour 2'!$C$10,IF(AE100=3,'Jour 3'!$C$10,IF(AE100=4,'Jour 4'!$C$10,IF(AE100=5,'Jour 5'!$C$10,IF(AE100=6,'Jour 6'!$C$10,IF(AE100=7,'Jour 7'!$C$10,IF(AE100=8,'Jour 8'!$C$10,IF(AE100=9,'Jour 9'!$C$10,"")))))))))</f>
        <v>Sc.Techno III Gr: 14</v>
      </c>
      <c r="AB111" s="37" t="str">
        <f ca="1">IF(AE100=1,'Jour 1'!$D$10,IF(AE100=2,'Jour 2'!$D$10,IF(AE100=3,'Jour 3'!$D$10,IF(AE100=4,'Jour 4'!$D$10,IF(AE100=5,'Jour 5'!$D$10,IF(AE100=6,'Jour 6'!$D$10,IF(AE100=7,'Jour 7'!$D$10,IF(AE100=8,'Jour 8'!$D$10,IF(AE100=9,'Jour 9'!$D$10,"")))))))))</f>
        <v>Sc. Techno I Gr:14</v>
      </c>
      <c r="AC111" s="37">
        <f ca="1">IF(AE100=1,'Jour 1'!$E$10,IF(AE100=2,'Jour 2'!$E$10,IF(AE100=3,'Jour 3'!$E$10,IF(AE100=4,'Jour 4'!$E$10,IF(AE100=5,'Jour 5'!$E$10,IF(AE100=6,'Jour 6'!$E$10,IF(AE100=7,'Jour 7'!$E$10,IF(AE100=8,'Jour 8'!$E$10,IF(AE100=9,'Jour 9'!$E$10,"")))))))))</f>
        <v>0</v>
      </c>
      <c r="AD111" s="37">
        <f ca="1">IF(AE100=1,'Jour 1'!$F$10,IF(AE100=2,'Jour 2'!$F$10,IF(AE100=3,'Jour 3'!$F$10,IF(AE100=4,'Jour 4'!$F$10,IF(AE100=5,'Jour 5'!$F$10,IF(AE100=6,'Jour 6'!$F$10,IF(AE100=7,'Jour 7'!$F$10,IF(AE100=8,'Jour 8'!$F$10,IF(AE100=9,'Jour 9'!$F$10,"")))))))))</f>
        <v>0</v>
      </c>
      <c r="AE111" s="38">
        <f ca="1">IF(AE100=1,'Jour 1'!$G$10,IF(AE100=2,'Jour 2'!$G$10,IF(AE100=3,'Jour 3'!$G$10,IF(AE100=4,'Jour 4'!$G$10,IF(AE100=5,'Jour 5'!$G$10,IF(AE100=6,'Jour 6'!$G$10,IF(AE100=7,'Jour 7'!$G$10,IF(AE100=8,'Jour 8'!$G$10,IF(AE100=9,'Jour 9'!$G$10,"")))))))))</f>
        <v>0</v>
      </c>
      <c r="AG111" s="104" t="s">
        <v>44</v>
      </c>
      <c r="AH111" s="37" t="str">
        <f ca="1">IF(AM100=1,'Jour 1'!$B$10,IF(AM100=2,'Jour 2'!$B$10,IF(AM100=3,'Jour 3'!$B$10,IF(AM100=4,'Jour 4'!$B$10,IF(AM100=5,'Jour 5'!$B$10,IF(AM100=6,'Jour 6'!$B$10,IF(AM100=7,'Jour 7'!$B$10,IF(AM100=8,'Jour 8'!$B$10,IF(AM100=9,'Jour 9'!$B$10,"")))))))))</f>
        <v>SC. Techno IV Gr: 12</v>
      </c>
      <c r="AI111" s="37" t="str">
        <f ca="1">IF(AM100=1,'Jour 1'!$C$10,IF(AM100=2,'Jour 2'!$C$10,IF(AM100=3,'Jour 3'!$C$10,IF(AM100=4,'Jour 4'!$C$10,IF(AM100=5,'Jour 5'!$C$10,IF(AM100=6,'Jour 6'!$C$10,IF(AM100=7,'Jour 7'!$C$10,IF(AM100=8,'Jour 8'!$C$10,IF(AM100=9,'Jour 9'!$C$10,"")))))))))</f>
        <v>Sc.Techno III Gr: 14</v>
      </c>
      <c r="AJ111" s="37" t="str">
        <f ca="1">IF(AM100=1,'Jour 1'!$D$10,IF(AM100=2,'Jour 2'!$D$10,IF(AM100=3,'Jour 3'!$D$10,IF(AM100=4,'Jour 4'!$D$10,IF(AM100=5,'Jour 5'!$D$10,IF(AM100=6,'Jour 6'!$D$10,IF(AM100=7,'Jour 7'!$D$10,IF(AM100=8,'Jour 8'!$D$10,IF(AM100=9,'Jour 9'!$D$10,"")))))))))</f>
        <v>Sc. Techno I Gr:18</v>
      </c>
      <c r="AK111" s="37">
        <f ca="1">IF(AM100=1,'Jour 1'!$E$10,IF(AM100=2,'Jour 2'!$E$10,IF(AM100=3,'Jour 3'!$E$10,IF(AM100=4,'Jour 4'!$E$10,IF(AM100=5,'Jour 5'!$E$10,IF(AM100=6,'Jour 6'!$E$10,IF(AM100=7,'Jour 7'!$E$10,IF(AM100=8,'Jour 8'!$E$10,IF(AM100=9,'Jour 9'!$E$10,"")))))))))</f>
        <v>0</v>
      </c>
      <c r="AL111" s="37">
        <f ca="1">IF(AM100=1,'Jour 1'!$F$10,IF(AM100=2,'Jour 2'!$F$10,IF(AM100=3,'Jour 3'!$F$10,IF(AM100=4,'Jour 4'!$F$10,IF(AM100=5,'Jour 5'!$F$10,IF(AM100=6,'Jour 6'!$F$10,IF(AM100=7,'Jour 7'!$F$10,IF(AM100=8,'Jour 8'!$F$10,IF(AM100=9,'Jour 9'!$F$10,"")))))))))</f>
        <v>0</v>
      </c>
      <c r="AM111" s="38">
        <f ca="1">IF(AM100=1,'Jour 1'!$G$10,IF(AM100=2,'Jour 2'!$G$10,IF(AM100=3,'Jour 3'!$G$10,IF(AM100=4,'Jour 4'!$G$10,IF(AM100=5,'Jour 5'!$G$10,IF(AM100=6,'Jour 6'!$G$10,IF(AM100=7,'Jour 7'!$G$10,IF(AM100=8,'Jour 8'!$G$10,IF(AM100=9,'Jour 9'!$G$10,"")))))))))</f>
        <v>0</v>
      </c>
      <c r="AP111" s="113"/>
    </row>
    <row r="112" spans="1:48" ht="107.85" customHeight="1" thickBot="1" x14ac:dyDescent="0.3">
      <c r="A112" s="106"/>
      <c r="B112" s="41"/>
      <c r="C112" s="41"/>
      <c r="D112" s="41"/>
      <c r="E112" s="41"/>
      <c r="F112" s="41"/>
      <c r="G112" s="42"/>
      <c r="H112" s="84"/>
      <c r="I112" s="106"/>
      <c r="J112" s="41"/>
      <c r="K112" s="41"/>
      <c r="L112" s="41"/>
      <c r="M112" s="41"/>
      <c r="N112" s="41"/>
      <c r="O112" s="42"/>
      <c r="P112" s="84"/>
      <c r="Q112" s="106"/>
      <c r="R112" s="41"/>
      <c r="S112" s="41"/>
      <c r="T112" s="41"/>
      <c r="U112" s="41"/>
      <c r="V112" s="41"/>
      <c r="W112" s="42"/>
      <c r="X112" s="84"/>
      <c r="Y112" s="106"/>
      <c r="Z112" s="41"/>
      <c r="AA112" s="41"/>
      <c r="AB112" s="41"/>
      <c r="AC112" s="41"/>
      <c r="AD112" s="41"/>
      <c r="AE112" s="42"/>
      <c r="AF112" s="84"/>
      <c r="AG112" s="106"/>
      <c r="AH112" s="41"/>
      <c r="AI112" s="41"/>
      <c r="AJ112" s="41"/>
      <c r="AK112" s="41"/>
      <c r="AL112" s="41"/>
      <c r="AM112" s="42"/>
      <c r="AN112" s="84"/>
      <c r="AO112" s="84"/>
      <c r="AP112" s="114"/>
    </row>
    <row r="113" spans="1:48" ht="7.5" customHeight="1" thickBot="1" x14ac:dyDescent="0.3"/>
    <row r="114" spans="1:48" ht="27" customHeight="1" x14ac:dyDescent="0.25">
      <c r="A114" s="91" t="s">
        <v>35</v>
      </c>
      <c r="B114" s="107" t="s">
        <v>12</v>
      </c>
      <c r="C114" s="107"/>
      <c r="D114" s="107"/>
      <c r="E114" s="107"/>
      <c r="F114" s="108" t="s">
        <v>36</v>
      </c>
      <c r="G114" s="109" cm="1">
        <f t="array" aca="1" ref="G114" ca="1">OFFSET(INDEX(Calendrier!$A:$H,MATCH(A115,Calendrier!$A:$A,0),MATCH(B114,Calendrier!$2:$2,0)),-1,0,-1,1)</f>
        <v>9</v>
      </c>
      <c r="H114" s="82"/>
      <c r="I114" s="91" t="s">
        <v>35</v>
      </c>
      <c r="J114" s="107" t="s">
        <v>13</v>
      </c>
      <c r="K114" s="107"/>
      <c r="L114" s="107"/>
      <c r="M114" s="107"/>
      <c r="N114" s="108" t="s">
        <v>36</v>
      </c>
      <c r="O114" s="109" cm="1">
        <f t="array" aca="1" ref="O114" ca="1">OFFSET(INDEX(Calendrier!$A:$H,MATCH(I115,Calendrier!$A:$A,0),MATCH(J114,Calendrier!$2:$2,0)),-1,0,-1,1)</f>
        <v>1</v>
      </c>
      <c r="P114" s="82"/>
      <c r="Q114" s="91" t="s">
        <v>35</v>
      </c>
      <c r="R114" s="107" t="s">
        <v>14</v>
      </c>
      <c r="S114" s="107"/>
      <c r="T114" s="107"/>
      <c r="U114" s="107"/>
      <c r="V114" s="108" t="s">
        <v>36</v>
      </c>
      <c r="W114" s="109" cm="1">
        <f t="array" aca="1" ref="W114" ca="1">OFFSET(INDEX(Calendrier!$A:$H,MATCH(Q115,Calendrier!$A:$A,0),MATCH(R114,Calendrier!$2:$2,0)),-1,0,-1,1)</f>
        <v>2</v>
      </c>
      <c r="X114" s="82"/>
      <c r="Y114" s="91" t="s">
        <v>35</v>
      </c>
      <c r="Z114" s="107" t="s">
        <v>15</v>
      </c>
      <c r="AA114" s="107"/>
      <c r="AB114" s="107"/>
      <c r="AC114" s="107"/>
      <c r="AD114" s="108" t="s">
        <v>36</v>
      </c>
      <c r="AE114" s="109" cm="1">
        <f t="array" aca="1" ref="AE114" ca="1">OFFSET(INDEX(Calendrier!$A:$H,MATCH(Y115,Calendrier!$A:$A,0),MATCH(Z114,Calendrier!$2:$2,0)),-1,0,-1,1)</f>
        <v>3</v>
      </c>
      <c r="AF114" s="82"/>
      <c r="AG114" s="91" t="s">
        <v>35</v>
      </c>
      <c r="AH114" s="107" t="s">
        <v>16</v>
      </c>
      <c r="AI114" s="107"/>
      <c r="AJ114" s="107"/>
      <c r="AK114" s="107"/>
      <c r="AL114" s="108" t="s">
        <v>36</v>
      </c>
      <c r="AM114" s="109" t="str" cm="1">
        <f t="array" aca="1" ref="AM114" ca="1">OFFSET(INDEX(Calendrier!$A:$H,MATCH(AG115,Calendrier!$A:$A,0),MATCH(AH114,Calendrier!$2:$2,0)),-1,0,-1,1)</f>
        <v>Pédago</v>
      </c>
      <c r="AN114" s="82"/>
      <c r="AO114" s="82"/>
      <c r="AP114" s="112">
        <f>AG115</f>
        <v>9</v>
      </c>
    </row>
    <row r="115" spans="1:48" ht="21.75" customHeight="1" x14ac:dyDescent="0.25">
      <c r="A115" s="91">
        <f>A101+1</f>
        <v>9</v>
      </c>
      <c r="B115" s="77" t="s">
        <v>37</v>
      </c>
      <c r="C115" s="111">
        <f>INDEX(Calendrier!$A:$H,MATCH(A115,Calendrier!$A:$A,0),MATCH(Horaire!B114,Calendrier!$2:$2,0))</f>
        <v>45222</v>
      </c>
      <c r="D115" s="111"/>
      <c r="E115" s="111"/>
      <c r="F115" s="108"/>
      <c r="G115" s="109"/>
      <c r="H115" s="82"/>
      <c r="I115" s="91">
        <f>A115</f>
        <v>9</v>
      </c>
      <c r="J115" s="77" t="s">
        <v>37</v>
      </c>
      <c r="K115" s="111">
        <f>INDEX(Calendrier!$A:$H,MATCH(I115,Calendrier!$A:$A,0),MATCH(Horaire!J114,Calendrier!$2:$2,0))</f>
        <v>45223</v>
      </c>
      <c r="L115" s="111"/>
      <c r="M115" s="111"/>
      <c r="N115" s="108"/>
      <c r="O115" s="109"/>
      <c r="P115" s="82"/>
      <c r="Q115" s="91">
        <f>A115</f>
        <v>9</v>
      </c>
      <c r="R115" s="77" t="s">
        <v>37</v>
      </c>
      <c r="S115" s="111">
        <f>INDEX(Calendrier!$A:$H,MATCH(Q115,Calendrier!$A:$A,0),MATCH(Horaire!R114,Calendrier!$2:$2,0))</f>
        <v>45224</v>
      </c>
      <c r="T115" s="111"/>
      <c r="U115" s="111"/>
      <c r="V115" s="108"/>
      <c r="W115" s="109"/>
      <c r="X115" s="82"/>
      <c r="Y115" s="91">
        <f>A115</f>
        <v>9</v>
      </c>
      <c r="Z115" s="77" t="s">
        <v>37</v>
      </c>
      <c r="AA115" s="111">
        <f>INDEX(Calendrier!$A:$H,MATCH(Y115,Calendrier!$A:$A,0),MATCH(Horaire!Z114,Calendrier!$2:$2,0))</f>
        <v>45225</v>
      </c>
      <c r="AB115" s="111"/>
      <c r="AC115" s="111"/>
      <c r="AD115" s="108"/>
      <c r="AE115" s="109"/>
      <c r="AF115" s="82"/>
      <c r="AG115" s="91">
        <f>A115</f>
        <v>9</v>
      </c>
      <c r="AH115" s="77" t="s">
        <v>37</v>
      </c>
      <c r="AI115" s="111">
        <f>INDEX(Calendrier!$A:$H,MATCH(AG115,Calendrier!$A:$A,0),MATCH(Horaire!AH114,Calendrier!$2:$2,0))</f>
        <v>45226</v>
      </c>
      <c r="AJ115" s="111"/>
      <c r="AK115" s="111"/>
      <c r="AL115" s="108"/>
      <c r="AM115" s="109"/>
      <c r="AN115" s="82"/>
      <c r="AO115" s="82"/>
      <c r="AP115" s="113"/>
    </row>
    <row r="116" spans="1:48" ht="15.75" thickBot="1" x14ac:dyDescent="0.3">
      <c r="A116" s="46"/>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113"/>
    </row>
    <row r="117" spans="1:48" ht="33.75" customHeight="1" thickBot="1" x14ac:dyDescent="0.3">
      <c r="B117" s="88">
        <v>309</v>
      </c>
      <c r="C117" s="89">
        <v>313</v>
      </c>
      <c r="D117" s="89">
        <v>316</v>
      </c>
      <c r="E117" s="89">
        <v>303</v>
      </c>
      <c r="F117" s="89" t="s">
        <v>38</v>
      </c>
      <c r="G117" s="90" t="s">
        <v>39</v>
      </c>
      <c r="H117" s="83"/>
      <c r="J117" s="88">
        <v>309</v>
      </c>
      <c r="K117" s="89">
        <v>313</v>
      </c>
      <c r="L117" s="89">
        <v>316</v>
      </c>
      <c r="M117" s="89">
        <v>303</v>
      </c>
      <c r="N117" s="89" t="s">
        <v>38</v>
      </c>
      <c r="O117" s="90" t="s">
        <v>39</v>
      </c>
      <c r="P117" s="83"/>
      <c r="R117" s="88">
        <v>309</v>
      </c>
      <c r="S117" s="89">
        <v>313</v>
      </c>
      <c r="T117" s="89">
        <v>316</v>
      </c>
      <c r="U117" s="89">
        <v>303</v>
      </c>
      <c r="V117" s="89" t="s">
        <v>38</v>
      </c>
      <c r="W117" s="90" t="s">
        <v>39</v>
      </c>
      <c r="X117" s="83"/>
      <c r="Z117" s="88">
        <v>309</v>
      </c>
      <c r="AA117" s="89">
        <v>313</v>
      </c>
      <c r="AB117" s="89">
        <v>316</v>
      </c>
      <c r="AC117" s="89">
        <v>303</v>
      </c>
      <c r="AD117" s="89" t="s">
        <v>38</v>
      </c>
      <c r="AE117" s="90" t="s">
        <v>39</v>
      </c>
      <c r="AF117" s="83"/>
      <c r="AH117" s="78">
        <v>309</v>
      </c>
      <c r="AI117" s="79">
        <v>313</v>
      </c>
      <c r="AJ117" s="79">
        <v>316</v>
      </c>
      <c r="AK117" s="79">
        <v>303</v>
      </c>
      <c r="AL117" s="79" t="s">
        <v>38</v>
      </c>
      <c r="AM117" s="80" t="s">
        <v>39</v>
      </c>
      <c r="AN117" s="83"/>
      <c r="AO117" s="83"/>
      <c r="AP117" s="113"/>
      <c r="AR117" s="81">
        <f ca="1">TODAY()+7</f>
        <v>45364</v>
      </c>
      <c r="AS117" s="81">
        <f t="shared" ref="AS117:AV117" ca="1" si="8">TODAY()+7</f>
        <v>45364</v>
      </c>
      <c r="AT117" s="81">
        <f t="shared" ca="1" si="8"/>
        <v>45364</v>
      </c>
      <c r="AU117" s="81">
        <f t="shared" ca="1" si="8"/>
        <v>45364</v>
      </c>
      <c r="AV117" s="81">
        <f t="shared" ca="1" si="8"/>
        <v>45364</v>
      </c>
    </row>
    <row r="118" spans="1:48" ht="32.25" customHeight="1" x14ac:dyDescent="0.25">
      <c r="A118" s="110" t="s">
        <v>40</v>
      </c>
      <c r="B118" s="85" t="str">
        <f ca="1">IF(G114=1,'Jour 1'!$B$3,IF(G114=2,'Jour 2'!$B$3,IF(G114=3,'Jour 3'!$B$3,IF(G114=4,'Jour 4'!$B$3,IF(G114=5,'Jour 5'!$B$3,IF(G114=6,'Jour 6'!$B$3,IF(G114=7,'Jour 7'!$B$3,IF(G114=8,'Jour 8'!$B$3,IF(G114=9,'Jour 9'!$B$3,"")))))))))</f>
        <v>SC. Env IV Gr:02</v>
      </c>
      <c r="C118" s="85" t="str">
        <f ca="1">IF(G114=1,'Jour 1'!$C$3,IF(G114=2,'Jour 2'!$C$3,IF(G114=3,'Jour 3'!$C$3,IF(G114=4,'Jour 4'!$C$3,IF(G114=5,'Jour 5'!$C$3,IF(G114=6,'Jour 6'!$C$3,IF(G114=7,'Jour 7'!$C$3,IF(G114=8,'Jour 8'!$C$3,IF(G114=9,'Jour 9'!$C$3,"")))))))))</f>
        <v>Physique   gr: 01</v>
      </c>
      <c r="D118" s="85" t="str">
        <f ca="1">IF(G114=1,'Jour 1'!$D$3,IF(G114=2,'Jour 2'!$D$3,IF(G114=3,'Jour 3'!$D$3,IF(G114=4,'Jour 4'!$D$3,IF(G114=5,'Jour 5'!$D$3,IF(G114=6,'Jour 6'!$D$3,IF(G114=7,'Jour 7'!$D$3,IF(G114=8,'Jour 8'!$D$3,IF(G114=9,'Jour 9'!$D$3,"")))))))))</f>
        <v>Sc. Techno I Gr:13</v>
      </c>
      <c r="E118" s="85">
        <f ca="1">IF(G114=1,'Jour 1'!$E$3,IF(G114=2,'Jour 2'!$E$3,IF(G114=3,'Jour 3'!$E$3,IF(G114=4,'Jour 4'!$E$3,IF(G114=5,'Jour 5'!$E$3,IF(G114=6,'Jour 6'!$E$3,IF(G114=7,'Jour 7'!$E$3,IF(G114=8,'Jour 8'!$E$3,IF(G114=9,'Jour 9'!$E$3,"")))))))))</f>
        <v>0</v>
      </c>
      <c r="F118" s="85">
        <f ca="1">IF(G114=1,'Jour 1'!$F$3,IF(G114=2,'Jour 2'!$F$3,IF(G114=3,'Jour 3'!$F$3,IF(G114=4,'Jour 4'!$F$3,IF(G114=5,'Jour 5'!$F$3,IF(G114=6,'Jour 6'!$F$3,IF(G114=7,'Jour 7'!$F$3,IF(G114=8,'Jour 8'!$F$3,IF(G114=9,'Jour 9'!$F$3,"")))))))))</f>
        <v>0</v>
      </c>
      <c r="G118" s="86">
        <f ca="1">IF(G114=1,'Jour 1'!$G$3,IF(G114=2,'Jour 2'!$G$3,IF(G114=3,'Jour 3'!$G$3,IF(G114=4,'Jour 4'!$G$3,IF(G114=5,'Jour 5'!$G$3,IF(G114=6,'Jour 6'!$G$3,IF(G114=7,'Jour 7'!$G$3,IF(G114=8,'Jour 8'!$G$3,IF(G114=9,'Jour 9'!$G$3,"")))))))))</f>
        <v>0</v>
      </c>
      <c r="I118" s="110" t="s">
        <v>40</v>
      </c>
      <c r="J118" s="85" t="str">
        <f ca="1">IF(O114=1,'Jour 1'!$B$3,IF(O114=2,'Jour 2'!$B$3,IF(O114=3,'Jour 3'!$B$3,IF(O114=4,'Jour 4'!$B$3,IF(O114=5,'Jour 5'!$B$3,IF(O114=6,'Jour 6'!$B$3,IF(O114=7,'Jour 7'!$B$3,IF(O114=8,'Jour 8'!$B$3,IF(O114=9,'Jour 9'!$B$3,"")))))))))</f>
        <v>SC. Techno IV Gr: 15</v>
      </c>
      <c r="K118" s="85" t="str">
        <f ca="1">IF(O114=1,'Jour 1'!$C$3,IF(O114=2,'Jour 2'!$C$3,IF(O114=3,'Jour 3'!$C$3,IF(O114=4,'Jour 4'!$C$3,IF(O114=5,'Jour 5'!$C$3,IF(O114=6,'Jour 6'!$C$3,IF(O114=7,'Jour 7'!$C$3,IF(O114=8,'Jour 8'!$C$3,IF(O114=9,'Jour 9'!$C$3,"")))))))))</f>
        <v>Sc.Techno III Gr: 14</v>
      </c>
      <c r="L118" s="85" t="str">
        <f ca="1">IF(O114=1,'Jour 1'!$D$3,IF(O114=2,'Jour 2'!$D$3,IF(O114=3,'Jour 3'!$D$3,IF(O114=4,'Jour 4'!$D$3,IF(O114=5,'Jour 5'!$D$3,IF(O114=6,'Jour 6'!$D$3,IF(O114=7,'Jour 7'!$D$3,IF(O114=8,'Jour 8'!$D$3,IF(O114=9,'Jour 9'!$D$3,"")))))))))</f>
        <v>Sc. Techno II Gr:14</v>
      </c>
      <c r="M118" s="85">
        <f ca="1">IF(O114=1,'Jour 1'!$E$3,IF(O114=2,'Jour 2'!$E$3,IF(O114=3,'Jour 3'!$E$3,IF(O114=4,'Jour 4'!$E$3,IF(O114=5,'Jour 5'!$E$3,IF(O114=6,'Jour 6'!$E$3,IF(O114=7,'Jour 7'!$E$3,IF(O114=8,'Jour 8'!$E$3,IF(O114=9,'Jour 9'!$E$3,"")))))))))</f>
        <v>0</v>
      </c>
      <c r="N118" s="85">
        <f ca="1">IF(O114=1,'Jour 1'!$F$3,IF(O114=2,'Jour 2'!$F$3,IF(O114=3,'Jour 3'!$F$3,IF(O114=4,'Jour 4'!$F$3,IF(O114=5,'Jour 5'!$F$3,IF(O114=6,'Jour 6'!$F$3,IF(O114=7,'Jour 7'!$F$3,IF(O114=8,'Jour 8'!$F$3,IF(O114=9,'Jour 9'!$F$3,"")))))))))</f>
        <v>0</v>
      </c>
      <c r="O118" s="86">
        <f ca="1">IF(O114=1,'Jour 1'!$G$3,IF(O114=2,'Jour 2'!$G$3,IF(O114=3,'Jour 3'!$G$3,IF(O114=4,'Jour 4'!$G$3,IF(O114=5,'Jour 5'!$G$3,IF(O114=6,'Jour 6'!$G$3,IF(O114=7,'Jour 7'!$G$3,IF(O114=8,'Jour 8'!$G$3,IF(O114=9,'Jour 9'!$G$3,"")))))))))</f>
        <v>0</v>
      </c>
      <c r="Q118" s="110" t="s">
        <v>40</v>
      </c>
      <c r="R118" s="85" t="str">
        <f ca="1">IF(W114=1,'Jour 1'!$B$3,IF(W114=2,'Jour 2'!$B$3,IF(W114=3,'Jour 3'!$B$3,IF(W114=4,'Jour 4'!$B$3,IF(W114=5,'Jour 5'!$B$3,IF(W114=6,'Jour 6'!$B$3,IF(W114=7,'Jour 7'!$B$3,IF(W114=8,'Jour 8'!$B$3,IF(W114=9,'Jour 9'!$B$3,"")))))))))</f>
        <v>SC. Techno IV Gr: 12</v>
      </c>
      <c r="S118" s="85" t="str">
        <f ca="1">IF(W114=1,'Jour 1'!$C$3,IF(W114=2,'Jour 2'!$C$3,IF(W114=3,'Jour 3'!$C$3,IF(W114=4,'Jour 4'!$C$3,IF(W114=5,'Jour 5'!$C$3,IF(W114=6,'Jour 6'!$C$3,IF(W114=7,'Jour 7'!$C$3,IF(W114=8,'Jour 8'!$C$3,IF(W114=9,'Jour 9'!$C$3,"")))))))))</f>
        <v>Sc.Techno III Gr: 11</v>
      </c>
      <c r="T118" s="85" t="str">
        <f ca="1">IF(W114=1,'Jour 1'!$D$3,IF(W114=2,'Jour 2'!$D$3,IF(W114=3,'Jour 3'!$D$3,IF(W114=4,'Jour 4'!$D$3,IF(W114=5,'Jour 5'!$D$3,IF(W114=6,'Jour 6'!$D$3,IF(W114=7,'Jour 7'!$D$3,IF(W114=8,'Jour 8'!$D$3,IF(W114=9,'Jour 9'!$D$3,"")))))))))</f>
        <v>Sc. Techno I Gr:12</v>
      </c>
      <c r="U118" s="85">
        <f ca="1">IF(W114=1,'Jour 1'!$E$3,IF(W114=2,'Jour 2'!$E$3,IF(W114=3,'Jour 3'!$E$3,IF(W114=4,'Jour 4'!$E$3,IF(W114=5,'Jour 5'!$E$3,IF(W114=6,'Jour 6'!$E$3,IF(W114=7,'Jour 7'!$E$3,IF(W114=8,'Jour 8'!$E$3,IF(W114=9,'Jour 9'!$E$3,"")))))))))</f>
        <v>0</v>
      </c>
      <c r="V118" s="85">
        <f ca="1">IF(W114=1,'Jour 1'!$F$3,IF(W114=2,'Jour 2'!$F$3,IF(W114=3,'Jour 3'!$F$3,IF(W114=4,'Jour 4'!$F$3,IF(W114=5,'Jour 5'!$F$3,IF(W114=6,'Jour 6'!$F$3,IF(W114=7,'Jour 7'!$F$3,IF(W114=8,'Jour 8'!$F$3,IF(W114=9,'Jour 9'!$F$3,"")))))))))</f>
        <v>0</v>
      </c>
      <c r="W118" s="86">
        <f ca="1">IF(W114=1,'Jour 1'!$G$3,IF(W114=2,'Jour 2'!$G$3,IF(W114=3,'Jour 3'!$G$3,IF(W114=4,'Jour 4'!$G$3,IF(W114=5,'Jour 5'!$G$3,IF(W114=6,'Jour 6'!$G$3,IF(W114=7,'Jour 7'!$G$3,IF(W114=8,'Jour 8'!$G$3,IF(W114=9,'Jour 9'!$G$3,"")))))))))</f>
        <v>0</v>
      </c>
      <c r="Y118" s="110" t="s">
        <v>40</v>
      </c>
      <c r="Z118" s="85" t="str">
        <f ca="1">IF(AE114=1,'Jour 1'!$B$3,IF(AE114=2,'Jour 2'!$B$3,IF(AE114=3,'Jour 3'!$B$3,IF(AE114=4,'Jour 4'!$B$3,IF(AE114=5,'Jour 5'!$B$3,IF(AE114=6,'Jour 6'!$B$3,IF(AE114=7,'Jour 7'!$B$3,IF(AE114=8,'Jour 8'!$B$3,IF(AE114=9,'Jour 9'!$B$3,"")))))))))</f>
        <v>SC. Techno IV Gr: 13</v>
      </c>
      <c r="AA118" s="85" t="str">
        <f ca="1">IF(AE114=1,'Jour 1'!$C$3,IF(AE114=2,'Jour 2'!$C$3,IF(AE114=3,'Jour 3'!$C$3,IF(AE114=4,'Jour 4'!$C$3,IF(AE114=5,'Jour 5'!$C$3,IF(AE114=6,'Jour 6'!$C$3,IF(AE114=7,'Jour 7'!$C$3,IF(AE114=8,'Jour 8'!$C$3,IF(AE114=9,'Jour 9'!$C$3,"")))))))))</f>
        <v>Sc.Techno III Gr: 11</v>
      </c>
      <c r="AB118" s="85" t="str">
        <f ca="1">IF(AE114=1,'Jour 1'!$D$3,IF(AE114=2,'Jour 2'!$D$3,IF(AE114=3,'Jour 3'!$D$3,IF(AE114=4,'Jour 4'!$D$3,IF(AE114=5,'Jour 5'!$D$3,IF(AE114=6,'Jour 6'!$D$3,IF(AE114=7,'Jour 7'!$D$3,IF(AE114=8,'Jour 8'!$D$3,IF(AE114=9,'Jour 9'!$D$3,"")))))))))</f>
        <v>Sc. Techno I Gr:11</v>
      </c>
      <c r="AC118" s="85">
        <f ca="1">IF(AE114=1,'Jour 1'!$E$3,IF(AE114=2,'Jour 2'!$E$3,IF(AE114=3,'Jour 3'!$E$3,IF(AE114=4,'Jour 4'!$E$3,IF(AE114=5,'Jour 5'!$E$3,IF(AE114=6,'Jour 6'!$E$3,IF(AE114=7,'Jour 7'!$E$3,IF(AE114=8,'Jour 8'!$E$3,IF(AE114=9,'Jour 9'!$E$3,"")))))))))</f>
        <v>0</v>
      </c>
      <c r="AD118" s="85">
        <f ca="1">IF(AE114=1,'Jour 1'!$F$3,IF(AE114=2,'Jour 2'!$F$3,IF(AE114=3,'Jour 3'!$F$3,IF(AE114=4,'Jour 4'!$F$3,IF(AE114=5,'Jour 5'!$F$3,IF(AE114=6,'Jour 6'!$F$3,IF(AE114=7,'Jour 7'!$F$3,IF(AE114=8,'Jour 8'!$F$3,IF(AE114=9,'Jour 9'!$F$3,"")))))))))</f>
        <v>0</v>
      </c>
      <c r="AE118" s="86">
        <f ca="1">IF(AE114=1,'Jour 1'!$G$3,IF(AE114=2,'Jour 2'!$G$3,IF(AE114=3,'Jour 3'!$G$3,IF(AE114=4,'Jour 4'!$G$3,IF(AE114=5,'Jour 5'!$G$3,IF(AE114=6,'Jour 6'!$G$3,IF(AE114=7,'Jour 7'!$G$3,IF(AE114=8,'Jour 8'!$G$3,IF(AE114=9,'Jour 9'!$G$3,"")))))))))</f>
        <v>0</v>
      </c>
      <c r="AG118" s="110" t="s">
        <v>40</v>
      </c>
      <c r="AH118" s="85" t="str">
        <f ca="1">IF(AM114=1,'Jour 1'!$B$3,IF(AM114=2,'Jour 2'!$B$3,IF(AM114=3,'Jour 3'!$B$3,IF(AM114=4,'Jour 4'!$B$3,IF(AM114=5,'Jour 5'!$B$3,IF(AM114=6,'Jour 6'!$B$3,IF(AM114=7,'Jour 7'!$B$3,IF(AM114=8,'Jour 8'!$B$3,IF(AM114=9,'Jour 9'!$B$3,"")))))))))</f>
        <v/>
      </c>
      <c r="AI118" s="85" t="str">
        <f ca="1">IF(AM114=1,'Jour 1'!$C$3,IF(AM114=2,'Jour 2'!$C$3,IF(AM114=3,'Jour 3'!$C$3,IF(AM114=4,'Jour 4'!$C$3,IF(AM114=5,'Jour 5'!$C$3,IF(AM114=6,'Jour 6'!$C$3,IF(AM114=7,'Jour 7'!$C$3,IF(AM114=8,'Jour 8'!$C$3,IF(AM114=9,'Jour 9'!$C$3,"")))))))))</f>
        <v/>
      </c>
      <c r="AJ118" s="85" t="str">
        <f ca="1">IF(AM114=1,'Jour 1'!$D$3,IF(AM114=2,'Jour 2'!$D$3,IF(AM114=3,'Jour 3'!$D$3,IF(AM114=4,'Jour 4'!$D$3,IF(AM114=5,'Jour 5'!$D$3,IF(AM114=6,'Jour 6'!$D$3,IF(AM114=7,'Jour 7'!$D$3,IF(AM114=8,'Jour 8'!$D$3,IF(AM114=9,'Jour 9'!$D$3,"")))))))))</f>
        <v/>
      </c>
      <c r="AK118" s="85" t="str">
        <f ca="1">IF(AM114=1,'Jour 1'!$E$3,IF(AM114=2,'Jour 2'!$E$3,IF(AM114=3,'Jour 3'!$E$3,IF(AM114=4,'Jour 4'!$E$3,IF(AM114=5,'Jour 5'!$E$3,IF(AM114=6,'Jour 6'!$E$3,IF(AM114=7,'Jour 7'!$E$3,IF(AM114=8,'Jour 8'!$E$3,IF(AM114=9,'Jour 9'!$E$3,"")))))))))</f>
        <v/>
      </c>
      <c r="AL118" s="85" t="str">
        <f ca="1">IF(AM114=1,'Jour 1'!$F$3,IF(AM114=2,'Jour 2'!$F$3,IF(AM114=3,'Jour 3'!$F$3,IF(AM114=4,'Jour 4'!$F$3,IF(AM114=5,'Jour 5'!$F$3,IF(AM114=6,'Jour 6'!$F$3,IF(AM114=7,'Jour 7'!$F$3,IF(AM114=8,'Jour 8'!$F$3,IF(AM114=9,'Jour 9'!$F$3,"")))))))))</f>
        <v/>
      </c>
      <c r="AM118" s="86" t="str">
        <f ca="1">IF(AM114=1,'Jour 1'!$G$3,IF(AM114=2,'Jour 2'!$G$3,IF(AM114=3,'Jour 3'!$G$3,IF(AM114=4,'Jour 4'!$G$3,IF(AM114=5,'Jour 5'!$G$3,IF(AM114=6,'Jour 6'!$G$3,IF(AM114=7,'Jour 7'!$G$3,IF(AM114=8,'Jour 8'!$G$3,IF(AM114=9,'Jour 9'!$G$3,"")))))))))</f>
        <v/>
      </c>
      <c r="AP118" s="113"/>
      <c r="AR118" s="17" t="b">
        <f ca="1">C115&gt;AR117</f>
        <v>0</v>
      </c>
      <c r="AS118" s="17" t="b">
        <f ca="1">K115&gt;AS117</f>
        <v>0</v>
      </c>
      <c r="AT118" s="17" t="b">
        <f ca="1">S115&gt;AT117</f>
        <v>0</v>
      </c>
      <c r="AU118" s="17" t="b">
        <f ca="1">AA115&gt;AU117</f>
        <v>0</v>
      </c>
      <c r="AV118" s="17" t="b">
        <f ca="1">AI115&gt;AV117</f>
        <v>0</v>
      </c>
    </row>
    <row r="119" spans="1:48" ht="107.85" customHeight="1" x14ac:dyDescent="0.25">
      <c r="A119" s="105"/>
      <c r="B119" s="39"/>
      <c r="C119" s="39"/>
      <c r="D119" s="39"/>
      <c r="E119" s="39"/>
      <c r="F119" s="39"/>
      <c r="G119" s="40"/>
      <c r="H119" s="84"/>
      <c r="I119" s="105"/>
      <c r="J119" s="39"/>
      <c r="K119" s="39"/>
      <c r="L119" s="39"/>
      <c r="M119" s="39"/>
      <c r="N119" s="39"/>
      <c r="O119" s="40"/>
      <c r="P119" s="84"/>
      <c r="Q119" s="105"/>
      <c r="R119" s="39"/>
      <c r="S119" s="39"/>
      <c r="T119" s="39"/>
      <c r="U119" s="39"/>
      <c r="V119" s="39"/>
      <c r="W119" s="40"/>
      <c r="X119" s="84"/>
      <c r="Y119" s="105"/>
      <c r="Z119" s="39"/>
      <c r="AA119" s="39"/>
      <c r="AB119" s="39"/>
      <c r="AC119" s="39"/>
      <c r="AD119" s="39"/>
      <c r="AE119" s="40"/>
      <c r="AF119" s="84"/>
      <c r="AG119" s="105"/>
      <c r="AH119" s="39"/>
      <c r="AI119" s="39"/>
      <c r="AJ119" s="39"/>
      <c r="AK119" s="39"/>
      <c r="AL119" s="39"/>
      <c r="AM119" s="40"/>
      <c r="AN119" s="84"/>
      <c r="AO119" s="84"/>
      <c r="AP119" s="113"/>
    </row>
    <row r="120" spans="1:48" ht="32.25" customHeight="1" x14ac:dyDescent="0.25">
      <c r="A120" s="104" t="s">
        <v>41</v>
      </c>
      <c r="B120" s="37" t="str">
        <f ca="1">IF(G114=1,'Jour 1'!$B$5,IF(G114=2,'Jour 2'!$B$5,IF(G114=3,'Jour 3'!$B$5,IF(G114=4,'Jour 4'!$B$5,IF(G114=5,'Jour 5'!$B$5,IF(G114=6,'Jour 6'!$B$5,IF(G114=7,'Jour 7'!$B$5,IF(G114=8,'Jour 8'!$B$5,IF(G114=9,'Jour 9'!$B$5,"")))))))))</f>
        <v>SC. Techno IV Gr: 11</v>
      </c>
      <c r="C120" s="37" t="str">
        <f ca="1">IF(G114=1,'Jour 1'!$C$5,IF(G114=2,'Jour 2'!$C$5,IF(G114=3,'Jour 3'!$C$5,IF(G114=4,'Jour 4'!$C$5,IF(G114=5,'Jour 5'!$C$5,IF(G114=6,'Jour 6'!$C$5,IF(G114=7,'Jour 7'!$C$5,IF(G114=8,'Jour 8'!$C$5,IF(G114=9,'Jour 9'!$C$5,"")))))))))</f>
        <v>Sc.Techno III Gr: 13</v>
      </c>
      <c r="D120" s="37" t="str">
        <f ca="1">IF(G114=1,'Jour 1'!$D$5,IF(G114=2,'Jour 2'!$D$5,IF(G114=3,'Jour 3'!$D$5,IF(G114=4,'Jour 4'!$D$5,IF(G114=5,'Jour 5'!$D$5,IF(G114=6,'Jour 6'!$D$5,IF(G114=7,'Jour 7'!$D$5,IF(G114=8,'Jour 8'!$D$5,IF(G114=9,'Jour 9'!$D$5,"")))))))))</f>
        <v>Sc. Techno I Gr:14</v>
      </c>
      <c r="E120" s="37">
        <f ca="1">IF(G114=1,'Jour 1'!$E$5,IF(G114=2,'Jour 2'!$E$5,IF(G114=3,'Jour 3'!$E$5,IF(G114=4,'Jour 4'!$E$5,IF(G114=5,'Jour 5'!$E$5,IF(G114=6,'Jour 6'!$E$5,IF(G114=7,'Jour 7'!$E$5,IF(G114=8,'Jour 8'!$E$5,IF(G114=9,'Jour 9'!$E$5,"")))))))))</f>
        <v>0</v>
      </c>
      <c r="F120" s="37" t="str">
        <f ca="1">IF(G114=1,'Jour 1'!$F$5,IF(G114=2,'Jour 2'!$F$5,IF(G114=3,'Jour 3'!$F$5,IF(G114=4,'Jour 4'!$F$5,IF(G114=5,'Jour 5'!$F$5,IF(G114=6,'Jour 6'!$F$5,IF(G114=7,'Jour 7'!$F$5,IF(G114=8,'Jour 8'!$F$5,IF(G114=9,'Jour 9'!$F$5,"")))))))))</f>
        <v>Sc. Techno II Gr:17     301B</v>
      </c>
      <c r="G120" s="38">
        <f ca="1">IF(G114=1,'Jour 1'!$G$5,IF(G114=2,'Jour 2'!$G$5,IF(G114=3,'Jour 3'!$G$5,IF(G114=4,'Jour 4'!$G$5,IF(G114=5,'Jour 5'!$G$5,IF(G114=6,'Jour 6'!$G$5,IF(G114=7,'Jour 7'!$G$5,IF(G114=8,'Jour 8'!$G$5,IF(G114=9,'Jour 9'!$G$5,"")))))))))</f>
        <v>0</v>
      </c>
      <c r="I120" s="104" t="s">
        <v>41</v>
      </c>
      <c r="J120" s="37" t="str">
        <f ca="1">IF(O114=1,'Jour 1'!$B$5,IF(O114=2,'Jour 2'!$B$5,IF(O114=3,'Jour 3'!$B$5,IF(O114=4,'Jour 4'!$B$5,IF(O114=5,'Jour 5'!$B$5,IF(O114=6,'Jour 6'!$B$5,IF(O114=7,'Jour 7'!$B$5,IF(O114=8,'Jour 8'!$B$5,IF(O114=9,'Jour 9'!$B$5,"")))))))))</f>
        <v>SC. Env IV Gr:01</v>
      </c>
      <c r="K120" s="37" t="str">
        <f ca="1">IF(O114=1,'Jour 1'!$C$5,IF(O114=2,'Jour 2'!$C$5,IF(O114=3,'Jour 3'!$C$5,IF(O114=4,'Jour 4'!$C$5,IF(O114=5,'Jour 5'!$C$5,IF(O114=6,'Jour 6'!$C$5,IF(O114=7,'Jour 7'!$C$5,IF(O114=8,'Jour 8'!$C$5,IF(O114=9,'Jour 9'!$C$5,"")))))))))</f>
        <v>Sc.Techno III Gr: 13</v>
      </c>
      <c r="L120" s="37" t="str">
        <f ca="1">IF(O114=1,'Jour 1'!$D$5,IF(O114=2,'Jour 2'!$D$5,IF(O114=3,'Jour 3'!$D$5,IF(O114=4,'Jour 4'!$D$5,IF(O114=5,'Jour 5'!$D$5,IF(O114=6,'Jour 6'!$D$5,IF(O114=7,'Jour 7'!$D$5,IF(O114=8,'Jour 8'!$D$5,IF(O114=9,'Jour 9'!$D$5,"")))))))))</f>
        <v>Sc. Techno I Gr:11</v>
      </c>
      <c r="M120" s="37">
        <f ca="1">IF(O114=1,'Jour 1'!$E$5,IF(O114=2,'Jour 2'!$E$5,IF(O114=3,'Jour 3'!$E$5,IF(O114=4,'Jour 4'!$E$5,IF(O114=5,'Jour 5'!$E$5,IF(O114=6,'Jour 6'!$E$5,IF(O114=7,'Jour 7'!$E$5,IF(O114=8,'Jour 8'!$E$5,IF(O114=9,'Jour 9'!$E$5,"")))))))))</f>
        <v>0</v>
      </c>
      <c r="N120" s="37">
        <f ca="1">IF(O114=1,'Jour 1'!$F$5,IF(O114=2,'Jour 2'!$F$5,IF(O114=3,'Jour 3'!$F$5,IF(O114=4,'Jour 4'!$F$5,IF(O114=5,'Jour 5'!$F$5,IF(O114=6,'Jour 6'!$F$5,IF(O114=7,'Jour 7'!$F$5,IF(O114=8,'Jour 8'!$F$5,IF(O114=9,'Jour 9'!$F$5,"")))))))))</f>
        <v>0</v>
      </c>
      <c r="O120" s="38">
        <f ca="1">IF(O114=1,'Jour 1'!$G$5,IF(O114=2,'Jour 2'!$G$5,IF(O114=3,'Jour 3'!$G$5,IF(O114=4,'Jour 4'!$G$5,IF(O114=5,'Jour 5'!$G$5,IF(O114=6,'Jour 6'!$G$5,IF(O114=7,'Jour 7'!$G$5,IF(O114=8,'Jour 8'!$G$5,IF(O114=9,'Jour 9'!$G$5,"")))))))))</f>
        <v>0</v>
      </c>
      <c r="Q120" s="104" t="s">
        <v>41</v>
      </c>
      <c r="R120" s="37" t="str">
        <f ca="1">IF(W114=1,'Jour 1'!$B$5,IF(W114=2,'Jour 2'!$B$5,IF(W114=3,'Jour 3'!$B$5,IF(W114=4,'Jour 4'!$B$5,IF(W114=5,'Jour 5'!$B$5,IF(W114=6,'Jour 6'!$B$5,IF(W114=7,'Jour 7'!$B$5,IF(W114=8,'Jour 8'!$B$5,IF(W114=9,'Jour 9'!$B$5,"")))))))))</f>
        <v>SC. Env IV Gr:02</v>
      </c>
      <c r="S120" s="37" t="str">
        <f ca="1">IF(W114=1,'Jour 1'!$C$5,IF(W114=2,'Jour 2'!$C$5,IF(W114=3,'Jour 3'!$C$5,IF(W114=4,'Jour 4'!$C$5,IF(W114=5,'Jour 5'!$C$5,IF(W114=6,'Jour 6'!$C$5,IF(W114=7,'Jour 7'!$C$5,IF(W114=8,'Jour 8'!$C$5,IF(W114=9,'Jour 9'!$C$5,"")))))))))</f>
        <v>Physique   gr: 01</v>
      </c>
      <c r="T120" s="37" t="str">
        <f ca="1">IF(W114=1,'Jour 1'!$D$5,IF(W114=2,'Jour 2'!$D$5,IF(W114=3,'Jour 3'!$D$5,IF(W114=4,'Jour 4'!$D$5,IF(W114=5,'Jour 5'!$D$5,IF(W114=6,'Jour 6'!$D$5,IF(W114=7,'Jour 7'!$D$5,IF(W114=8,'Jour 8'!$D$5,IF(W114=9,'Jour 9'!$D$5,"")))))))))</f>
        <v>Sc. Techno I Gr:13</v>
      </c>
      <c r="U120" s="37">
        <f ca="1">IF(W114=1,'Jour 1'!$E$5,IF(W114=2,'Jour 2'!$E$5,IF(W114=3,'Jour 3'!$E$5,IF(W114=4,'Jour 4'!$E$5,IF(W114=5,'Jour 5'!$E$5,IF(W114=6,'Jour 6'!$E$5,IF(W114=7,'Jour 7'!$E$5,IF(W114=8,'Jour 8'!$E$5,IF(W114=9,'Jour 9'!$E$5,"")))))))))</f>
        <v>0</v>
      </c>
      <c r="V120" s="37">
        <f ca="1">IF(W114=1,'Jour 1'!$F$5,IF(W114=2,'Jour 2'!$F$5,IF(W114=3,'Jour 3'!$F$5,IF(W114=4,'Jour 4'!$F$5,IF(W114=5,'Jour 5'!$F$5,IF(W114=6,'Jour 6'!$F$5,IF(W114=7,'Jour 7'!$F$5,IF(W114=8,'Jour 8'!$F$5,IF(W114=9,'Jour 9'!$F$5,"")))))))))</f>
        <v>0</v>
      </c>
      <c r="W120" s="38">
        <f ca="1">IF(W114=1,'Jour 1'!$G$5,IF(W114=2,'Jour 2'!$G$5,IF(W114=3,'Jour 3'!$G$5,IF(W114=4,'Jour 4'!$G$5,IF(W114=5,'Jour 5'!$G$5,IF(W114=6,'Jour 6'!$G$5,IF(W114=7,'Jour 7'!$G$5,IF(W114=8,'Jour 8'!$G$5,IF(W114=9,'Jour 9'!$G$5,"")))))))))</f>
        <v>0</v>
      </c>
      <c r="Y120" s="104" t="s">
        <v>41</v>
      </c>
      <c r="Z120" s="37" t="str">
        <f ca="1">IF(AE114=1,'Jour 1'!$B$5,IF(AE114=2,'Jour 2'!$B$5,IF(AE114=3,'Jour 3'!$B$5,IF(AE114=4,'Jour 4'!$B$5,IF(AE114=5,'Jour 5'!$B$5,IF(AE114=6,'Jour 6'!$B$5,IF(AE114=7,'Jour 7'!$B$5,IF(AE114=8,'Jour 8'!$B$5,IF(AE114=9,'Jour 9'!$B$5,"")))))))))</f>
        <v>SC. Techno IV Gr: 15</v>
      </c>
      <c r="AA120" s="37" t="str">
        <f ca="1">IF(AE114=1,'Jour 1'!$C$5,IF(AE114=2,'Jour 2'!$C$5,IF(AE114=3,'Jour 3'!$C$5,IF(AE114=4,'Jour 4'!$C$5,IF(AE114=5,'Jour 5'!$C$5,IF(AE114=6,'Jour 6'!$C$5,IF(AE114=7,'Jour 7'!$C$5,IF(AE114=8,'Jour 8'!$C$5,IF(AE114=9,'Jour 9'!$C$5,"")))))))))</f>
        <v>Sc.Techno III Gr: 14</v>
      </c>
      <c r="AB120" s="37" t="str">
        <f ca="1">IF(AE114=1,'Jour 1'!$D$5,IF(AE114=2,'Jour 2'!$D$5,IF(AE114=3,'Jour 3'!$D$5,IF(AE114=4,'Jour 4'!$D$5,IF(AE114=5,'Jour 5'!$D$5,IF(AE114=6,'Jour 6'!$D$5,IF(AE114=7,'Jour 7'!$D$5,IF(AE114=8,'Jour 8'!$D$5,IF(AE114=9,'Jour 9'!$D$5,"")))))))))</f>
        <v>Sc. Techno I Gr:14</v>
      </c>
      <c r="AC120" s="37">
        <f ca="1">IF(AE114=1,'Jour 1'!$E$5,IF(AE114=2,'Jour 2'!$E$5,IF(AE114=3,'Jour 3'!$E$5,IF(AE114=4,'Jour 4'!$E$5,IF(AE114=5,'Jour 5'!$E$5,IF(AE114=6,'Jour 6'!$E$5,IF(AE114=7,'Jour 7'!$E$5,IF(AE114=8,'Jour 8'!$E$5,IF(AE114=9,'Jour 9'!$E$5,"")))))))))</f>
        <v>0</v>
      </c>
      <c r="AD120" s="37">
        <f ca="1">IF(AE114=1,'Jour 1'!$F$5,IF(AE114=2,'Jour 2'!$F$5,IF(AE114=3,'Jour 3'!$F$5,IF(AE114=4,'Jour 4'!$F$5,IF(AE114=5,'Jour 5'!$F$5,IF(AE114=6,'Jour 6'!$F$5,IF(AE114=7,'Jour 7'!$F$5,IF(AE114=8,'Jour 8'!$F$5,IF(AE114=9,'Jour 9'!$F$5,"")))))))))</f>
        <v>0</v>
      </c>
      <c r="AE120" s="38">
        <f ca="1">IF(AE114=1,'Jour 1'!$G$5,IF(AE114=2,'Jour 2'!$G$5,IF(AE114=3,'Jour 3'!$G$5,IF(AE114=4,'Jour 4'!$G$5,IF(AE114=5,'Jour 5'!$G$5,IF(AE114=6,'Jour 6'!$G$5,IF(AE114=7,'Jour 7'!$G$5,IF(AE114=8,'Jour 8'!$G$5,IF(AE114=9,'Jour 9'!$G$5,"")))))))))</f>
        <v>0</v>
      </c>
      <c r="AG120" s="104" t="s">
        <v>41</v>
      </c>
      <c r="AH120" s="37" t="str">
        <f ca="1">IF(AM114=1,'Jour 1'!$B$5,IF(AM114=2,'Jour 2'!$B$5,IF(AM114=3,'Jour 3'!$B$5,IF(AM114=4,'Jour 4'!$B$5,IF(AM114=5,'Jour 5'!$B$5,IF(AM114=6,'Jour 6'!$B$5,IF(AM114=7,'Jour 7'!$B$5,IF(AM114=8,'Jour 8'!$B$5,IF(AM114=9,'Jour 9'!$B$5,"")))))))))</f>
        <v/>
      </c>
      <c r="AI120" s="37" t="str">
        <f ca="1">IF(AM114=1,'Jour 1'!$C$5,IF(AM114=2,'Jour 2'!$C$5,IF(AM114=3,'Jour 3'!$C$5,IF(AM114=4,'Jour 4'!$C$5,IF(AM114=5,'Jour 5'!$C$5,IF(AM114=6,'Jour 6'!$C$5,IF(AM114=7,'Jour 7'!$C$5,IF(AM114=8,'Jour 8'!$C$5,IF(AM114=9,'Jour 9'!$C$5,"")))))))))</f>
        <v/>
      </c>
      <c r="AJ120" s="37" t="str">
        <f ca="1">IF(AM114=1,'Jour 1'!$D$5,IF(AM114=2,'Jour 2'!$D$5,IF(AM114=3,'Jour 3'!$D$5,IF(AM114=4,'Jour 4'!$D$5,IF(AM114=5,'Jour 5'!$D$5,IF(AM114=6,'Jour 6'!$D$5,IF(AM114=7,'Jour 7'!$D$5,IF(AM114=8,'Jour 8'!$D$5,IF(AM114=9,'Jour 9'!$D$5,"")))))))))</f>
        <v/>
      </c>
      <c r="AK120" s="37" t="str">
        <f ca="1">IF(AM114=1,'Jour 1'!$E$5,IF(AM114=2,'Jour 2'!$E$5,IF(AM114=3,'Jour 3'!$E$5,IF(AM114=4,'Jour 4'!$E$5,IF(AM114=5,'Jour 5'!$E$5,IF(AM114=6,'Jour 6'!$E$5,IF(AM114=7,'Jour 7'!$E$5,IF(AM114=8,'Jour 8'!$E$5,IF(AM114=9,'Jour 9'!$E$5,"")))))))))</f>
        <v/>
      </c>
      <c r="AL120" s="37" t="str">
        <f ca="1">IF(AM114=1,'Jour 1'!$F$5,IF(AM114=2,'Jour 2'!$F$5,IF(AM114=3,'Jour 3'!$F$5,IF(AM114=4,'Jour 4'!$F$5,IF(AM114=5,'Jour 5'!$F$5,IF(AM114=6,'Jour 6'!$F$5,IF(AM114=7,'Jour 7'!$F$5,IF(AM114=8,'Jour 8'!$F$5,IF(AM114=9,'Jour 9'!$F$5,"")))))))))</f>
        <v/>
      </c>
      <c r="AM120" s="38" t="str">
        <f ca="1">IF(AM114=1,'Jour 1'!$G$5,IF(AM114=2,'Jour 2'!$G$5,IF(AM114=3,'Jour 3'!$G$5,IF(AM114=4,'Jour 4'!$G$5,IF(AM114=5,'Jour 5'!$G$5,IF(AM114=6,'Jour 6'!$G$5,IF(AM114=7,'Jour 7'!$G$5,IF(AM114=8,'Jour 8'!$G$5,IF(AM114=9,'Jour 9'!$G$5,"")))))))))</f>
        <v/>
      </c>
      <c r="AP120" s="113"/>
    </row>
    <row r="121" spans="1:48" ht="107.85" customHeight="1" x14ac:dyDescent="0.25">
      <c r="A121" s="105"/>
      <c r="B121" s="39"/>
      <c r="C121" s="39"/>
      <c r="D121" s="39"/>
      <c r="E121" s="39"/>
      <c r="F121" s="39"/>
      <c r="G121" s="40"/>
      <c r="H121" s="84"/>
      <c r="I121" s="105"/>
      <c r="J121" s="39"/>
      <c r="K121" s="39"/>
      <c r="L121" s="39"/>
      <c r="M121" s="39"/>
      <c r="N121" s="39"/>
      <c r="O121" s="40"/>
      <c r="P121" s="84"/>
      <c r="Q121" s="105"/>
      <c r="R121" s="39"/>
      <c r="S121" s="39"/>
      <c r="T121" s="39"/>
      <c r="U121" s="39"/>
      <c r="V121" s="39"/>
      <c r="W121" s="40"/>
      <c r="X121" s="84"/>
      <c r="Y121" s="105"/>
      <c r="Z121" s="39"/>
      <c r="AA121" s="39"/>
      <c r="AB121" s="39"/>
      <c r="AC121" s="39"/>
      <c r="AD121" s="39"/>
      <c r="AE121" s="40"/>
      <c r="AF121" s="84"/>
      <c r="AG121" s="105"/>
      <c r="AH121" s="39"/>
      <c r="AI121" s="39"/>
      <c r="AJ121" s="39"/>
      <c r="AK121" s="39"/>
      <c r="AL121" s="39"/>
      <c r="AM121" s="40"/>
      <c r="AN121" s="84"/>
      <c r="AO121" s="84"/>
      <c r="AP121" s="113"/>
    </row>
    <row r="122" spans="1:48" ht="32.25" customHeight="1" x14ac:dyDescent="0.25">
      <c r="A122" s="87" t="s">
        <v>42</v>
      </c>
      <c r="B122" s="39"/>
      <c r="C122" s="39"/>
      <c r="D122" s="39"/>
      <c r="E122" s="39"/>
      <c r="F122" s="39"/>
      <c r="G122" s="40"/>
      <c r="H122" s="84"/>
      <c r="I122" s="87" t="s">
        <v>42</v>
      </c>
      <c r="J122" s="39"/>
      <c r="K122" s="39"/>
      <c r="L122" s="39"/>
      <c r="M122" s="39"/>
      <c r="N122" s="39"/>
      <c r="O122" s="40"/>
      <c r="P122" s="84"/>
      <c r="Q122" s="87" t="s">
        <v>42</v>
      </c>
      <c r="R122" s="39"/>
      <c r="S122" s="39"/>
      <c r="T122" s="39"/>
      <c r="U122" s="39"/>
      <c r="V122" s="39"/>
      <c r="W122" s="40"/>
      <c r="X122" s="84"/>
      <c r="Y122" s="87" t="s">
        <v>42</v>
      </c>
      <c r="Z122" s="39"/>
      <c r="AA122" s="39"/>
      <c r="AB122" s="39"/>
      <c r="AC122" s="39"/>
      <c r="AD122" s="39"/>
      <c r="AE122" s="40"/>
      <c r="AF122" s="84"/>
      <c r="AG122" s="87" t="s">
        <v>42</v>
      </c>
      <c r="AH122" s="39"/>
      <c r="AI122" s="39"/>
      <c r="AJ122" s="39"/>
      <c r="AK122" s="39"/>
      <c r="AL122" s="39"/>
      <c r="AM122" s="40"/>
      <c r="AN122" s="84"/>
      <c r="AO122" s="84"/>
      <c r="AP122" s="113"/>
    </row>
    <row r="123" spans="1:48" ht="32.25" customHeight="1" x14ac:dyDescent="0.25">
      <c r="A123" s="104" t="s">
        <v>43</v>
      </c>
      <c r="B123" s="37" t="str">
        <f ca="1">IF(G114=1,'Jour 1'!$B$8,IF(G114=2,'Jour 2'!$B$8,IF(G114=3,'Jour 3'!$B$8,IF(G114=4,'Jour 4'!$B$8,IF(G114=5,'Jour 5'!$B$8,IF(G114=6,'Jour 6'!$B$8,IF(G114=7,'Jour 7'!$B$8,IF(G114=8,'Jour 8'!$B$8,IF(G114=9,'Jour 9'!$B$8,"")))))))))</f>
        <v>Sc. Techno II Gr:11</v>
      </c>
      <c r="C123" s="37" t="str">
        <f ca="1">IF(G114=1,'Jour 1'!$C$8,IF(G114=2,'Jour 2'!$C$8,IF(G114=3,'Jour 3'!$C$8,IF(G114=4,'Jour 4'!$C$8,IF(G114=5,'Jour 5'!$C$8,IF(G114=6,'Jour 6'!$C$8,IF(G114=7,'Jour 7'!$C$8,IF(G114=8,'Jour 8'!$C$8,IF(G114=9,'Jour 9'!$C$8,"")))))))))</f>
        <v>Sc.Techno III Gr: 12</v>
      </c>
      <c r="D123" s="37" t="str">
        <f ca="1">IF(G114=1,'Jour 1'!$D$8,IF(G114=2,'Jour 2'!$D$8,IF(G114=3,'Jour 3'!$D$8,IF(G114=4,'Jour 4'!$D$8,IF(G114=5,'Jour 5'!$D$8,IF(G114=6,'Jour 6'!$D$8,IF(G114=7,'Jour 7'!$D$8,IF(G114=8,'Jour 8'!$D$8,IF(G114=9,'Jour 9'!$D$8,"")))))))))</f>
        <v>Sc. Techno I Gr:12</v>
      </c>
      <c r="E123" s="37">
        <f ca="1">IF(G114=1,'Jour 1'!$E$8,IF(G114=2,'Jour 2'!$E$8,IF(G114=3,'Jour 3'!$E$8,IF(G114=4,'Jour 4'!$E$8,IF(G114=5,'Jour 5'!$E$8,IF(G114=6,'Jour 6'!$E$8,IF(G114=7,'Jour 7'!$E$8,IF(G114=8,'Jour 8'!$E$8,IF(G114=9,'Jour 9'!$E$8,"")))))))))</f>
        <v>0</v>
      </c>
      <c r="F123" s="37">
        <f ca="1">IF(G114=1,'Jour 1'!$F$8,IF(G114=2,'Jour 2'!$F$8,IF(G114=3,'Jour 3'!$F$8,IF(G114=4,'Jour 4'!$F$8,IF(G114=5,'Jour 5'!$F$8,IF(G114=6,'Jour 6'!$F$8,IF(G114=7,'Jour 7'!$F$8,IF(G114=8,'Jour 8'!$F$8,IF(G114=9,'Jour 9'!$F$8,"")))))))))</f>
        <v>0</v>
      </c>
      <c r="G123" s="38">
        <f ca="1">IF(G114=1,'Jour 1'!$G$8,IF(G114=2,'Jour 2'!$G$8,IF(G114=3,'Jour 3'!$G$8,IF(G114=4,'Jour 4'!$G$8,IF(G114=5,'Jour 5'!$G$8,IF(G114=6,'Jour 6'!$G$8,IF(G114=7,'Jour 7'!$G$8,IF(G114=8,'Jour 8'!$G$8,IF(G114=9,'Jour 9'!$G$8,"")))))))))</f>
        <v>0</v>
      </c>
      <c r="I123" s="104" t="s">
        <v>43</v>
      </c>
      <c r="J123" s="37">
        <f ca="1">IF(O114=1,'Jour 1'!$B$8,IF(O114=2,'Jour 2'!$B$8,IF(O114=3,'Jour 3'!$B$8,IF(O114=4,'Jour 4'!$B$8,IF(O114=5,'Jour 5'!$B$8,IF(O114=6,'Jour 6'!$B$8,IF(O114=7,'Jour 7'!$B$8,IF(O114=8,'Jour 8'!$B$8,IF(O114=9,'Jour 9'!$B$8,"")))))))))</f>
        <v>0</v>
      </c>
      <c r="K123" s="37" t="str">
        <f ca="1">IF(O114=1,'Jour 1'!$C$8,IF(O114=2,'Jour 2'!$C$8,IF(O114=3,'Jour 3'!$C$8,IF(O114=4,'Jour 4'!$C$8,IF(O114=5,'Jour 5'!$C$8,IF(O114=6,'Jour 6'!$C$8,IF(O114=7,'Jour 7'!$C$8,IF(O114=8,'Jour 8'!$C$8,IF(O114=9,'Jour 9'!$C$8,"")))))))))</f>
        <v>Sc.Techno III Gr: 12</v>
      </c>
      <c r="L123" s="37" t="str">
        <f ca="1">IF(O114=1,'Jour 1'!$D$8,IF(O114=2,'Jour 2'!$D$8,IF(O114=3,'Jour 3'!$D$8,IF(O114=4,'Jour 4'!$D$8,IF(O114=5,'Jour 5'!$D$8,IF(O114=6,'Jour 6'!$D$8,IF(O114=7,'Jour 7'!$D$8,IF(O114=8,'Jour 8'!$D$8,IF(O114=9,'Jour 9'!$D$8,"")))))))))</f>
        <v>Sc. Techno II Gr:17</v>
      </c>
      <c r="M123" s="37">
        <f ca="1">IF(O114=1,'Jour 1'!$E$8,IF(O114=2,'Jour 2'!$E$8,IF(O114=3,'Jour 3'!$E$8,IF(O114=4,'Jour 4'!$E$8,IF(O114=5,'Jour 5'!$E$8,IF(O114=6,'Jour 6'!$E$8,IF(O114=7,'Jour 7'!$E$8,IF(O114=8,'Jour 8'!$E$8,IF(O114=9,'Jour 9'!$E$8,"")))))))))</f>
        <v>0</v>
      </c>
      <c r="N123" s="37">
        <f ca="1">IF(O114=1,'Jour 1'!$F$8,IF(O114=2,'Jour 2'!$F$8,IF(O114=3,'Jour 3'!$F$8,IF(O114=4,'Jour 4'!$F$8,IF(O114=5,'Jour 5'!$F$8,IF(O114=6,'Jour 6'!$F$8,IF(O114=7,'Jour 7'!$F$8,IF(O114=8,'Jour 8'!$F$8,IF(O114=9,'Jour 9'!$F$8,"")))))))))</f>
        <v>0</v>
      </c>
      <c r="O123" s="38">
        <f ca="1">IF(O114=1,'Jour 1'!$G$8,IF(O114=2,'Jour 2'!$G$8,IF(O114=3,'Jour 3'!$G$8,IF(O114=4,'Jour 4'!$G$8,IF(O114=5,'Jour 5'!$G$8,IF(O114=6,'Jour 6'!$G$8,IF(O114=7,'Jour 7'!$G$8,IF(O114=8,'Jour 8'!$G$8,IF(O114=9,'Jour 9'!$G$8,"")))))))))</f>
        <v>0</v>
      </c>
      <c r="Q123" s="104" t="s">
        <v>43</v>
      </c>
      <c r="R123" s="37" t="str">
        <f ca="1">IF(W114=1,'Jour 1'!$B$8,IF(W114=2,'Jour 2'!$B$8,IF(W114=3,'Jour 3'!$B$8,IF(W114=4,'Jour 4'!$B$8,IF(W114=5,'Jour 5'!$B$8,IF(W114=6,'Jour 6'!$B$8,IF(W114=7,'Jour 7'!$B$8,IF(W114=8,'Jour 8'!$B$8,IF(W114=9,'Jour 9'!$B$8,"")))))))))</f>
        <v>SC. Techno IV Gr: 11</v>
      </c>
      <c r="S123" s="37" t="str">
        <f ca="1">IF(W114=1,'Jour 1'!$C$8,IF(W114=2,'Jour 2'!$C$8,IF(W114=3,'Jour 3'!$C$8,IF(W114=4,'Jour 4'!$C$8,IF(W114=5,'Jour 5'!$C$8,IF(W114=6,'Jour 6'!$C$8,IF(W114=7,'Jour 7'!$C$8,IF(W114=8,'Jour 8'!$C$8,IF(W114=9,'Jour 9'!$C$8,"")))))))))</f>
        <v>Sc.Techno III Gr: 13</v>
      </c>
      <c r="T123" s="37" t="str">
        <f ca="1">IF(W114=1,'Jour 1'!$D$8,IF(W114=2,'Jour 2'!$D$8,IF(W114=3,'Jour 3'!$D$8,IF(W114=4,'Jour 4'!$D$8,IF(W114=5,'Jour 5'!$D$8,IF(W114=6,'Jour 6'!$D$8,IF(W114=7,'Jour 7'!$D$8,IF(W114=8,'Jour 8'!$D$8,IF(W114=9,'Jour 9'!$D$8,"")))))))))</f>
        <v>Sc. Techno I Gr:16</v>
      </c>
      <c r="U123" s="37">
        <f ca="1">IF(W114=1,'Jour 1'!$E$8,IF(W114=2,'Jour 2'!$E$8,IF(W114=3,'Jour 3'!$E$8,IF(W114=4,'Jour 4'!$E$8,IF(W114=5,'Jour 5'!$E$8,IF(W114=6,'Jour 6'!$E$8,IF(W114=7,'Jour 7'!$E$8,IF(W114=8,'Jour 8'!$E$8,IF(W114=9,'Jour 9'!$E$8,"")))))))))</f>
        <v>0</v>
      </c>
      <c r="V123" s="37">
        <f ca="1">IF(W114=1,'Jour 1'!$F$8,IF(W114=2,'Jour 2'!$F$8,IF(W114=3,'Jour 3'!$F$8,IF(W114=4,'Jour 4'!$F$8,IF(W114=5,'Jour 5'!$F$8,IF(W114=6,'Jour 6'!$F$8,IF(W114=7,'Jour 7'!$F$8,IF(W114=8,'Jour 8'!$F$8,IF(W114=9,'Jour 9'!$F$8,"")))))))))</f>
        <v>0</v>
      </c>
      <c r="W123" s="38">
        <f ca="1">IF(W114=1,'Jour 1'!$G$8,IF(W114=2,'Jour 2'!$G$8,IF(W114=3,'Jour 3'!$G$8,IF(W114=4,'Jour 4'!$G$8,IF(W114=5,'Jour 5'!$G$8,IF(W114=6,'Jour 6'!$G$8,IF(W114=7,'Jour 7'!$G$8,IF(W114=8,'Jour 8'!$G$8,IF(W114=9,'Jour 9'!$G$8,"")))))))))</f>
        <v>0</v>
      </c>
      <c r="Y123" s="104" t="s">
        <v>43</v>
      </c>
      <c r="Z123" s="37" t="str">
        <f ca="1">IF(AE114=1,'Jour 1'!$B$8,IF(AE114=2,'Jour 2'!$B$8,IF(AE114=3,'Jour 3'!$B$8,IF(AE114=4,'Jour 4'!$B$8,IF(AE114=5,'Jour 5'!$B$8,IF(AE114=6,'Jour 6'!$B$8,IF(AE114=7,'Jour 7'!$B$8,IF(AE114=8,'Jour 8'!$B$8,IF(AE114=9,'Jour 9'!$B$8,"")))))))))</f>
        <v>SC. Env IV Gr:01</v>
      </c>
      <c r="AA123" s="37" t="str">
        <f ca="1">IF(AE114=1,'Jour 1'!$C$8,IF(AE114=2,'Jour 2'!$C$8,IF(AE114=3,'Jour 3'!$C$8,IF(AE114=4,'Jour 4'!$C$8,IF(AE114=5,'Jour 5'!$C$8,IF(AE114=6,'Jour 6'!$C$8,IF(AE114=7,'Jour 7'!$C$8,IF(AE114=8,'Jour 8'!$C$8,IF(AE114=9,'Jour 9'!$C$8,"")))))))))</f>
        <v>Sc. Techno II Gr:13</v>
      </c>
      <c r="AB123" s="37" t="str">
        <f ca="1">IF(AE114=1,'Jour 1'!$D$8,IF(AE114=2,'Jour 2'!$D$8,IF(AE114=3,'Jour 3'!$D$8,IF(AE114=4,'Jour 4'!$D$8,IF(AE114=5,'Jour 5'!$D$8,IF(AE114=6,'Jour 6'!$D$8,IF(AE114=7,'Jour 7'!$D$8,IF(AE114=8,'Jour 8'!$D$8,IF(AE114=9,'Jour 9'!$D$8,"")))))))))</f>
        <v>Sc. Techno I Gr:18</v>
      </c>
      <c r="AC123" s="37">
        <f ca="1">IF(AE114=1,'Jour 1'!$E$8,IF(AE114=2,'Jour 2'!$E$8,IF(AE114=3,'Jour 3'!$E$8,IF(AE114=4,'Jour 4'!$E$8,IF(AE114=5,'Jour 5'!$E$8,IF(AE114=6,'Jour 6'!$E$8,IF(AE114=7,'Jour 7'!$E$8,IF(AE114=8,'Jour 8'!$E$8,IF(AE114=9,'Jour 9'!$E$8,"")))))))))</f>
        <v>0</v>
      </c>
      <c r="AD123" s="37">
        <f ca="1">IF(AE114=1,'Jour 1'!$F$8,IF(AE114=2,'Jour 2'!$F$8,IF(AE114=3,'Jour 3'!$F$8,IF(AE114=4,'Jour 4'!$F$8,IF(AE114=5,'Jour 5'!$F$8,IF(AE114=6,'Jour 6'!$F$8,IF(AE114=7,'Jour 7'!$F$8,IF(AE114=8,'Jour 8'!$F$8,IF(AE114=9,'Jour 9'!$F$8,"")))))))))</f>
        <v>0</v>
      </c>
      <c r="AE123" s="38">
        <f ca="1">IF(AE114=1,'Jour 1'!$G$8,IF(AE114=2,'Jour 2'!$G$8,IF(AE114=3,'Jour 3'!$G$8,IF(AE114=4,'Jour 4'!$G$8,IF(AE114=5,'Jour 5'!$G$8,IF(AE114=6,'Jour 6'!$G$8,IF(AE114=7,'Jour 7'!$G$8,IF(AE114=8,'Jour 8'!$G$8,IF(AE114=9,'Jour 9'!$G$8,"")))))))))</f>
        <v>0</v>
      </c>
      <c r="AG123" s="104" t="s">
        <v>43</v>
      </c>
      <c r="AH123" s="37" t="str">
        <f ca="1">IF(AM114=1,'Jour 1'!$B$8,IF(AM114=2,'Jour 2'!$B$8,IF(AM114=3,'Jour 3'!$B$8,IF(AM114=4,'Jour 4'!$B$8,IF(AM114=5,'Jour 5'!$B$8,IF(AM114=6,'Jour 6'!$B$8,IF(AM114=7,'Jour 7'!$B$8,IF(AM114=8,'Jour 8'!$B$8,IF(AM114=9,'Jour 9'!$B$8,"")))))))))</f>
        <v/>
      </c>
      <c r="AI123" s="37" t="str">
        <f ca="1">IF(AM114=1,'Jour 1'!$C$8,IF(AM114=2,'Jour 2'!$C$8,IF(AM114=3,'Jour 3'!$C$8,IF(AM114=4,'Jour 4'!$C$8,IF(AM114=5,'Jour 5'!$C$8,IF(AM114=6,'Jour 6'!$C$8,IF(AM114=7,'Jour 7'!$C$8,IF(AM114=8,'Jour 8'!$C$8,IF(AM114=9,'Jour 9'!$C$8,"")))))))))</f>
        <v/>
      </c>
      <c r="AJ123" s="37" t="str">
        <f ca="1">IF(AM114=1,'Jour 1'!$D$8,IF(AM114=2,'Jour 2'!$D$8,IF(AM114=3,'Jour 3'!$D$8,IF(AM114=4,'Jour 4'!$D$8,IF(AM114=5,'Jour 5'!$D$8,IF(AM114=6,'Jour 6'!$D$8,IF(AM114=7,'Jour 7'!$D$8,IF(AM114=8,'Jour 8'!$D$8,IF(AM114=9,'Jour 9'!$D$8,"")))))))))</f>
        <v/>
      </c>
      <c r="AK123" s="37" t="str">
        <f ca="1">IF(AM114=1,'Jour 1'!$E$8,IF(AM114=2,'Jour 2'!$E$8,IF(AM114=3,'Jour 3'!$E$8,IF(AM114=4,'Jour 4'!$E$8,IF(AM114=5,'Jour 5'!$E$8,IF(AM114=6,'Jour 6'!$E$8,IF(AM114=7,'Jour 7'!$E$8,IF(AM114=8,'Jour 8'!$E$8,IF(AM114=9,'Jour 9'!$E$8,"")))))))))</f>
        <v/>
      </c>
      <c r="AL123" s="37" t="str">
        <f ca="1">IF(AM114=1,'Jour 1'!$F$8,IF(AM114=2,'Jour 2'!$F$8,IF(AM114=3,'Jour 3'!$F$8,IF(AM114=4,'Jour 4'!$F$8,IF(AM114=5,'Jour 5'!$F$8,IF(AM114=6,'Jour 6'!$F$8,IF(AM114=7,'Jour 7'!$F$8,IF(AM114=8,'Jour 8'!$F$8,IF(AM114=9,'Jour 9'!$F$8,"")))))))))</f>
        <v/>
      </c>
      <c r="AM123" s="38" t="str">
        <f ca="1">IF(AM114=1,'Jour 1'!$G$8,IF(AM114=2,'Jour 2'!$G$8,IF(AM114=3,'Jour 3'!$G$8,IF(AM114=4,'Jour 4'!$G$8,IF(AM114=5,'Jour 5'!$G$8,IF(AM114=6,'Jour 6'!$G$8,IF(AM114=7,'Jour 7'!$G$8,IF(AM114=8,'Jour 8'!$G$8,IF(AM114=9,'Jour 9'!$G$8,"")))))))))</f>
        <v/>
      </c>
      <c r="AP123" s="113"/>
    </row>
    <row r="124" spans="1:48" ht="107.85" customHeight="1" x14ac:dyDescent="0.25">
      <c r="A124" s="105"/>
      <c r="B124" s="39"/>
      <c r="C124" s="39"/>
      <c r="D124" s="39"/>
      <c r="E124" s="39"/>
      <c r="F124" s="39"/>
      <c r="G124" s="40"/>
      <c r="H124" s="84"/>
      <c r="I124" s="105"/>
      <c r="J124" s="39"/>
      <c r="K124" s="39"/>
      <c r="L124" s="39"/>
      <c r="M124" s="39"/>
      <c r="N124" s="39"/>
      <c r="O124" s="40"/>
      <c r="P124" s="84"/>
      <c r="Q124" s="105"/>
      <c r="R124" s="39"/>
      <c r="S124" s="39"/>
      <c r="T124" s="39"/>
      <c r="U124" s="39"/>
      <c r="V124" s="39"/>
      <c r="W124" s="40"/>
      <c r="X124" s="84"/>
      <c r="Y124" s="105"/>
      <c r="Z124" s="39"/>
      <c r="AA124" s="39"/>
      <c r="AB124" s="39"/>
      <c r="AC124" s="39"/>
      <c r="AD124" s="39"/>
      <c r="AE124" s="40"/>
      <c r="AF124" s="84"/>
      <c r="AG124" s="105"/>
      <c r="AH124" s="39"/>
      <c r="AI124" s="39"/>
      <c r="AJ124" s="39"/>
      <c r="AK124" s="39"/>
      <c r="AL124" s="39"/>
      <c r="AM124" s="40"/>
      <c r="AN124" s="84"/>
      <c r="AO124" s="84"/>
      <c r="AP124" s="113"/>
    </row>
    <row r="125" spans="1:48" ht="32.25" customHeight="1" x14ac:dyDescent="0.25">
      <c r="A125" s="104" t="s">
        <v>44</v>
      </c>
      <c r="B125" s="37" t="str">
        <f ca="1">IF(G114=1,'Jour 1'!$B$10,IF(G114=2,'Jour 2'!$B$10,IF(G114=3,'Jour 3'!$B$10,IF(G114=4,'Jour 4'!$B$10,IF(G114=5,'Jour 5'!$B$10,IF(G114=6,'Jour 6'!$B$10,IF(G114=7,'Jour 7'!$B$10,IF(G114=8,'Jour 8'!$B$10,IF(G114=9,'Jour 9'!$B$10,"")))))))))</f>
        <v>SC. Techno IV Gr: 13</v>
      </c>
      <c r="C125" s="37" t="str">
        <f ca="1">IF(G114=1,'Jour 1'!$C$10,IF(G114=2,'Jour 2'!$C$10,IF(G114=3,'Jour 3'!$C$10,IF(G114=4,'Jour 4'!$C$10,IF(G114=5,'Jour 5'!$C$10,IF(G114=6,'Jour 6'!$C$10,IF(G114=7,'Jour 7'!$C$10,IF(G114=8,'Jour 8'!$C$10,IF(G114=9,'Jour 9'!$C$10,"")))))))))</f>
        <v>Sc.Techno III Gr: 11</v>
      </c>
      <c r="D125" s="37" t="str">
        <f ca="1">IF(G114=1,'Jour 1'!$D$10,IF(G114=2,'Jour 2'!$D$10,IF(G114=3,'Jour 3'!$D$10,IF(G114=4,'Jour 4'!$D$10,IF(G114=5,'Jour 5'!$D$10,IF(G114=6,'Jour 6'!$D$10,IF(G114=7,'Jour 7'!$D$10,IF(G114=8,'Jour 8'!$D$10,IF(G114=9,'Jour 9'!$D$10,"")))))))))</f>
        <v>Sc. Techno II Gr:12</v>
      </c>
      <c r="E125" s="37">
        <f ca="1">IF(G114=1,'Jour 1'!$E$10,IF(G114=2,'Jour 2'!$E$10,IF(G114=3,'Jour 3'!$E$10,IF(G114=4,'Jour 4'!$E$10,IF(G114=5,'Jour 5'!$E$10,IF(G114=6,'Jour 6'!$E$10,IF(G114=7,'Jour 7'!$E$10,IF(G114=8,'Jour 8'!$E$10,IF(G114=9,'Jour 9'!$E$10,"")))))))))</f>
        <v>0</v>
      </c>
      <c r="F125" s="37">
        <f ca="1">IF(G114=1,'Jour 1'!$F$10,IF(G114=2,'Jour 2'!$F$10,IF(G114=3,'Jour 3'!$F$10,IF(G114=4,'Jour 4'!$F$10,IF(G114=5,'Jour 5'!$F$10,IF(G114=6,'Jour 6'!$F$10,IF(G114=7,'Jour 7'!$F$10,IF(G114=8,'Jour 8'!$F$10,IF(G114=9,'Jour 9'!$F$10,"")))))))))</f>
        <v>0</v>
      </c>
      <c r="G125" s="38">
        <f ca="1">IF(G114=1,'Jour 1'!$G$10,IF(G114=2,'Jour 2'!$G$10,IF(G114=3,'Jour 3'!$G$10,IF(G114=4,'Jour 4'!$G$10,IF(G114=5,'Jour 5'!$G$10,IF(G114=6,'Jour 6'!$G$10,IF(G114=7,'Jour 7'!$G$10,IF(G114=8,'Jour 8'!$G$10,IF(G114=9,'Jour 9'!$G$10,"")))))))))</f>
        <v>0</v>
      </c>
      <c r="I125" s="104" t="s">
        <v>44</v>
      </c>
      <c r="J125" s="37" t="str">
        <f ca="1">IF(O114=1,'Jour 1'!$B$10,IF(O114=2,'Jour 2'!$B$10,IF(O114=3,'Jour 3'!$B$10,IF(O114=4,'Jour 4'!$B$10,IF(O114=5,'Jour 5'!$B$10,IF(O114=6,'Jour 6'!$B$10,IF(O114=7,'Jour 7'!$B$10,IF(O114=8,'Jour 8'!$B$10,IF(O114=9,'Jour 9'!$B$10,"")))))))))</f>
        <v>SC. Techno IV Gr: 14</v>
      </c>
      <c r="K125" s="37" t="str">
        <f ca="1">IF(O114=1,'Jour 1'!$C$10,IF(O114=2,'Jour 2'!$C$10,IF(O114=3,'Jour 3'!$C$10,IF(O114=4,'Jour 4'!$C$10,IF(O114=5,'Jour 5'!$C$10,IF(O114=6,'Jour 6'!$C$10,IF(O114=7,'Jour 7'!$C$10,IF(O114=8,'Jour 8'!$C$10,IF(O114=9,'Jour 9'!$C$10,"")))))))))</f>
        <v>Chimie   gr: 01</v>
      </c>
      <c r="L125" s="37" t="str">
        <f ca="1">IF(O114=1,'Jour 1'!$D$10,IF(O114=2,'Jour 2'!$D$10,IF(O114=3,'Jour 3'!$D$10,IF(O114=4,'Jour 4'!$D$10,IF(O114=5,'Jour 5'!$D$10,IF(O114=6,'Jour 6'!$D$10,IF(O114=7,'Jour 7'!$D$10,IF(O114=8,'Jour 8'!$D$10,IF(O114=9,'Jour 9'!$D$10,"")))))))))</f>
        <v>Sc. Techno I Gr:15</v>
      </c>
      <c r="M125" s="37">
        <f ca="1">IF(O114=1,'Jour 1'!$E$10,IF(O114=2,'Jour 2'!$E$10,IF(O114=3,'Jour 3'!$E$10,IF(O114=4,'Jour 4'!$E$10,IF(O114=5,'Jour 5'!$E$10,IF(O114=6,'Jour 6'!$E$10,IF(O114=7,'Jour 7'!$E$10,IF(O114=8,'Jour 8'!$E$10,IF(O114=9,'Jour 9'!$E$10,"")))))))))</f>
        <v>0</v>
      </c>
      <c r="N125" s="37" t="str">
        <f ca="1">IF(O114=1,'Jour 1'!$F$10,IF(O114=2,'Jour 2'!$F$10,IF(O114=3,'Jour 3'!$F$10,IF(O114=4,'Jour 4'!$F$10,IF(O114=5,'Jour 5'!$F$10,IF(O114=6,'Jour 6'!$F$10,IF(O114=7,'Jour 7'!$F$10,IF(O114=8,'Jour 8'!$F$10,IF(O114=9,'Jour 9'!$F$10,"")))))))))</f>
        <v>Sc. Techno I Gr:17   310B</v>
      </c>
      <c r="O125" s="38">
        <f ca="1">IF(O114=1,'Jour 1'!$G$10,IF(O114=2,'Jour 2'!$G$10,IF(O114=3,'Jour 3'!$G$10,IF(O114=4,'Jour 4'!$G$10,IF(O114=5,'Jour 5'!$G$10,IF(O114=6,'Jour 6'!$G$10,IF(O114=7,'Jour 7'!$G$10,IF(O114=8,'Jour 8'!$G$10,IF(O114=9,'Jour 9'!$G$10,"")))))))))</f>
        <v>0</v>
      </c>
      <c r="Q125" s="104" t="s">
        <v>44</v>
      </c>
      <c r="R125" s="37" t="str">
        <f ca="1">IF(W114=1,'Jour 1'!$B$10,IF(W114=2,'Jour 2'!$B$10,IF(W114=3,'Jour 3'!$B$10,IF(W114=4,'Jour 4'!$B$10,IF(W114=5,'Jour 5'!$B$10,IF(W114=6,'Jour 6'!$B$10,IF(W114=7,'Jour 7'!$B$10,IF(W114=8,'Jour 8'!$B$10,IF(W114=9,'Jour 9'!$B$10,"")))))))))</f>
        <v>Sc. Techno II Gr:12</v>
      </c>
      <c r="S125" s="37">
        <f ca="1">IF(W114=1,'Jour 1'!$C$10,IF(W114=2,'Jour 2'!$C$10,IF(W114=3,'Jour 3'!$C$10,IF(W114=4,'Jour 4'!$C$10,IF(W114=5,'Jour 5'!$C$10,IF(W114=6,'Jour 6'!$C$10,IF(W114=7,'Jour 7'!$C$10,IF(W114=8,'Jour 8'!$C$10,IF(W114=9,'Jour 9'!$C$10,"")))))))))</f>
        <v>0</v>
      </c>
      <c r="T125" s="37" t="str">
        <f ca="1">IF(W114=1,'Jour 1'!$D$10,IF(W114=2,'Jour 2'!$D$10,IF(W114=3,'Jour 3'!$D$10,IF(W114=4,'Jour 4'!$D$10,IF(W114=5,'Jour 5'!$D$10,IF(W114=6,'Jour 6'!$D$10,IF(W114=7,'Jour 7'!$D$10,IF(W114=8,'Jour 8'!$D$10,IF(W114=9,'Jour 9'!$D$10,"")))))))))</f>
        <v>Sc. Techno I Gr:15</v>
      </c>
      <c r="U125" s="37">
        <f ca="1">IF(W114=1,'Jour 1'!$E$10,IF(W114=2,'Jour 2'!$E$10,IF(W114=3,'Jour 3'!$E$10,IF(W114=4,'Jour 4'!$E$10,IF(W114=5,'Jour 5'!$E$10,IF(W114=6,'Jour 6'!$E$10,IF(W114=7,'Jour 7'!$E$10,IF(W114=8,'Jour 8'!$E$10,IF(W114=9,'Jour 9'!$E$10,"")))))))))</f>
        <v>0</v>
      </c>
      <c r="V125" s="37">
        <f ca="1">IF(W114=1,'Jour 1'!$F$10,IF(W114=2,'Jour 2'!$F$10,IF(W114=3,'Jour 3'!$F$10,IF(W114=4,'Jour 4'!$F$10,IF(W114=5,'Jour 5'!$F$10,IF(W114=6,'Jour 6'!$F$10,IF(W114=7,'Jour 7'!$F$10,IF(W114=8,'Jour 8'!$F$10,IF(W114=9,'Jour 9'!$F$10,"")))))))))</f>
        <v>0</v>
      </c>
      <c r="W125" s="38">
        <f ca="1">IF(W114=1,'Jour 1'!$G$10,IF(W114=2,'Jour 2'!$G$10,IF(W114=3,'Jour 3'!$G$10,IF(W114=4,'Jour 4'!$G$10,IF(W114=5,'Jour 5'!$G$10,IF(W114=6,'Jour 6'!$G$10,IF(W114=7,'Jour 7'!$G$10,IF(W114=8,'Jour 8'!$G$10,IF(W114=9,'Jour 9'!$G$10,"")))))))))</f>
        <v>0</v>
      </c>
      <c r="Y125" s="104" t="s">
        <v>44</v>
      </c>
      <c r="Z125" s="37" t="str">
        <f ca="1">IF(AE114=1,'Jour 1'!$B$10,IF(AE114=2,'Jour 2'!$B$10,IF(AE114=3,'Jour 3'!$B$10,IF(AE114=4,'Jour 4'!$B$10,IF(AE114=5,'Jour 5'!$B$10,IF(AE114=6,'Jour 6'!$B$10,IF(AE114=7,'Jour 7'!$B$10,IF(AE114=8,'Jour 8'!$B$10,IF(AE114=9,'Jour 9'!$B$10,"")))))))))</f>
        <v>Sc. Techno II Gr:11</v>
      </c>
      <c r="AA125" s="37" t="str">
        <f ca="1">IF(AE114=1,'Jour 1'!$C$10,IF(AE114=2,'Jour 2'!$C$10,IF(AE114=3,'Jour 3'!$C$10,IF(AE114=4,'Jour 4'!$C$10,IF(AE114=5,'Jour 5'!$C$10,IF(AE114=6,'Jour 6'!$C$10,IF(AE114=7,'Jour 7'!$C$10,IF(AE114=8,'Jour 8'!$C$10,IF(AE114=9,'Jour 9'!$C$10,"")))))))))</f>
        <v>Sc.Techno III Gr: 12</v>
      </c>
      <c r="AB125" s="37" t="str">
        <f ca="1">IF(AE114=1,'Jour 1'!$D$10,IF(AE114=2,'Jour 2'!$D$10,IF(AE114=3,'Jour 3'!$D$10,IF(AE114=4,'Jour 4'!$D$10,IF(AE114=5,'Jour 5'!$D$10,IF(AE114=6,'Jour 6'!$D$10,IF(AE114=7,'Jour 7'!$D$10,IF(AE114=8,'Jour 8'!$D$10,IF(AE114=9,'Jour 9'!$D$10,"")))))))))</f>
        <v>Sc. Techno I Gr:16</v>
      </c>
      <c r="AC125" s="37">
        <f ca="1">IF(AE114=1,'Jour 1'!$E$10,IF(AE114=2,'Jour 2'!$E$10,IF(AE114=3,'Jour 3'!$E$10,IF(AE114=4,'Jour 4'!$E$10,IF(AE114=5,'Jour 5'!$E$10,IF(AE114=6,'Jour 6'!$E$10,IF(AE114=7,'Jour 7'!$E$10,IF(AE114=8,'Jour 8'!$E$10,IF(AE114=9,'Jour 9'!$E$10,"")))))))))</f>
        <v>0</v>
      </c>
      <c r="AD125" s="37">
        <f ca="1">IF(AE114=1,'Jour 1'!$F$10,IF(AE114=2,'Jour 2'!$F$10,IF(AE114=3,'Jour 3'!$F$10,IF(AE114=4,'Jour 4'!$F$10,IF(AE114=5,'Jour 5'!$F$10,IF(AE114=6,'Jour 6'!$F$10,IF(AE114=7,'Jour 7'!$F$10,IF(AE114=8,'Jour 8'!$F$10,IF(AE114=9,'Jour 9'!$F$10,"")))))))))</f>
        <v>0</v>
      </c>
      <c r="AE125" s="38">
        <f ca="1">IF(AE114=1,'Jour 1'!$G$10,IF(AE114=2,'Jour 2'!$G$10,IF(AE114=3,'Jour 3'!$G$10,IF(AE114=4,'Jour 4'!$G$10,IF(AE114=5,'Jour 5'!$G$10,IF(AE114=6,'Jour 6'!$G$10,IF(AE114=7,'Jour 7'!$G$10,IF(AE114=8,'Jour 8'!$G$10,IF(AE114=9,'Jour 9'!$G$10,"")))))))))</f>
        <v>0</v>
      </c>
      <c r="AG125" s="104" t="s">
        <v>44</v>
      </c>
      <c r="AH125" s="37" t="str">
        <f ca="1">IF(AM114=1,'Jour 1'!$B$10,IF(AM114=2,'Jour 2'!$B$10,IF(AM114=3,'Jour 3'!$B$10,IF(AM114=4,'Jour 4'!$B$10,IF(AM114=5,'Jour 5'!$B$10,IF(AM114=6,'Jour 6'!$B$10,IF(AM114=7,'Jour 7'!$B$10,IF(AM114=8,'Jour 8'!$B$10,IF(AM114=9,'Jour 9'!$B$10,"")))))))))</f>
        <v/>
      </c>
      <c r="AI125" s="37" t="str">
        <f ca="1">IF(AM114=1,'Jour 1'!$C$10,IF(AM114=2,'Jour 2'!$C$10,IF(AM114=3,'Jour 3'!$C$10,IF(AM114=4,'Jour 4'!$C$10,IF(AM114=5,'Jour 5'!$C$10,IF(AM114=6,'Jour 6'!$C$10,IF(AM114=7,'Jour 7'!$C$10,IF(AM114=8,'Jour 8'!$C$10,IF(AM114=9,'Jour 9'!$C$10,"")))))))))</f>
        <v/>
      </c>
      <c r="AJ125" s="37" t="str">
        <f ca="1">IF(AM114=1,'Jour 1'!$D$10,IF(AM114=2,'Jour 2'!$D$10,IF(AM114=3,'Jour 3'!$D$10,IF(AM114=4,'Jour 4'!$D$10,IF(AM114=5,'Jour 5'!$D$10,IF(AM114=6,'Jour 6'!$D$10,IF(AM114=7,'Jour 7'!$D$10,IF(AM114=8,'Jour 8'!$D$10,IF(AM114=9,'Jour 9'!$D$10,"")))))))))</f>
        <v/>
      </c>
      <c r="AK125" s="37" t="str">
        <f ca="1">IF(AM114=1,'Jour 1'!$E$10,IF(AM114=2,'Jour 2'!$E$10,IF(AM114=3,'Jour 3'!$E$10,IF(AM114=4,'Jour 4'!$E$10,IF(AM114=5,'Jour 5'!$E$10,IF(AM114=6,'Jour 6'!$E$10,IF(AM114=7,'Jour 7'!$E$10,IF(AM114=8,'Jour 8'!$E$10,IF(AM114=9,'Jour 9'!$E$10,"")))))))))</f>
        <v/>
      </c>
      <c r="AL125" s="37" t="str">
        <f ca="1">IF(AM114=1,'Jour 1'!$F$10,IF(AM114=2,'Jour 2'!$F$10,IF(AM114=3,'Jour 3'!$F$10,IF(AM114=4,'Jour 4'!$F$10,IF(AM114=5,'Jour 5'!$F$10,IF(AM114=6,'Jour 6'!$F$10,IF(AM114=7,'Jour 7'!$F$10,IF(AM114=8,'Jour 8'!$F$10,IF(AM114=9,'Jour 9'!$F$10,"")))))))))</f>
        <v/>
      </c>
      <c r="AM125" s="38" t="str">
        <f ca="1">IF(AM114=1,'Jour 1'!$G$10,IF(AM114=2,'Jour 2'!$G$10,IF(AM114=3,'Jour 3'!$G$10,IF(AM114=4,'Jour 4'!$G$10,IF(AM114=5,'Jour 5'!$G$10,IF(AM114=6,'Jour 6'!$G$10,IF(AM114=7,'Jour 7'!$G$10,IF(AM114=8,'Jour 8'!$G$10,IF(AM114=9,'Jour 9'!$G$10,"")))))))))</f>
        <v/>
      </c>
      <c r="AP125" s="113"/>
    </row>
    <row r="126" spans="1:48" ht="107.85" customHeight="1" thickBot="1" x14ac:dyDescent="0.3">
      <c r="A126" s="106"/>
      <c r="B126" s="41"/>
      <c r="C126" s="41"/>
      <c r="D126" s="41"/>
      <c r="E126" s="41"/>
      <c r="F126" s="41"/>
      <c r="G126" s="42"/>
      <c r="H126" s="84"/>
      <c r="I126" s="106"/>
      <c r="J126" s="41"/>
      <c r="K126" s="41"/>
      <c r="L126" s="41"/>
      <c r="M126" s="41"/>
      <c r="N126" s="41"/>
      <c r="O126" s="42"/>
      <c r="P126" s="84"/>
      <c r="Q126" s="106"/>
      <c r="R126" s="41"/>
      <c r="S126" s="41"/>
      <c r="T126" s="41"/>
      <c r="U126" s="41"/>
      <c r="V126" s="41"/>
      <c r="W126" s="42"/>
      <c r="X126" s="84"/>
      <c r="Y126" s="106"/>
      <c r="Z126" s="41"/>
      <c r="AA126" s="41"/>
      <c r="AB126" s="41"/>
      <c r="AC126" s="41"/>
      <c r="AD126" s="41"/>
      <c r="AE126" s="42"/>
      <c r="AF126" s="84"/>
      <c r="AG126" s="106"/>
      <c r="AH126" s="41"/>
      <c r="AI126" s="41"/>
      <c r="AJ126" s="41"/>
      <c r="AK126" s="41"/>
      <c r="AL126" s="41"/>
      <c r="AM126" s="42"/>
      <c r="AN126" s="84"/>
      <c r="AO126" s="84"/>
      <c r="AP126" s="114"/>
    </row>
    <row r="127" spans="1:48" ht="7.5" customHeight="1" thickBot="1" x14ac:dyDescent="0.3"/>
    <row r="128" spans="1:48" ht="27" customHeight="1" x14ac:dyDescent="0.25">
      <c r="A128" s="91" t="s">
        <v>35</v>
      </c>
      <c r="B128" s="107" t="s">
        <v>12</v>
      </c>
      <c r="C128" s="107"/>
      <c r="D128" s="107"/>
      <c r="E128" s="107"/>
      <c r="F128" s="108" t="s">
        <v>36</v>
      </c>
      <c r="G128" s="109" cm="1">
        <f t="array" aca="1" ref="G128" ca="1">OFFSET(INDEX(Calendrier!$A:$H,MATCH(A129,Calendrier!$A:$A,0),MATCH(B128,Calendrier!$2:$2,0)),-1,0,-1,1)</f>
        <v>4</v>
      </c>
      <c r="H128" s="82"/>
      <c r="I128" s="91" t="s">
        <v>35</v>
      </c>
      <c r="J128" s="107" t="s">
        <v>13</v>
      </c>
      <c r="K128" s="107"/>
      <c r="L128" s="107"/>
      <c r="M128" s="107"/>
      <c r="N128" s="108" t="s">
        <v>36</v>
      </c>
      <c r="O128" s="109" cm="1">
        <f t="array" aca="1" ref="O128" ca="1">OFFSET(INDEX(Calendrier!$A:$H,MATCH(I129,Calendrier!$A:$A,0),MATCH(J128,Calendrier!$2:$2,0)),-1,0,-1,1)</f>
        <v>5</v>
      </c>
      <c r="P128" s="82"/>
      <c r="Q128" s="91" t="s">
        <v>35</v>
      </c>
      <c r="R128" s="107" t="s">
        <v>14</v>
      </c>
      <c r="S128" s="107"/>
      <c r="T128" s="107"/>
      <c r="U128" s="107"/>
      <c r="V128" s="108" t="s">
        <v>36</v>
      </c>
      <c r="W128" s="109" cm="1">
        <f t="array" aca="1" ref="W128" ca="1">OFFSET(INDEX(Calendrier!$A:$H,MATCH(Q129,Calendrier!$A:$A,0),MATCH(R128,Calendrier!$2:$2,0)),-1,0,-1,1)</f>
        <v>6</v>
      </c>
      <c r="X128" s="82"/>
      <c r="Y128" s="91" t="s">
        <v>35</v>
      </c>
      <c r="Z128" s="107" t="s">
        <v>15</v>
      </c>
      <c r="AA128" s="107"/>
      <c r="AB128" s="107"/>
      <c r="AC128" s="107"/>
      <c r="AD128" s="108" t="s">
        <v>36</v>
      </c>
      <c r="AE128" s="109" cm="1">
        <f t="array" aca="1" ref="AE128" ca="1">OFFSET(INDEX(Calendrier!$A:$H,MATCH(Y129,Calendrier!$A:$A,0),MATCH(Z128,Calendrier!$2:$2,0)),-1,0,-1,1)</f>
        <v>7</v>
      </c>
      <c r="AF128" s="82"/>
      <c r="AG128" s="91" t="s">
        <v>35</v>
      </c>
      <c r="AH128" s="107" t="s">
        <v>16</v>
      </c>
      <c r="AI128" s="107"/>
      <c r="AJ128" s="107"/>
      <c r="AK128" s="107"/>
      <c r="AL128" s="108" t="s">
        <v>36</v>
      </c>
      <c r="AM128" s="109" cm="1">
        <f t="array" aca="1" ref="AM128" ca="1">OFFSET(INDEX(Calendrier!$A:$H,MATCH(AG129,Calendrier!$A:$A,0),MATCH(AH128,Calendrier!$2:$2,0)),-1,0,-1,1)</f>
        <v>8</v>
      </c>
      <c r="AN128" s="82"/>
      <c r="AO128" s="82"/>
      <c r="AP128" s="112">
        <f>AG129</f>
        <v>10</v>
      </c>
    </row>
    <row r="129" spans="1:48" ht="21.75" customHeight="1" x14ac:dyDescent="0.25">
      <c r="A129" s="91">
        <f>A115+1</f>
        <v>10</v>
      </c>
      <c r="B129" s="77" t="s">
        <v>37</v>
      </c>
      <c r="C129" s="111">
        <f>INDEX(Calendrier!$A:$H,MATCH(A129,Calendrier!$A:$A,0),MATCH(Horaire!B128,Calendrier!$2:$2,0))</f>
        <v>45229</v>
      </c>
      <c r="D129" s="111"/>
      <c r="E129" s="111"/>
      <c r="F129" s="108"/>
      <c r="G129" s="109"/>
      <c r="H129" s="82"/>
      <c r="I129" s="91">
        <f>A129</f>
        <v>10</v>
      </c>
      <c r="J129" s="77" t="s">
        <v>37</v>
      </c>
      <c r="K129" s="111">
        <f>INDEX(Calendrier!$A:$H,MATCH(I129,Calendrier!$A:$A,0),MATCH(Horaire!J128,Calendrier!$2:$2,0))</f>
        <v>45230</v>
      </c>
      <c r="L129" s="111"/>
      <c r="M129" s="111"/>
      <c r="N129" s="108"/>
      <c r="O129" s="109"/>
      <c r="P129" s="82"/>
      <c r="Q129" s="91">
        <f>A129</f>
        <v>10</v>
      </c>
      <c r="R129" s="77" t="s">
        <v>37</v>
      </c>
      <c r="S129" s="111">
        <f>INDEX(Calendrier!$A:$H,MATCH(Q129,Calendrier!$A:$A,0),MATCH(Horaire!R128,Calendrier!$2:$2,0))</f>
        <v>45231</v>
      </c>
      <c r="T129" s="111"/>
      <c r="U129" s="111"/>
      <c r="V129" s="108"/>
      <c r="W129" s="109"/>
      <c r="X129" s="82"/>
      <c r="Y129" s="91">
        <f>A129</f>
        <v>10</v>
      </c>
      <c r="Z129" s="77" t="s">
        <v>37</v>
      </c>
      <c r="AA129" s="111">
        <f>INDEX(Calendrier!$A:$H,MATCH(Y129,Calendrier!$A:$A,0),MATCH(Horaire!Z128,Calendrier!$2:$2,0))</f>
        <v>45232</v>
      </c>
      <c r="AB129" s="111"/>
      <c r="AC129" s="111"/>
      <c r="AD129" s="108"/>
      <c r="AE129" s="109"/>
      <c r="AF129" s="82"/>
      <c r="AG129" s="91">
        <f>A129</f>
        <v>10</v>
      </c>
      <c r="AH129" s="77" t="s">
        <v>37</v>
      </c>
      <c r="AI129" s="111">
        <f>INDEX(Calendrier!$A:$H,MATCH(AG129,Calendrier!$A:$A,0),MATCH(Horaire!AH128,Calendrier!$2:$2,0))</f>
        <v>45233</v>
      </c>
      <c r="AJ129" s="111"/>
      <c r="AK129" s="111"/>
      <c r="AL129" s="108"/>
      <c r="AM129" s="109"/>
      <c r="AN129" s="82"/>
      <c r="AO129" s="82"/>
      <c r="AP129" s="113"/>
    </row>
    <row r="130" spans="1:48" ht="15.75" thickBot="1" x14ac:dyDescent="0.3">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113"/>
    </row>
    <row r="131" spans="1:48" ht="33.75" customHeight="1" thickBot="1" x14ac:dyDescent="0.3">
      <c r="B131" s="88">
        <v>309</v>
      </c>
      <c r="C131" s="89">
        <v>313</v>
      </c>
      <c r="D131" s="89">
        <v>316</v>
      </c>
      <c r="E131" s="89">
        <v>303</v>
      </c>
      <c r="F131" s="89" t="s">
        <v>38</v>
      </c>
      <c r="G131" s="90" t="s">
        <v>39</v>
      </c>
      <c r="H131" s="83"/>
      <c r="J131" s="88">
        <v>309</v>
      </c>
      <c r="K131" s="89">
        <v>313</v>
      </c>
      <c r="L131" s="89">
        <v>316</v>
      </c>
      <c r="M131" s="89">
        <v>303</v>
      </c>
      <c r="N131" s="89" t="s">
        <v>38</v>
      </c>
      <c r="O131" s="90" t="s">
        <v>39</v>
      </c>
      <c r="P131" s="83"/>
      <c r="R131" s="88">
        <v>309</v>
      </c>
      <c r="S131" s="89">
        <v>313</v>
      </c>
      <c r="T131" s="89">
        <v>316</v>
      </c>
      <c r="U131" s="89">
        <v>303</v>
      </c>
      <c r="V131" s="89" t="s">
        <v>38</v>
      </c>
      <c r="W131" s="90" t="s">
        <v>39</v>
      </c>
      <c r="X131" s="83"/>
      <c r="Z131" s="88">
        <v>309</v>
      </c>
      <c r="AA131" s="89">
        <v>313</v>
      </c>
      <c r="AB131" s="89">
        <v>316</v>
      </c>
      <c r="AC131" s="89">
        <v>303</v>
      </c>
      <c r="AD131" s="89" t="s">
        <v>38</v>
      </c>
      <c r="AE131" s="90" t="s">
        <v>39</v>
      </c>
      <c r="AF131" s="83"/>
      <c r="AH131" s="78">
        <v>309</v>
      </c>
      <c r="AI131" s="79">
        <v>313</v>
      </c>
      <c r="AJ131" s="79">
        <v>316</v>
      </c>
      <c r="AK131" s="79">
        <v>303</v>
      </c>
      <c r="AL131" s="79" t="s">
        <v>38</v>
      </c>
      <c r="AM131" s="80" t="s">
        <v>39</v>
      </c>
      <c r="AN131" s="83"/>
      <c r="AO131" s="83"/>
      <c r="AP131" s="113"/>
      <c r="AR131" s="81">
        <f ca="1">TODAY()+7</f>
        <v>45364</v>
      </c>
      <c r="AS131" s="81">
        <f t="shared" ref="AS131:AV131" ca="1" si="9">TODAY()+7</f>
        <v>45364</v>
      </c>
      <c r="AT131" s="81">
        <f t="shared" ca="1" si="9"/>
        <v>45364</v>
      </c>
      <c r="AU131" s="81">
        <f t="shared" ca="1" si="9"/>
        <v>45364</v>
      </c>
      <c r="AV131" s="81">
        <f t="shared" ca="1" si="9"/>
        <v>45364</v>
      </c>
    </row>
    <row r="132" spans="1:48" ht="32.25" customHeight="1" x14ac:dyDescent="0.25">
      <c r="A132" s="110" t="s">
        <v>40</v>
      </c>
      <c r="B132" s="85" t="str">
        <f ca="1">IF(G128=1,'Jour 1'!$B$3,IF(G128=2,'Jour 2'!$B$3,IF(G128=3,'Jour 3'!$B$3,IF(G128=4,'Jour 4'!$B$3,IF(G128=5,'Jour 5'!$B$3,IF(G128=6,'Jour 6'!$B$3,IF(G128=7,'Jour 7'!$B$3,IF(G128=8,'Jour 8'!$B$3,IF(G128=9,'Jour 9'!$B$3,"")))))))))</f>
        <v>SC. Techno IV Gr: 14</v>
      </c>
      <c r="C132" s="85" t="str">
        <f ca="1">IF(G128=1,'Jour 1'!$C$3,IF(G128=2,'Jour 2'!$C$3,IF(G128=3,'Jour 3'!$C$3,IF(G128=4,'Jour 4'!$C$3,IF(G128=5,'Jour 5'!$C$3,IF(G128=6,'Jour 6'!$C$3,IF(G128=7,'Jour 7'!$C$3,IF(G128=8,'Jour 8'!$C$3,IF(G128=9,'Jour 9'!$C$3,"")))))))))</f>
        <v>Chimie   gr: 01</v>
      </c>
      <c r="D132" s="85" t="str">
        <f ca="1">IF(G128=1,'Jour 1'!$D$3,IF(G128=2,'Jour 2'!$D$3,IF(G128=3,'Jour 3'!$D$3,IF(G128=4,'Jour 4'!$D$3,IF(G128=5,'Jour 5'!$D$3,IF(G128=6,'Jour 6'!$D$3,IF(G128=7,'Jour 7'!$D$3,IF(G128=8,'Jour 8'!$D$3,IF(G128=9,'Jour 9'!$D$3,"")))))))))</f>
        <v>Sc. Techno I Gr:18</v>
      </c>
      <c r="E132" s="85">
        <f ca="1">IF(G128=1,'Jour 1'!$E$3,IF(G128=2,'Jour 2'!$E$3,IF(G128=3,'Jour 3'!$E$3,IF(G128=4,'Jour 4'!$E$3,IF(G128=5,'Jour 5'!$E$3,IF(G128=6,'Jour 6'!$E$3,IF(G128=7,'Jour 7'!$E$3,IF(G128=8,'Jour 8'!$E$3,IF(G128=9,'Jour 9'!$E$3,"")))))))))</f>
        <v>0</v>
      </c>
      <c r="F132" s="85" t="str">
        <f ca="1">IF(G128=1,'Jour 1'!$F$3,IF(G128=2,'Jour 2'!$F$3,IF(G128=3,'Jour 3'!$F$3,IF(G128=4,'Jour 4'!$F$3,IF(G128=5,'Jour 5'!$F$3,IF(G128=6,'Jour 6'!$F$3,IF(G128=7,'Jour 7'!$F$3,IF(G128=8,'Jour 8'!$F$3,IF(G128=9,'Jour 9'!$F$3,"")))))))))</f>
        <v>Sc. Techno II Gr:13   312</v>
      </c>
      <c r="G132" s="86">
        <f ca="1">IF(G128=1,'Jour 1'!$G$3,IF(G128=2,'Jour 2'!$G$3,IF(G128=3,'Jour 3'!$G$3,IF(G128=4,'Jour 4'!$G$3,IF(G128=5,'Jour 5'!$G$3,IF(G128=6,'Jour 6'!$G$3,IF(G128=7,'Jour 7'!$G$3,IF(G128=8,'Jour 8'!$G$3,IF(G128=9,'Jour 9'!$G$3,"")))))))))</f>
        <v>0</v>
      </c>
      <c r="I132" s="110" t="s">
        <v>40</v>
      </c>
      <c r="J132" s="85" t="str">
        <f ca="1">IF(O128=1,'Jour 1'!$B$3,IF(O128=2,'Jour 2'!$B$3,IF(O128=3,'Jour 3'!$B$3,IF(O128=4,'Jour 4'!$B$3,IF(O128=5,'Jour 5'!$B$3,IF(O128=6,'Jour 6'!$B$3,IF(O128=7,'Jour 7'!$B$3,IF(O128=8,'Jour 8'!$B$3,IF(O128=9,'Jour 9'!$B$3,"")))))))))</f>
        <v>Sc. Techno II Gr:12</v>
      </c>
      <c r="K132" s="85" t="str">
        <f ca="1">IF(O128=1,'Jour 1'!$C$3,IF(O128=2,'Jour 2'!$C$3,IF(O128=3,'Jour 3'!$C$3,IF(O128=4,'Jour 4'!$C$3,IF(O128=5,'Jour 5'!$C$3,IF(O128=6,'Jour 6'!$C$3,IF(O128=7,'Jour 7'!$C$3,IF(O128=8,'Jour 8'!$C$3,IF(O128=9,'Jour 9'!$C$3,"")))))))))</f>
        <v>Sc.Techno III Gr: 12</v>
      </c>
      <c r="L132" s="85" t="str">
        <f ca="1">IF(O128=1,'Jour 1'!$D$3,IF(O128=2,'Jour 2'!$D$3,IF(O128=3,'Jour 3'!$D$3,IF(O128=4,'Jour 4'!$D$3,IF(O128=5,'Jour 5'!$D$3,IF(O128=6,'Jour 6'!$D$3,IF(O128=7,'Jour 7'!$D$3,IF(O128=8,'Jour 8'!$D$3,IF(O128=9,'Jour 9'!$D$3,"")))))))))</f>
        <v>Sc. Techno I Gr:13</v>
      </c>
      <c r="M132" s="85">
        <f ca="1">IF(O128=1,'Jour 1'!$E$3,IF(O128=2,'Jour 2'!$E$3,IF(O128=3,'Jour 3'!$E$3,IF(O128=4,'Jour 4'!$E$3,IF(O128=5,'Jour 5'!$E$3,IF(O128=6,'Jour 6'!$E$3,IF(O128=7,'Jour 7'!$E$3,IF(O128=8,'Jour 8'!$E$3,IF(O128=9,'Jour 9'!$E$3,"")))))))))</f>
        <v>0</v>
      </c>
      <c r="N132" s="85">
        <f ca="1">IF(O128=1,'Jour 1'!$F$3,IF(O128=2,'Jour 2'!$F$3,IF(O128=3,'Jour 3'!$F$3,IF(O128=4,'Jour 4'!$F$3,IF(O128=5,'Jour 5'!$F$3,IF(O128=6,'Jour 6'!$F$3,IF(O128=7,'Jour 7'!$F$3,IF(O128=8,'Jour 8'!$F$3,IF(O128=9,'Jour 9'!$F$3,"")))))))))</f>
        <v>0</v>
      </c>
      <c r="O132" s="86">
        <f ca="1">IF(O128=1,'Jour 1'!$G$3,IF(O128=2,'Jour 2'!$G$3,IF(O128=3,'Jour 3'!$G$3,IF(O128=4,'Jour 4'!$G$3,IF(O128=5,'Jour 5'!$G$3,IF(O128=6,'Jour 6'!$G$3,IF(O128=7,'Jour 7'!$G$3,IF(O128=8,'Jour 8'!$G$3,IF(O128=9,'Jour 9'!$G$3,"")))))))))</f>
        <v>0</v>
      </c>
      <c r="Q132" s="110" t="s">
        <v>40</v>
      </c>
      <c r="R132" s="85" t="str">
        <f ca="1">IF(W128=1,'Jour 1'!$B$3,IF(W128=2,'Jour 2'!$B$3,IF(W128=3,'Jour 3'!$B$3,IF(W128=4,'Jour 4'!$B$3,IF(W128=5,'Jour 5'!$B$3,IF(W128=6,'Jour 6'!$B$3,IF(W128=7,'Jour 7'!$B$3,IF(W128=8,'Jour 8'!$B$3,IF(W128=9,'Jour 9'!$B$3,"")))))))))</f>
        <v>Sc. Techno I Gr:17</v>
      </c>
      <c r="S132" s="85" t="str">
        <f ca="1">IF(W128=1,'Jour 1'!$C$3,IF(W128=2,'Jour 2'!$C$3,IF(W128=3,'Jour 3'!$C$3,IF(W128=4,'Jour 4'!$C$3,IF(W128=5,'Jour 5'!$C$3,IF(W128=6,'Jour 6'!$C$3,IF(W128=7,'Jour 7'!$C$3,IF(W128=8,'Jour 8'!$C$3,IF(W128=9,'Jour 9'!$C$3,"")))))))))</f>
        <v>Sc.Techno III Gr: 12</v>
      </c>
      <c r="T132" s="85" t="str">
        <f ca="1">IF(W128=1,'Jour 1'!$D$3,IF(W128=2,'Jour 2'!$D$3,IF(W128=3,'Jour 3'!$D$3,IF(W128=4,'Jour 4'!$D$3,IF(W128=5,'Jour 5'!$D$3,IF(W128=6,'Jour 6'!$D$3,IF(W128=7,'Jour 7'!$D$3,IF(W128=8,'Jour 8'!$D$3,IF(W128=9,'Jour 9'!$D$3,"")))))))))</f>
        <v>Sc. Techno I Gr:12</v>
      </c>
      <c r="U132" s="85">
        <f ca="1">IF(W128=1,'Jour 1'!$E$3,IF(W128=2,'Jour 2'!$E$3,IF(W128=3,'Jour 3'!$E$3,IF(W128=4,'Jour 4'!$E$3,IF(W128=5,'Jour 5'!$E$3,IF(W128=6,'Jour 6'!$E$3,IF(W128=7,'Jour 7'!$E$3,IF(W128=8,'Jour 8'!$E$3,IF(W128=9,'Jour 9'!$E$3,"")))))))))</f>
        <v>0</v>
      </c>
      <c r="V132" s="85">
        <f ca="1">IF(W128=1,'Jour 1'!$F$3,IF(W128=2,'Jour 2'!$F$3,IF(W128=3,'Jour 3'!$F$3,IF(W128=4,'Jour 4'!$F$3,IF(W128=5,'Jour 5'!$F$3,IF(W128=6,'Jour 6'!$F$3,IF(W128=7,'Jour 7'!$F$3,IF(W128=8,'Jour 8'!$F$3,IF(W128=9,'Jour 9'!$F$3,"")))))))))</f>
        <v>0</v>
      </c>
      <c r="W132" s="86">
        <f ca="1">IF(W128=1,'Jour 1'!$G$3,IF(W128=2,'Jour 2'!$G$3,IF(W128=3,'Jour 3'!$G$3,IF(W128=4,'Jour 4'!$G$3,IF(W128=5,'Jour 5'!$G$3,IF(W128=6,'Jour 6'!$G$3,IF(W128=7,'Jour 7'!$G$3,IF(W128=8,'Jour 8'!$G$3,IF(W128=9,'Jour 9'!$G$3,"")))))))))</f>
        <v>0</v>
      </c>
      <c r="Y132" s="110" t="s">
        <v>40</v>
      </c>
      <c r="Z132" s="85" t="str">
        <f ca="1">IF(AE128=1,'Jour 1'!$B$3,IF(AE128=2,'Jour 2'!$B$3,IF(AE128=3,'Jour 3'!$B$3,IF(AE128=4,'Jour 4'!$B$3,IF(AE128=5,'Jour 5'!$B$3,IF(AE128=6,'Jour 6'!$B$3,IF(AE128=7,'Jour 7'!$B$3,IF(AE128=8,'Jour 8'!$B$3,IF(AE128=9,'Jour 9'!$B$3,"")))))))))</f>
        <v>SC. Techno IV Gr: 11</v>
      </c>
      <c r="AA132" s="85" t="str">
        <f ca="1">IF(AE128=1,'Jour 1'!$C$3,IF(AE128=2,'Jour 2'!$C$3,IF(AE128=3,'Jour 3'!$C$3,IF(AE128=4,'Jour 4'!$C$3,IF(AE128=5,'Jour 5'!$C$3,IF(AE128=6,'Jour 6'!$C$3,IF(AE128=7,'Jour 7'!$C$3,IF(AE128=8,'Jour 8'!$C$3,IF(AE128=9,'Jour 9'!$C$3,"")))))))))</f>
        <v>Sc.Techno III Gr: 13</v>
      </c>
      <c r="AB132" s="85" t="str">
        <f ca="1">IF(AE128=1,'Jour 1'!$D$3,IF(AE128=2,'Jour 2'!$D$3,IF(AE128=3,'Jour 3'!$D$3,IF(AE128=4,'Jour 4'!$D$3,IF(AE128=5,'Jour 5'!$D$3,IF(AE128=6,'Jour 6'!$D$3,IF(AE128=7,'Jour 7'!$D$3,IF(AE128=8,'Jour 8'!$D$3,IF(AE128=9,'Jour 9'!$D$3,"")))))))))</f>
        <v>Sc. Techno II Gr:11</v>
      </c>
      <c r="AC132" s="85">
        <f ca="1">IF(AE128=1,'Jour 1'!$E$3,IF(AE128=2,'Jour 2'!$E$3,IF(AE128=3,'Jour 3'!$E$3,IF(AE128=4,'Jour 4'!$E$3,IF(AE128=5,'Jour 5'!$E$3,IF(AE128=6,'Jour 6'!$E$3,IF(AE128=7,'Jour 7'!$E$3,IF(AE128=8,'Jour 8'!$E$3,IF(AE128=9,'Jour 9'!$E$3,"")))))))))</f>
        <v>0</v>
      </c>
      <c r="AD132" s="85" t="str">
        <f ca="1">IF(AE128=1,'Jour 1'!$F$3,IF(AE128=2,'Jour 2'!$F$3,IF(AE128=3,'Jour 3'!$F$3,IF(AE128=4,'Jour 4'!$F$3,IF(AE128=5,'Jour 5'!$F$3,IF(AE128=6,'Jour 6'!$F$3,IF(AE128=7,'Jour 7'!$F$3,IF(AE128=8,'Jour 8'!$F$3,IF(AE128=9,'Jour 9'!$F$3,"")))))))))</f>
        <v>Sc. Techno I Gr:16   318</v>
      </c>
      <c r="AE132" s="86">
        <f ca="1">IF(AE128=1,'Jour 1'!$G$3,IF(AE128=2,'Jour 2'!$G$3,IF(AE128=3,'Jour 3'!$G$3,IF(AE128=4,'Jour 4'!$G$3,IF(AE128=5,'Jour 5'!$G$3,IF(AE128=6,'Jour 6'!$G$3,IF(AE128=7,'Jour 7'!$G$3,IF(AE128=8,'Jour 8'!$G$3,IF(AE128=9,'Jour 9'!$G$3,"")))))))))</f>
        <v>0</v>
      </c>
      <c r="AG132" s="110" t="s">
        <v>40</v>
      </c>
      <c r="AH132" s="85" t="str">
        <f ca="1">IF(AM128=1,'Jour 1'!$B$3,IF(AM128=2,'Jour 2'!$B$3,IF(AM128=3,'Jour 3'!$B$3,IF(AM128=4,'Jour 4'!$B$3,IF(AM128=5,'Jour 5'!$B$3,IF(AM128=6,'Jour 6'!$B$3,IF(AM128=7,'Jour 7'!$B$3,IF(AM128=8,'Jour 8'!$B$3,IF(AM128=9,'Jour 9'!$B$3,"")))))))))</f>
        <v>SC. Env IV Gr:01</v>
      </c>
      <c r="AI132" s="85" t="str">
        <f ca="1">IF(AM128=1,'Jour 1'!$C$3,IF(AM128=2,'Jour 2'!$C$3,IF(AM128=3,'Jour 3'!$C$3,IF(AM128=4,'Jour 4'!$C$3,IF(AM128=5,'Jour 5'!$C$3,IF(AM128=6,'Jour 6'!$C$3,IF(AM128=7,'Jour 7'!$C$3,IF(AM128=8,'Jour 8'!$C$3,IF(AM128=9,'Jour 9'!$C$3,"")))))))))</f>
        <v>Sc. Techno I Gr:17</v>
      </c>
      <c r="AJ132" s="85" t="str">
        <f ca="1">IF(AM128=1,'Jour 1'!$D$3,IF(AM128=2,'Jour 2'!$D$3,IF(AM128=3,'Jour 3'!$D$3,IF(AM128=4,'Jour 4'!$D$3,IF(AM128=5,'Jour 5'!$D$3,IF(AM128=6,'Jour 6'!$D$3,IF(AM128=7,'Jour 7'!$D$3,IF(AM128=8,'Jour 8'!$D$3,IF(AM128=9,'Jour 9'!$D$3,"")))))))))</f>
        <v>Sc. Techno II Gr:14</v>
      </c>
      <c r="AK132" s="85">
        <f ca="1">IF(AM128=1,'Jour 1'!$E$3,IF(AM128=2,'Jour 2'!$E$3,IF(AM128=3,'Jour 3'!$E$3,IF(AM128=4,'Jour 4'!$E$3,IF(AM128=5,'Jour 5'!$E$3,IF(AM128=6,'Jour 6'!$E$3,IF(AM128=7,'Jour 7'!$E$3,IF(AM128=8,'Jour 8'!$E$3,IF(AM128=9,'Jour 9'!$E$3,"")))))))))</f>
        <v>0</v>
      </c>
      <c r="AL132" s="85">
        <f ca="1">IF(AM128=1,'Jour 1'!$F$3,IF(AM128=2,'Jour 2'!$F$3,IF(AM128=3,'Jour 3'!$F$3,IF(AM128=4,'Jour 4'!$F$3,IF(AM128=5,'Jour 5'!$F$3,IF(AM128=6,'Jour 6'!$F$3,IF(AM128=7,'Jour 7'!$F$3,IF(AM128=8,'Jour 8'!$F$3,IF(AM128=9,'Jour 9'!$F$3,"")))))))))</f>
        <v>0</v>
      </c>
      <c r="AM132" s="86">
        <f ca="1">IF(AM128=1,'Jour 1'!$G$3,IF(AM128=2,'Jour 2'!$G$3,IF(AM128=3,'Jour 3'!$G$3,IF(AM128=4,'Jour 4'!$G$3,IF(AM128=5,'Jour 5'!$G$3,IF(AM128=6,'Jour 6'!$G$3,IF(AM128=7,'Jour 7'!$G$3,IF(AM128=8,'Jour 8'!$G$3,IF(AM128=9,'Jour 9'!$G$3,"")))))))))</f>
        <v>0</v>
      </c>
      <c r="AP132" s="113"/>
      <c r="AR132" s="17" t="b">
        <f ca="1">C129&gt;AR131</f>
        <v>0</v>
      </c>
      <c r="AS132" s="17" t="b">
        <f ca="1">K129&gt;AS131</f>
        <v>0</v>
      </c>
      <c r="AT132" s="17" t="b">
        <f ca="1">S129&gt;AT131</f>
        <v>0</v>
      </c>
      <c r="AU132" s="17" t="b">
        <f ca="1">AA129&gt;AU131</f>
        <v>0</v>
      </c>
      <c r="AV132" s="17" t="b">
        <f ca="1">AI129&gt;AV131</f>
        <v>0</v>
      </c>
    </row>
    <row r="133" spans="1:48" ht="107.85" customHeight="1" x14ac:dyDescent="0.25">
      <c r="A133" s="105"/>
      <c r="B133" s="39"/>
      <c r="C133" s="39"/>
      <c r="D133" s="39"/>
      <c r="E133" s="39"/>
      <c r="F133" s="39"/>
      <c r="G133" s="40"/>
      <c r="H133" s="84"/>
      <c r="I133" s="105"/>
      <c r="J133" s="39"/>
      <c r="K133" s="39"/>
      <c r="L133" s="39"/>
      <c r="M133" s="39"/>
      <c r="N133" s="39"/>
      <c r="O133" s="40"/>
      <c r="P133" s="84"/>
      <c r="Q133" s="105"/>
      <c r="R133" s="39"/>
      <c r="S133" s="39"/>
      <c r="T133" s="39"/>
      <c r="U133" s="39"/>
      <c r="V133" s="39"/>
      <c r="W133" s="40"/>
      <c r="X133" s="84"/>
      <c r="Y133" s="105"/>
      <c r="Z133" s="39"/>
      <c r="AA133" s="39"/>
      <c r="AB133" s="39"/>
      <c r="AC133" s="39"/>
      <c r="AD133" s="39"/>
      <c r="AE133" s="40"/>
      <c r="AF133" s="84"/>
      <c r="AG133" s="105"/>
      <c r="AH133" s="39"/>
      <c r="AI133" s="39"/>
      <c r="AJ133" s="39"/>
      <c r="AK133" s="39"/>
      <c r="AL133" s="39"/>
      <c r="AM133" s="40"/>
      <c r="AN133" s="84"/>
      <c r="AO133" s="84"/>
      <c r="AP133" s="113"/>
    </row>
    <row r="134" spans="1:48" ht="32.25" customHeight="1" x14ac:dyDescent="0.25">
      <c r="A134" s="104" t="s">
        <v>41</v>
      </c>
      <c r="B134" s="37" t="str">
        <f ca="1">IF(G128=1,'Jour 1'!$B$5,IF(G128=2,'Jour 2'!$B$5,IF(G128=3,'Jour 3'!$B$5,IF(G128=4,'Jour 4'!$B$5,IF(G128=5,'Jour 5'!$B$5,IF(G128=6,'Jour 6'!$B$5,IF(G128=7,'Jour 7'!$B$5,IF(G128=8,'Jour 8'!$B$5,IF(G128=9,'Jour 9'!$B$5,"")))))))))</f>
        <v>SC. Techno IV Gr: 12</v>
      </c>
      <c r="C134" s="37" t="str">
        <f ca="1">IF(G128=1,'Jour 1'!$C$5,IF(G128=2,'Jour 2'!$C$5,IF(G128=3,'Jour 3'!$C$5,IF(G128=4,'Jour 4'!$C$5,IF(G128=5,'Jour 5'!$C$5,IF(G128=6,'Jour 6'!$C$5,IF(G128=7,'Jour 7'!$C$5,IF(G128=8,'Jour 8'!$C$5,IF(G128=9,'Jour 9'!$C$5,"")))))))))</f>
        <v>Sc.Techno III Gr: 14</v>
      </c>
      <c r="D134" s="37" t="str">
        <f ca="1">IF(G128=1,'Jour 1'!$D$5,IF(G128=2,'Jour 2'!$D$5,IF(G128=3,'Jour 3'!$D$5,IF(G128=4,'Jour 4'!$D$5,IF(G128=5,'Jour 5'!$D$5,IF(G128=6,'Jour 6'!$D$5,IF(G128=7,'Jour 7'!$D$5,IF(G128=8,'Jour 8'!$D$5,IF(G128=9,'Jour 9'!$D$5,"")))))))))</f>
        <v>Sc. Techno I Gr:14</v>
      </c>
      <c r="E134" s="37">
        <f ca="1">IF(G128=1,'Jour 1'!$E$5,IF(G128=2,'Jour 2'!$E$5,IF(G128=3,'Jour 3'!$E$5,IF(G128=4,'Jour 4'!$E$5,IF(G128=5,'Jour 5'!$E$5,IF(G128=6,'Jour 6'!$E$5,IF(G128=7,'Jour 7'!$E$5,IF(G128=8,'Jour 8'!$E$5,IF(G128=9,'Jour 9'!$E$5,"")))))))))</f>
        <v>0</v>
      </c>
      <c r="F134" s="37">
        <f ca="1">IF(G128=1,'Jour 1'!$F$5,IF(G128=2,'Jour 2'!$F$5,IF(G128=3,'Jour 3'!$F$5,IF(G128=4,'Jour 4'!$F$5,IF(G128=5,'Jour 5'!$F$5,IF(G128=6,'Jour 6'!$F$5,IF(G128=7,'Jour 7'!$F$5,IF(G128=8,'Jour 8'!$F$5,IF(G128=9,'Jour 9'!$F$5,"")))))))))</f>
        <v>0</v>
      </c>
      <c r="G134" s="38">
        <f ca="1">IF(G128=1,'Jour 1'!$G$5,IF(G128=2,'Jour 2'!$G$5,IF(G128=3,'Jour 3'!$G$5,IF(G128=4,'Jour 4'!$G$5,IF(G128=5,'Jour 5'!$G$5,IF(G128=6,'Jour 6'!$G$5,IF(G128=7,'Jour 7'!$G$5,IF(G128=8,'Jour 8'!$G$5,IF(G128=9,'Jour 9'!$G$5,"")))))))))</f>
        <v>0</v>
      </c>
      <c r="I134" s="104" t="s">
        <v>41</v>
      </c>
      <c r="J134" s="37" t="str">
        <f ca="1">IF(O128=1,'Jour 1'!$B$5,IF(O128=2,'Jour 2'!$B$5,IF(O128=3,'Jour 3'!$B$5,IF(O128=4,'Jour 4'!$B$5,IF(O128=5,'Jour 5'!$B$5,IF(O128=6,'Jour 6'!$B$5,IF(O128=7,'Jour 7'!$B$5,IF(O128=8,'Jour 8'!$B$5,IF(O128=9,'Jour 9'!$B$5,"")))))))))</f>
        <v>SC. Techno IV Gr: 13</v>
      </c>
      <c r="K134" s="37" t="str">
        <f ca="1">IF(O128=1,'Jour 1'!$C$5,IF(O128=2,'Jour 2'!$C$5,IF(O128=3,'Jour 3'!$C$5,IF(O128=4,'Jour 4'!$C$5,IF(O128=5,'Jour 5'!$C$5,IF(O128=6,'Jour 6'!$C$5,IF(O128=7,'Jour 7'!$C$5,IF(O128=8,'Jour 8'!$C$5,IF(O128=9,'Jour 9'!$C$5,"")))))))))</f>
        <v>Sc.Techno III Gr: 11</v>
      </c>
      <c r="L134" s="37" t="str">
        <f ca="1">IF(O128=1,'Jour 1'!$D$5,IF(O128=2,'Jour 2'!$D$5,IF(O128=3,'Jour 3'!$D$5,IF(O128=4,'Jour 4'!$D$5,IF(O128=5,'Jour 5'!$D$5,IF(O128=6,'Jour 6'!$D$5,IF(O128=7,'Jour 7'!$D$5,IF(O128=8,'Jour 8'!$D$5,IF(O128=9,'Jour 9'!$D$5,"")))))))))</f>
        <v>Sc. Techno I Gr:18</v>
      </c>
      <c r="M134" s="37">
        <f ca="1">IF(O128=1,'Jour 1'!$E$5,IF(O128=2,'Jour 2'!$E$5,IF(O128=3,'Jour 3'!$E$5,IF(O128=4,'Jour 4'!$E$5,IF(O128=5,'Jour 5'!$E$5,IF(O128=6,'Jour 6'!$E$5,IF(O128=7,'Jour 7'!$E$5,IF(O128=8,'Jour 8'!$E$5,IF(O128=9,'Jour 9'!$E$5,"")))))))))</f>
        <v>0</v>
      </c>
      <c r="N134" s="37">
        <f ca="1">IF(O128=1,'Jour 1'!$F$5,IF(O128=2,'Jour 2'!$F$5,IF(O128=3,'Jour 3'!$F$5,IF(O128=4,'Jour 4'!$F$5,IF(O128=5,'Jour 5'!$F$5,IF(O128=6,'Jour 6'!$F$5,IF(O128=7,'Jour 7'!$F$5,IF(O128=8,'Jour 8'!$F$5,IF(O128=9,'Jour 9'!$F$5,"")))))))))</f>
        <v>0</v>
      </c>
      <c r="O134" s="38">
        <f ca="1">IF(O128=1,'Jour 1'!$G$5,IF(O128=2,'Jour 2'!$G$5,IF(O128=3,'Jour 3'!$G$5,IF(O128=4,'Jour 4'!$G$5,IF(O128=5,'Jour 5'!$G$5,IF(O128=6,'Jour 6'!$G$5,IF(O128=7,'Jour 7'!$G$5,IF(O128=8,'Jour 8'!$G$5,IF(O128=9,'Jour 9'!$G$5,"")))))))))</f>
        <v>0</v>
      </c>
      <c r="Q134" s="104" t="s">
        <v>41</v>
      </c>
      <c r="R134" s="37" t="str">
        <f ca="1">IF(W128=1,'Jour 1'!$B$5,IF(W128=2,'Jour 2'!$B$5,IF(W128=3,'Jour 3'!$B$5,IF(W128=4,'Jour 4'!$B$5,IF(W128=5,'Jour 5'!$B$5,IF(W128=6,'Jour 6'!$B$5,IF(W128=7,'Jour 7'!$B$5,IF(W128=8,'Jour 8'!$B$5,IF(W128=9,'Jour 9'!$B$5,"")))))))))</f>
        <v>SC. Techno IV Gr: 14</v>
      </c>
      <c r="S134" s="37" t="str">
        <f ca="1">IF(W128=1,'Jour 1'!$C$5,IF(W128=2,'Jour 2'!$C$5,IF(W128=3,'Jour 3'!$C$5,IF(W128=4,'Jour 4'!$C$5,IF(W128=5,'Jour 5'!$C$5,IF(W128=6,'Jour 6'!$C$5,IF(W128=7,'Jour 7'!$C$5,IF(W128=8,'Jour 8'!$C$5,IF(W128=9,'Jour 9'!$C$5,"")))))))))</f>
        <v>Chimie   gr: 01</v>
      </c>
      <c r="T134" s="37" t="str">
        <f ca="1">IF(W128=1,'Jour 1'!$D$5,IF(W128=2,'Jour 2'!$D$5,IF(W128=3,'Jour 3'!$D$5,IF(W128=4,'Jour 4'!$D$5,IF(W128=5,'Jour 5'!$D$5,IF(W128=6,'Jour 6'!$D$5,IF(W128=7,'Jour 7'!$D$5,IF(W128=8,'Jour 8'!$D$5,IF(W128=9,'Jour 9'!$D$5,"")))))))))</f>
        <v>Sc. Techno I Gr:15</v>
      </c>
      <c r="U134" s="37">
        <f ca="1">IF(W128=1,'Jour 1'!$E$5,IF(W128=2,'Jour 2'!$E$5,IF(W128=3,'Jour 3'!$E$5,IF(W128=4,'Jour 4'!$E$5,IF(W128=5,'Jour 5'!$E$5,IF(W128=6,'Jour 6'!$E$5,IF(W128=7,'Jour 7'!$E$5,IF(W128=8,'Jour 8'!$E$5,IF(W128=9,'Jour 9'!$E$5,"")))))))))</f>
        <v>0</v>
      </c>
      <c r="V134" s="37">
        <f ca="1">IF(W128=1,'Jour 1'!$F$5,IF(W128=2,'Jour 2'!$F$5,IF(W128=3,'Jour 3'!$F$5,IF(W128=4,'Jour 4'!$F$5,IF(W128=5,'Jour 5'!$F$5,IF(W128=6,'Jour 6'!$F$5,IF(W128=7,'Jour 7'!$F$5,IF(W128=8,'Jour 8'!$F$5,IF(W128=9,'Jour 9'!$F$5,"")))))))))</f>
        <v>0</v>
      </c>
      <c r="W134" s="38">
        <f ca="1">IF(W128=1,'Jour 1'!$G$5,IF(W128=2,'Jour 2'!$G$5,IF(W128=3,'Jour 3'!$G$5,IF(W128=4,'Jour 4'!$G$5,IF(W128=5,'Jour 5'!$G$5,IF(W128=6,'Jour 6'!$G$5,IF(W128=7,'Jour 7'!$G$5,IF(W128=8,'Jour 8'!$G$5,IF(W128=9,'Jour 9'!$G$5,"")))))))))</f>
        <v>0</v>
      </c>
      <c r="Y134" s="104" t="s">
        <v>41</v>
      </c>
      <c r="Z134" s="37">
        <f ca="1">IF(AE128=1,'Jour 1'!$B$5,IF(AE128=2,'Jour 2'!$B$5,IF(AE128=3,'Jour 3'!$B$5,IF(AE128=4,'Jour 4'!$B$5,IF(AE128=5,'Jour 5'!$B$5,IF(AE128=6,'Jour 6'!$B$5,IF(AE128=7,'Jour 7'!$B$5,IF(AE128=8,'Jour 8'!$B$5,IF(AE128=9,'Jour 9'!$B$5,"")))))))))</f>
        <v>0</v>
      </c>
      <c r="AA134" s="37">
        <f ca="1">IF(AE128=1,'Jour 1'!$C$5,IF(AE128=2,'Jour 2'!$C$5,IF(AE128=3,'Jour 3'!$C$5,IF(AE128=4,'Jour 4'!$C$5,IF(AE128=5,'Jour 5'!$C$5,IF(AE128=6,'Jour 6'!$C$5,IF(AE128=7,'Jour 7'!$C$5,IF(AE128=8,'Jour 8'!$C$5,IF(AE128=9,'Jour 9'!$C$5,"")))))))))</f>
        <v>0</v>
      </c>
      <c r="AB134" s="37" t="str">
        <f ca="1">IF(AE128=1,'Jour 1'!$D$5,IF(AE128=2,'Jour 2'!$D$5,IF(AE128=3,'Jour 3'!$D$5,IF(AE128=4,'Jour 4'!$D$5,IF(AE128=5,'Jour 5'!$D$5,IF(AE128=6,'Jour 6'!$D$5,IF(AE128=7,'Jour 7'!$D$5,IF(AE128=8,'Jour 8'!$D$5,IF(AE128=9,'Jour 9'!$D$5,"")))))))))</f>
        <v>Sc. Techno II Gr:14</v>
      </c>
      <c r="AC134" s="37">
        <f ca="1">IF(AE128=1,'Jour 1'!$E$5,IF(AE128=2,'Jour 2'!$E$5,IF(AE128=3,'Jour 3'!$E$5,IF(AE128=4,'Jour 4'!$E$5,IF(AE128=5,'Jour 5'!$E$5,IF(AE128=6,'Jour 6'!$E$5,IF(AE128=7,'Jour 7'!$E$5,IF(AE128=8,'Jour 8'!$E$5,IF(AE128=9,'Jour 9'!$E$5,"")))))))))</f>
        <v>0</v>
      </c>
      <c r="AD134" s="37">
        <f ca="1">IF(AE128=1,'Jour 1'!$F$5,IF(AE128=2,'Jour 2'!$F$5,IF(AE128=3,'Jour 3'!$F$5,IF(AE128=4,'Jour 4'!$F$5,IF(AE128=5,'Jour 5'!$F$5,IF(AE128=6,'Jour 6'!$F$5,IF(AE128=7,'Jour 7'!$F$5,IF(AE128=8,'Jour 8'!$F$5,IF(AE128=9,'Jour 9'!$F$5,"")))))))))</f>
        <v>0</v>
      </c>
      <c r="AE134" s="38">
        <f ca="1">IF(AE128=1,'Jour 1'!$G$5,IF(AE128=2,'Jour 2'!$G$5,IF(AE128=3,'Jour 3'!$G$5,IF(AE128=4,'Jour 4'!$G$5,IF(AE128=5,'Jour 5'!$G$5,IF(AE128=6,'Jour 6'!$G$5,IF(AE128=7,'Jour 7'!$G$5,IF(AE128=8,'Jour 8'!$G$5,IF(AE128=9,'Jour 9'!$G$5,"")))))))))</f>
        <v>0</v>
      </c>
      <c r="AG134" s="104" t="s">
        <v>41</v>
      </c>
      <c r="AH134" s="37">
        <f ca="1">IF(AM128=1,'Jour 1'!$B$5,IF(AM128=2,'Jour 2'!$B$5,IF(AM128=3,'Jour 3'!$B$5,IF(AM128=4,'Jour 4'!$B$5,IF(AM128=5,'Jour 5'!$B$5,IF(AM128=6,'Jour 6'!$B$5,IF(AM128=7,'Jour 7'!$B$5,IF(AM128=8,'Jour 8'!$B$5,IF(AM128=9,'Jour 9'!$B$5,"")))))))))</f>
        <v>0</v>
      </c>
      <c r="AI134" s="37" t="str">
        <f ca="1">IF(AM128=1,'Jour 1'!$C$5,IF(AM128=2,'Jour 2'!$C$5,IF(AM128=3,'Jour 3'!$C$5,IF(AM128=4,'Jour 4'!$C$5,IF(AM128=5,'Jour 5'!$C$5,IF(AM128=6,'Jour 6'!$C$5,IF(AM128=7,'Jour 7'!$C$5,IF(AM128=8,'Jour 8'!$C$5,IF(AM128=9,'Jour 9'!$C$5,"")))))))))</f>
        <v>Sc.Techno III Gr: 12</v>
      </c>
      <c r="AJ134" s="37" t="str">
        <f ca="1">IF(AM128=1,'Jour 1'!$D$5,IF(AM128=2,'Jour 2'!$D$5,IF(AM128=3,'Jour 3'!$D$5,IF(AM128=4,'Jour 4'!$D$5,IF(AM128=5,'Jour 5'!$D$5,IF(AM128=6,'Jour 6'!$D$5,IF(AM128=7,'Jour 7'!$D$5,IF(AM128=8,'Jour 8'!$D$5,IF(AM128=9,'Jour 9'!$D$5,"")))))))))</f>
        <v>Sc. Techno I Gr:12</v>
      </c>
      <c r="AK134" s="37">
        <f ca="1">IF(AM128=1,'Jour 1'!$E$5,IF(AM128=2,'Jour 2'!$E$5,IF(AM128=3,'Jour 3'!$E$5,IF(AM128=4,'Jour 4'!$E$5,IF(AM128=5,'Jour 5'!$E$5,IF(AM128=6,'Jour 6'!$E$5,IF(AM128=7,'Jour 7'!$E$5,IF(AM128=8,'Jour 8'!$E$5,IF(AM128=9,'Jour 9'!$E$5,"")))))))))</f>
        <v>0</v>
      </c>
      <c r="AL134" s="37">
        <f ca="1">IF(AM128=1,'Jour 1'!$F$5,IF(AM128=2,'Jour 2'!$F$5,IF(AM128=3,'Jour 3'!$F$5,IF(AM128=4,'Jour 4'!$F$5,IF(AM128=5,'Jour 5'!$F$5,IF(AM128=6,'Jour 6'!$F$5,IF(AM128=7,'Jour 7'!$F$5,IF(AM128=8,'Jour 8'!$F$5,IF(AM128=9,'Jour 9'!$F$5,"")))))))))</f>
        <v>0</v>
      </c>
      <c r="AM134" s="38">
        <f ca="1">IF(AM128=1,'Jour 1'!$G$5,IF(AM128=2,'Jour 2'!$G$5,IF(AM128=3,'Jour 3'!$G$5,IF(AM128=4,'Jour 4'!$G$5,IF(AM128=5,'Jour 5'!$G$5,IF(AM128=6,'Jour 6'!$G$5,IF(AM128=7,'Jour 7'!$G$5,IF(AM128=8,'Jour 8'!$G$5,IF(AM128=9,'Jour 9'!$G$5,"")))))))))</f>
        <v>0</v>
      </c>
      <c r="AP134" s="113"/>
    </row>
    <row r="135" spans="1:48" ht="107.85" customHeight="1" x14ac:dyDescent="0.25">
      <c r="A135" s="105"/>
      <c r="B135" s="39"/>
      <c r="C135" s="39"/>
      <c r="D135" s="39"/>
      <c r="E135" s="39"/>
      <c r="F135" s="39"/>
      <c r="G135" s="40"/>
      <c r="H135" s="84"/>
      <c r="I135" s="105"/>
      <c r="J135" s="39"/>
      <c r="K135" s="39"/>
      <c r="L135" s="39"/>
      <c r="M135" s="39"/>
      <c r="N135" s="39"/>
      <c r="O135" s="40"/>
      <c r="P135" s="84"/>
      <c r="Q135" s="105"/>
      <c r="R135" s="39"/>
      <c r="S135" s="39"/>
      <c r="T135" s="39"/>
      <c r="U135" s="39"/>
      <c r="V135" s="39"/>
      <c r="W135" s="40"/>
      <c r="X135" s="84"/>
      <c r="Y135" s="105"/>
      <c r="Z135" s="39"/>
      <c r="AA135" s="39"/>
      <c r="AB135" s="39"/>
      <c r="AC135" s="39"/>
      <c r="AD135" s="39"/>
      <c r="AE135" s="40"/>
      <c r="AF135" s="84"/>
      <c r="AG135" s="105"/>
      <c r="AH135" s="39"/>
      <c r="AI135" s="39"/>
      <c r="AJ135" s="39"/>
      <c r="AK135" s="39"/>
      <c r="AL135" s="39"/>
      <c r="AM135" s="40"/>
      <c r="AN135" s="84"/>
      <c r="AO135" s="84"/>
      <c r="AP135" s="113"/>
    </row>
    <row r="136" spans="1:48" ht="32.25" customHeight="1" x14ac:dyDescent="0.25">
      <c r="A136" s="87" t="s">
        <v>42</v>
      </c>
      <c r="B136" s="39"/>
      <c r="C136" s="39"/>
      <c r="D136" s="39"/>
      <c r="E136" s="39"/>
      <c r="F136" s="39"/>
      <c r="G136" s="40"/>
      <c r="H136" s="84"/>
      <c r="I136" s="87" t="s">
        <v>42</v>
      </c>
      <c r="J136" s="39"/>
      <c r="K136" s="39"/>
      <c r="L136" s="39"/>
      <c r="M136" s="39"/>
      <c r="N136" s="39"/>
      <c r="O136" s="40"/>
      <c r="P136" s="84"/>
      <c r="Q136" s="87" t="s">
        <v>42</v>
      </c>
      <c r="R136" s="39"/>
      <c r="S136" s="39"/>
      <c r="T136" s="39"/>
      <c r="U136" s="39"/>
      <c r="V136" s="39"/>
      <c r="W136" s="40"/>
      <c r="X136" s="84"/>
      <c r="Y136" s="87" t="s">
        <v>42</v>
      </c>
      <c r="Z136" s="39"/>
      <c r="AA136" s="39"/>
      <c r="AB136" s="39"/>
      <c r="AC136" s="39"/>
      <c r="AD136" s="39"/>
      <c r="AE136" s="40"/>
      <c r="AF136" s="84"/>
      <c r="AG136" s="87" t="s">
        <v>42</v>
      </c>
      <c r="AH136" s="39"/>
      <c r="AI136" s="39"/>
      <c r="AJ136" s="39"/>
      <c r="AK136" s="39"/>
      <c r="AL136" s="39"/>
      <c r="AM136" s="40"/>
      <c r="AN136" s="84"/>
      <c r="AO136" s="84"/>
      <c r="AP136" s="113"/>
    </row>
    <row r="137" spans="1:48" ht="32.25" customHeight="1" x14ac:dyDescent="0.25">
      <c r="A137" s="104" t="s">
        <v>43</v>
      </c>
      <c r="B137" s="37" t="str">
        <f ca="1">IF(G128=1,'Jour 1'!$B$8,IF(G128=2,'Jour 2'!$B$8,IF(G128=3,'Jour 3'!$B$8,IF(G128=4,'Jour 4'!$B$8,IF(G128=5,'Jour 5'!$B$8,IF(G128=6,'Jour 6'!$B$8,IF(G128=7,'Jour 7'!$B$8,IF(G128=8,'Jour 8'!$B$8,IF(G128=9,'Jour 9'!$B$8,"")))))))))</f>
        <v>SC. Env IV Gr:02</v>
      </c>
      <c r="C137" s="37" t="str">
        <f ca="1">IF(G128=1,'Jour 1'!$C$8,IF(G128=2,'Jour 2'!$C$8,IF(G128=3,'Jour 3'!$C$8,IF(G128=4,'Jour 4'!$C$8,IF(G128=5,'Jour 5'!$C$8,IF(G128=6,'Jour 6'!$C$8,IF(G128=7,'Jour 7'!$C$8,IF(G128=8,'Jour 8'!$C$8,IF(G128=9,'Jour 9'!$C$8,"")))))))))</f>
        <v>Physique   gr: 01</v>
      </c>
      <c r="D137" s="37" t="str">
        <f ca="1">IF(G128=1,'Jour 1'!$D$8,IF(G128=2,'Jour 2'!$D$8,IF(G128=3,'Jour 3'!$D$8,IF(G128=4,'Jour 4'!$D$8,IF(G128=5,'Jour 5'!$D$8,IF(G128=6,'Jour 6'!$D$8,IF(G128=7,'Jour 7'!$D$8,IF(G128=8,'Jour 8'!$D$8,IF(G128=9,'Jour 9'!$D$8,"")))))))))</f>
        <v>Sc. Techno II Gr:15</v>
      </c>
      <c r="E137" s="37">
        <f ca="1">IF(G128=1,'Jour 1'!$E$8,IF(G128=2,'Jour 2'!$E$8,IF(G128=3,'Jour 3'!$E$8,IF(G128=4,'Jour 4'!$E$8,IF(G128=5,'Jour 5'!$E$8,IF(G128=6,'Jour 6'!$E$8,IF(G128=7,'Jour 7'!$E$8,IF(G128=8,'Jour 8'!$E$8,IF(G128=9,'Jour 9'!$E$8,"")))))))))</f>
        <v>0</v>
      </c>
      <c r="F137" s="37" t="str">
        <f ca="1">IF(G128=1,'Jour 1'!$F$8,IF(G128=2,'Jour 2'!$F$8,IF(G128=3,'Jour 3'!$F$8,IF(G128=4,'Jour 4'!$F$8,IF(G128=5,'Jour 5'!$F$8,IF(G128=6,'Jour 6'!$F$8,IF(G128=7,'Jour 7'!$F$8,IF(G128=8,'Jour 8'!$F$8,IF(G128=9,'Jour 9'!$F$8,"")))))))))</f>
        <v>Sc. Techno I Gr:17    310B</v>
      </c>
      <c r="G137" s="38">
        <f ca="1">IF(G128=1,'Jour 1'!$G$8,IF(G128=2,'Jour 2'!$G$8,IF(G128=3,'Jour 3'!$G$8,IF(G128=4,'Jour 4'!$G$8,IF(G128=5,'Jour 5'!$G$8,IF(G128=6,'Jour 6'!$G$8,IF(G128=7,'Jour 7'!$G$8,IF(G128=8,'Jour 8'!$G$8,IF(G128=9,'Jour 9'!$G$8,"")))))))))</f>
        <v>0</v>
      </c>
      <c r="I137" s="104" t="s">
        <v>43</v>
      </c>
      <c r="J137" s="37" t="str">
        <f ca="1">IF(O128=1,'Jour 1'!$B$8,IF(O128=2,'Jour 2'!$B$8,IF(O128=3,'Jour 3'!$B$8,IF(O128=4,'Jour 4'!$B$8,IF(O128=5,'Jour 5'!$B$8,IF(O128=6,'Jour 6'!$B$8,IF(O128=7,'Jour 7'!$B$8,IF(O128=8,'Jour 8'!$B$8,IF(O128=9,'Jour 9'!$B$8,"")))))))))</f>
        <v>SC. Techno IV Gr: 15</v>
      </c>
      <c r="K137" s="37" t="str">
        <f ca="1">IF(O128=1,'Jour 1'!$C$8,IF(O128=2,'Jour 2'!$C$8,IF(O128=3,'Jour 3'!$C$8,IF(O128=4,'Jour 4'!$C$8,IF(O128=5,'Jour 5'!$C$8,IF(O128=6,'Jour 6'!$C$8,IF(O128=7,'Jour 7'!$C$8,IF(O128=8,'Jour 8'!$C$8,IF(O128=9,'Jour 9'!$C$8,"")))))))))</f>
        <v>Sc.Techno III Gr: 14</v>
      </c>
      <c r="L137" s="37" t="str">
        <f ca="1">IF(O128=1,'Jour 1'!$D$8,IF(O128=2,'Jour 2'!$D$8,IF(O128=3,'Jour 3'!$D$8,IF(O128=4,'Jour 4'!$D$8,IF(O128=5,'Jour 5'!$D$8,IF(O128=6,'Jour 6'!$D$8,IF(O128=7,'Jour 7'!$D$8,IF(O128=8,'Jour 8'!$D$8,IF(O128=9,'Jour 9'!$D$8,"")))))))))</f>
        <v>Sc. Techno II Gr:14</v>
      </c>
      <c r="M137" s="37">
        <f ca="1">IF(O128=1,'Jour 1'!$E$8,IF(O128=2,'Jour 2'!$E$8,IF(O128=3,'Jour 3'!$E$8,IF(O128=4,'Jour 4'!$E$8,IF(O128=5,'Jour 5'!$E$8,IF(O128=6,'Jour 6'!$E$8,IF(O128=7,'Jour 7'!$E$8,IF(O128=8,'Jour 8'!$E$8,IF(O128=9,'Jour 9'!$E$8,"")))))))))</f>
        <v>0</v>
      </c>
      <c r="N137" s="37">
        <f ca="1">IF(O128=1,'Jour 1'!$F$8,IF(O128=2,'Jour 2'!$F$8,IF(O128=3,'Jour 3'!$F$8,IF(O128=4,'Jour 4'!$F$8,IF(O128=5,'Jour 5'!$F$8,IF(O128=6,'Jour 6'!$F$8,IF(O128=7,'Jour 7'!$F$8,IF(O128=8,'Jour 8'!$F$8,IF(O128=9,'Jour 9'!$F$8,"")))))))))</f>
        <v>0</v>
      </c>
      <c r="O137" s="38">
        <f ca="1">IF(O128=1,'Jour 1'!$G$8,IF(O128=2,'Jour 2'!$G$8,IF(O128=3,'Jour 3'!$G$8,IF(O128=4,'Jour 4'!$G$8,IF(O128=5,'Jour 5'!$G$8,IF(O128=6,'Jour 6'!$G$8,IF(O128=7,'Jour 7'!$G$8,IF(O128=8,'Jour 8'!$G$8,IF(O128=9,'Jour 9'!$G$8,"")))))))))</f>
        <v>0</v>
      </c>
      <c r="Q137" s="104" t="s">
        <v>43</v>
      </c>
      <c r="R137" s="37" t="str">
        <f ca="1">IF(W128=1,'Jour 1'!$B$8,IF(W128=2,'Jour 2'!$B$8,IF(W128=3,'Jour 3'!$B$8,IF(W128=4,'Jour 4'!$B$8,IF(W128=5,'Jour 5'!$B$8,IF(W128=6,'Jour 6'!$B$8,IF(W128=7,'Jour 7'!$B$8,IF(W128=8,'Jour 8'!$B$8,IF(W128=9,'Jour 9'!$B$8,"")))))))))</f>
        <v>SC. Techno IV Gr: 12</v>
      </c>
      <c r="S137" s="37" t="str">
        <f ca="1">IF(W128=1,'Jour 1'!$C$8,IF(W128=2,'Jour 2'!$C$8,IF(W128=3,'Jour 3'!$C$8,IF(W128=4,'Jour 4'!$C$8,IF(W128=5,'Jour 5'!$C$8,IF(W128=6,'Jour 6'!$C$8,IF(W128=7,'Jour 7'!$C$8,IF(W128=8,'Jour 8'!$C$8,IF(W128=9,'Jour 9'!$C$8,"")))))))))</f>
        <v>Sc.Techno III Gr: 11</v>
      </c>
      <c r="T137" s="37" t="str">
        <f ca="1">IF(W128=1,'Jour 1'!$D$8,IF(W128=2,'Jour 2'!$D$8,IF(W128=3,'Jour 3'!$D$8,IF(W128=4,'Jour 4'!$D$8,IF(W128=5,'Jour 5'!$D$8,IF(W128=6,'Jour 6'!$D$8,IF(W128=7,'Jour 7'!$D$8,IF(W128=8,'Jour 8'!$D$8,IF(W128=9,'Jour 9'!$D$8,"")))))))))</f>
        <v>Sc. Techno II Gr:13</v>
      </c>
      <c r="U137" s="37">
        <f ca="1">IF(W128=1,'Jour 1'!$E$8,IF(W128=2,'Jour 2'!$E$8,IF(W128=3,'Jour 3'!$E$8,IF(W128=4,'Jour 4'!$E$8,IF(W128=5,'Jour 5'!$E$8,IF(W128=6,'Jour 6'!$E$8,IF(W128=7,'Jour 7'!$E$8,IF(W128=8,'Jour 8'!$E$8,IF(W128=9,'Jour 9'!$E$8,"")))))))))</f>
        <v>0</v>
      </c>
      <c r="V137" s="37">
        <f ca="1">IF(W128=1,'Jour 1'!$F$8,IF(W128=2,'Jour 2'!$F$8,IF(W128=3,'Jour 3'!$F$8,IF(W128=4,'Jour 4'!$F$8,IF(W128=5,'Jour 5'!$F$8,IF(W128=6,'Jour 6'!$F$8,IF(W128=7,'Jour 7'!$F$8,IF(W128=8,'Jour 8'!$F$8,IF(W128=9,'Jour 9'!$F$8,"")))))))))</f>
        <v>0</v>
      </c>
      <c r="W137" s="38">
        <f ca="1">IF(W128=1,'Jour 1'!$G$8,IF(W128=2,'Jour 2'!$G$8,IF(W128=3,'Jour 3'!$G$8,IF(W128=4,'Jour 4'!$G$8,IF(W128=5,'Jour 5'!$G$8,IF(W128=6,'Jour 6'!$G$8,IF(W128=7,'Jour 7'!$G$8,IF(W128=8,'Jour 8'!$G$8,IF(W128=9,'Jour 9'!$G$8,"")))))))))</f>
        <v>0</v>
      </c>
      <c r="Y137" s="104" t="s">
        <v>43</v>
      </c>
      <c r="Z137" s="37" t="str">
        <f ca="1">IF(AE128=1,'Jour 1'!$B$8,IF(AE128=2,'Jour 2'!$B$8,IF(AE128=3,'Jour 3'!$B$8,IF(AE128=4,'Jour 4'!$B$8,IF(AE128=5,'Jour 5'!$B$8,IF(AE128=6,'Jour 6'!$B$8,IF(AE128=7,'Jour 7'!$B$8,IF(AE128=8,'Jour 8'!$B$8,IF(AE128=9,'Jour 9'!$B$8,"")))))))))</f>
        <v>SC. Techno IV Gr: 13</v>
      </c>
      <c r="AA137" s="37" t="str">
        <f ca="1">IF(AE128=1,'Jour 1'!$C$8,IF(AE128=2,'Jour 2'!$C$8,IF(AE128=3,'Jour 3'!$C$8,IF(AE128=4,'Jour 4'!$C$8,IF(AE128=5,'Jour 5'!$C$8,IF(AE128=6,'Jour 6'!$C$8,IF(AE128=7,'Jour 7'!$C$8,IF(AE128=8,'Jour 8'!$C$8,IF(AE128=9,'Jour 9'!$C$8,"")))))))))</f>
        <v>Sc.Techno III Gr: 11</v>
      </c>
      <c r="AB137" s="37" t="str">
        <f ca="1">IF(AE128=1,'Jour 1'!$D$8,IF(AE128=2,'Jour 2'!$D$8,IF(AE128=3,'Jour 3'!$D$8,IF(AE128=4,'Jour 4'!$D$8,IF(AE128=5,'Jour 5'!$D$8,IF(AE128=6,'Jour 6'!$D$8,IF(AE128=7,'Jour 7'!$D$8,IF(AE128=8,'Jour 8'!$D$8,IF(AE128=9,'Jour 9'!$D$8,"")))))))))</f>
        <v>Sc. Techno I Gr:11</v>
      </c>
      <c r="AC137" s="37">
        <f ca="1">IF(AE128=1,'Jour 1'!$E$8,IF(AE128=2,'Jour 2'!$E$8,IF(AE128=3,'Jour 3'!$E$8,IF(AE128=4,'Jour 4'!$E$8,IF(AE128=5,'Jour 5'!$E$8,IF(AE128=6,'Jour 6'!$E$8,IF(AE128=7,'Jour 7'!$E$8,IF(AE128=8,'Jour 8'!$E$8,IF(AE128=9,'Jour 9'!$E$8,"")))))))))</f>
        <v>0</v>
      </c>
      <c r="AD137" s="37">
        <f ca="1">IF(AE128=1,'Jour 1'!$F$8,IF(AE128=2,'Jour 2'!$F$8,IF(AE128=3,'Jour 3'!$F$8,IF(AE128=4,'Jour 4'!$F$8,IF(AE128=5,'Jour 5'!$F$8,IF(AE128=6,'Jour 6'!$F$8,IF(AE128=7,'Jour 7'!$F$8,IF(AE128=8,'Jour 8'!$F$8,IF(AE128=9,'Jour 9'!$F$8,"")))))))))</f>
        <v>0</v>
      </c>
      <c r="AE137" s="38">
        <f ca="1">IF(AE128=1,'Jour 1'!$G$8,IF(AE128=2,'Jour 2'!$G$8,IF(AE128=3,'Jour 3'!$G$8,IF(AE128=4,'Jour 4'!$G$8,IF(AE128=5,'Jour 5'!$G$8,IF(AE128=6,'Jour 6'!$G$8,IF(AE128=7,'Jour 7'!$G$8,IF(AE128=8,'Jour 8'!$G$8,IF(AE128=9,'Jour 9'!$G$8,"")))))))))</f>
        <v>0</v>
      </c>
      <c r="AG137" s="104" t="s">
        <v>43</v>
      </c>
      <c r="AH137" s="37" t="str">
        <f ca="1">IF(AM128=1,'Jour 1'!$B$8,IF(AM128=2,'Jour 2'!$B$8,IF(AM128=3,'Jour 3'!$B$8,IF(AM128=4,'Jour 4'!$B$8,IF(AM128=5,'Jour 5'!$B$8,IF(AM128=6,'Jour 6'!$B$8,IF(AM128=7,'Jour 7'!$B$8,IF(AM128=8,'Jour 8'!$B$8,IF(AM128=9,'Jour 9'!$B$8,"")))))))))</f>
        <v>SC. Techno IV Gr: 14</v>
      </c>
      <c r="AI137" s="37" t="str">
        <f ca="1">IF(AM128=1,'Jour 1'!$C$8,IF(AM128=2,'Jour 2'!$C$8,IF(AM128=3,'Jour 3'!$C$8,IF(AM128=4,'Jour 4'!$C$8,IF(AM128=5,'Jour 5'!$C$8,IF(AM128=6,'Jour 6'!$C$8,IF(AM128=7,'Jour 7'!$C$8,IF(AM128=8,'Jour 8'!$C$8,IF(AM128=9,'Jour 9'!$C$8,"")))))))))</f>
        <v>Chimie   gr: 01</v>
      </c>
      <c r="AJ137" s="37" t="str">
        <f ca="1">IF(AM128=1,'Jour 1'!$D$8,IF(AM128=2,'Jour 2'!$D$8,IF(AM128=3,'Jour 3'!$D$8,IF(AM128=4,'Jour 4'!$D$8,IF(AM128=5,'Jour 5'!$D$8,IF(AM128=6,'Jour 6'!$D$8,IF(AM128=7,'Jour 7'!$D$8,IF(AM128=8,'Jour 8'!$D$8,IF(AM128=9,'Jour 9'!$D$8,"")))))))))</f>
        <v>Sc. Techno I Gr:15</v>
      </c>
      <c r="AK137" s="37">
        <f ca="1">IF(AM128=1,'Jour 1'!$E$8,IF(AM128=2,'Jour 2'!$E$8,IF(AM128=3,'Jour 3'!$E$8,IF(AM128=4,'Jour 4'!$E$8,IF(AM128=5,'Jour 5'!$E$8,IF(AM128=6,'Jour 6'!$E$8,IF(AM128=7,'Jour 7'!$E$8,IF(AM128=8,'Jour 8'!$E$8,IF(AM128=9,'Jour 9'!$E$8,"")))))))))</f>
        <v>0</v>
      </c>
      <c r="AL137" s="37">
        <f ca="1">IF(AM128=1,'Jour 1'!$F$8,IF(AM128=2,'Jour 2'!$F$8,IF(AM128=3,'Jour 3'!$F$8,IF(AM128=4,'Jour 4'!$F$8,IF(AM128=5,'Jour 5'!$F$8,IF(AM128=6,'Jour 6'!$F$8,IF(AM128=7,'Jour 7'!$F$8,IF(AM128=8,'Jour 8'!$F$8,IF(AM128=9,'Jour 9'!$F$8,"")))))))))</f>
        <v>0</v>
      </c>
      <c r="AM137" s="38">
        <f ca="1">IF(AM128=1,'Jour 1'!$G$8,IF(AM128=2,'Jour 2'!$G$8,IF(AM128=3,'Jour 3'!$G$8,IF(AM128=4,'Jour 4'!$G$8,IF(AM128=5,'Jour 5'!$G$8,IF(AM128=6,'Jour 6'!$G$8,IF(AM128=7,'Jour 7'!$G$8,IF(AM128=8,'Jour 8'!$G$8,IF(AM128=9,'Jour 9'!$G$8,"")))))))))</f>
        <v>0</v>
      </c>
      <c r="AP137" s="113"/>
    </row>
    <row r="138" spans="1:48" ht="107.85" customHeight="1" x14ac:dyDescent="0.25">
      <c r="A138" s="105"/>
      <c r="B138" s="39"/>
      <c r="C138" s="39"/>
      <c r="D138" s="39"/>
      <c r="E138" s="39"/>
      <c r="F138" s="39"/>
      <c r="G138" s="40"/>
      <c r="H138" s="84"/>
      <c r="I138" s="105"/>
      <c r="J138" s="39"/>
      <c r="K138" s="39"/>
      <c r="L138" s="39"/>
      <c r="M138" s="39"/>
      <c r="N138" s="39"/>
      <c r="O138" s="40"/>
      <c r="P138" s="84"/>
      <c r="Q138" s="105"/>
      <c r="R138" s="39"/>
      <c r="S138" s="39"/>
      <c r="T138" s="39"/>
      <c r="U138" s="39"/>
      <c r="V138" s="39"/>
      <c r="W138" s="40"/>
      <c r="X138" s="84"/>
      <c r="Y138" s="105"/>
      <c r="Z138" s="39"/>
      <c r="AA138" s="39"/>
      <c r="AB138" s="39"/>
      <c r="AC138" s="39"/>
      <c r="AD138" s="39"/>
      <c r="AE138" s="40"/>
      <c r="AF138" s="84"/>
      <c r="AG138" s="105"/>
      <c r="AH138" s="39"/>
      <c r="AI138" s="39"/>
      <c r="AJ138" s="39"/>
      <c r="AK138" s="39"/>
      <c r="AL138" s="39"/>
      <c r="AM138" s="40"/>
      <c r="AN138" s="84"/>
      <c r="AO138" s="84"/>
      <c r="AP138" s="113"/>
    </row>
    <row r="139" spans="1:48" ht="32.25" customHeight="1" x14ac:dyDescent="0.25">
      <c r="A139" s="104" t="s">
        <v>44</v>
      </c>
      <c r="B139" s="37" t="str">
        <f ca="1">IF(G128=1,'Jour 1'!$B$10,IF(G128=2,'Jour 2'!$B$10,IF(G128=3,'Jour 3'!$B$10,IF(G128=4,'Jour 4'!$B$10,IF(G128=5,'Jour 5'!$B$10,IF(G128=6,'Jour 6'!$B$10,IF(G128=7,'Jour 7'!$B$10,IF(G128=8,'Jour 8'!$B$10,IF(G128=9,'Jour 9'!$B$10,"")))))))))</f>
        <v>SC. Techno IV Gr: 11</v>
      </c>
      <c r="C139" s="37" t="str">
        <f ca="1">IF(G128=1,'Jour 1'!$C$10,IF(G128=2,'Jour 2'!$C$10,IF(G128=3,'Jour 3'!$C$10,IF(G128=4,'Jour 4'!$C$10,IF(G128=5,'Jour 5'!$C$10,IF(G128=6,'Jour 6'!$C$10,IF(G128=7,'Jour 7'!$C$10,IF(G128=8,'Jour 8'!$C$10,IF(G128=9,'Jour 9'!$C$10,"")))))))))</f>
        <v>Sc.Techno III Gr: 13</v>
      </c>
      <c r="D139" s="37" t="str">
        <f ca="1">IF(G128=1,'Jour 1'!$D$10,IF(G128=2,'Jour 2'!$D$10,IF(G128=3,'Jour 3'!$D$10,IF(G128=4,'Jour 4'!$D$10,IF(G128=5,'Jour 5'!$D$10,IF(G128=6,'Jour 6'!$D$10,IF(G128=7,'Jour 7'!$D$10,IF(G128=8,'Jour 8'!$D$10,IF(G128=9,'Jour 9'!$D$10,"")))))))))</f>
        <v>Sc. Techno II Gr:17</v>
      </c>
      <c r="E139" s="37">
        <f ca="1">IF(G128=1,'Jour 1'!$E$10,IF(G128=2,'Jour 2'!$E$10,IF(G128=3,'Jour 3'!$E$10,IF(G128=4,'Jour 4'!$E$10,IF(G128=5,'Jour 5'!$E$10,IF(G128=6,'Jour 6'!$E$10,IF(G128=7,'Jour 7'!$E$10,IF(G128=8,'Jour 8'!$E$10,IF(G128=9,'Jour 9'!$E$10,"")))))))))</f>
        <v>0</v>
      </c>
      <c r="F139" s="37" t="str">
        <f ca="1">IF(G128=1,'Jour 1'!$F$10,IF(G128=2,'Jour 2'!$F$10,IF(G128=3,'Jour 3'!$F$10,IF(G128=4,'Jour 4'!$F$10,IF(G128=5,'Jour 5'!$F$10,IF(G128=6,'Jour 6'!$F$10,IF(G128=7,'Jour 7'!$F$10,IF(G128=8,'Jour 8'!$F$10,IF(G128=9,'Jour 9'!$F$10,"")))))))))</f>
        <v>Sc. Techno I Gr:13   318</v>
      </c>
      <c r="G139" s="38">
        <f ca="1">IF(G128=1,'Jour 1'!$G$10,IF(G128=2,'Jour 2'!$G$10,IF(G128=3,'Jour 3'!$G$10,IF(G128=4,'Jour 4'!$G$10,IF(G128=5,'Jour 5'!$G$10,IF(G128=6,'Jour 6'!$G$10,IF(G128=7,'Jour 7'!$G$10,IF(G128=8,'Jour 8'!$G$10,IF(G128=9,'Jour 9'!$G$10,"")))))))))</f>
        <v>0</v>
      </c>
      <c r="I139" s="104" t="s">
        <v>44</v>
      </c>
      <c r="J139" s="37" t="str">
        <f ca="1">IF(O128=1,'Jour 1'!$B$10,IF(O128=2,'Jour 2'!$B$10,IF(O128=3,'Jour 3'!$B$10,IF(O128=4,'Jour 4'!$B$10,IF(O128=5,'Jour 5'!$B$10,IF(O128=6,'Jour 6'!$B$10,IF(O128=7,'Jour 7'!$B$10,IF(O128=8,'Jour 8'!$B$10,IF(O128=9,'Jour 9'!$B$10,"")))))))))</f>
        <v>SC. Env IV Gr:01</v>
      </c>
      <c r="K139" s="37" t="str">
        <f ca="1">IF(O128=1,'Jour 1'!$C$10,IF(O128=2,'Jour 2'!$C$10,IF(O128=3,'Jour 3'!$C$10,IF(O128=4,'Jour 4'!$C$10,IF(O128=5,'Jour 5'!$C$10,IF(O128=6,'Jour 6'!$C$10,IF(O128=7,'Jour 7'!$C$10,IF(O128=8,'Jour 8'!$C$10,IF(O128=9,'Jour 9'!$C$10,"")))))))))</f>
        <v>Sc.Techno III Gr: 13</v>
      </c>
      <c r="L139" s="37" t="str">
        <f ca="1">IF(O128=1,'Jour 1'!$D$10,IF(O128=2,'Jour 2'!$D$10,IF(O128=3,'Jour 3'!$D$10,IF(O128=4,'Jour 4'!$D$10,IF(O128=5,'Jour 5'!$D$10,IF(O128=6,'Jour 6'!$D$10,IF(O128=7,'Jour 7'!$D$10,IF(O128=8,'Jour 8'!$D$10,IF(O128=9,'Jour 9'!$D$10,"")))))))))</f>
        <v>Sc. Techno I Gr:11</v>
      </c>
      <c r="M139" s="37">
        <f ca="1">IF(O128=1,'Jour 1'!$E$10,IF(O128=2,'Jour 2'!$E$10,IF(O128=3,'Jour 3'!$E$10,IF(O128=4,'Jour 4'!$E$10,IF(O128=5,'Jour 5'!$E$10,IF(O128=6,'Jour 6'!$E$10,IF(O128=7,'Jour 7'!$E$10,IF(O128=8,'Jour 8'!$E$10,IF(O128=9,'Jour 9'!$E$10,"")))))))))</f>
        <v>0</v>
      </c>
      <c r="N139" s="37" t="str">
        <f ca="1">IF(O128=1,'Jour 1'!$F$10,IF(O128=2,'Jour 2'!$F$10,IF(O128=3,'Jour 3'!$F$10,IF(O128=4,'Jour 4'!$F$10,IF(O128=5,'Jour 5'!$F$10,IF(O128=6,'Jour 6'!$F$10,IF(O128=7,'Jour 7'!$F$10,IF(O128=8,'Jour 8'!$F$10,IF(O128=9,'Jour 9'!$F$10,"")))))))))</f>
        <v>Sc. Techno I Gr:16   312</v>
      </c>
      <c r="O139" s="38">
        <f ca="1">IF(O128=1,'Jour 1'!$G$10,IF(O128=2,'Jour 2'!$G$10,IF(O128=3,'Jour 3'!$G$10,IF(O128=4,'Jour 4'!$G$10,IF(O128=5,'Jour 5'!$G$10,IF(O128=6,'Jour 6'!$G$10,IF(O128=7,'Jour 7'!$G$10,IF(O128=8,'Jour 8'!$G$10,IF(O128=9,'Jour 9'!$G$10,"")))))))))</f>
        <v>0</v>
      </c>
      <c r="Q139" s="104" t="s">
        <v>44</v>
      </c>
      <c r="R139" s="37" t="str">
        <f ca="1">IF(W128=1,'Jour 1'!$B$10,IF(W128=2,'Jour 2'!$B$10,IF(W128=3,'Jour 3'!$B$10,IF(W128=4,'Jour 4'!$B$10,IF(W128=5,'Jour 5'!$B$10,IF(W128=6,'Jour 6'!$B$10,IF(W128=7,'Jour 7'!$B$10,IF(W128=8,'Jour 8'!$B$10,IF(W128=9,'Jour 9'!$B$10,"")))))))))</f>
        <v>SC. Env IV Gr:02</v>
      </c>
      <c r="S139" s="37" t="str">
        <f ca="1">IF(W128=1,'Jour 1'!$C$10,IF(W128=2,'Jour 2'!$C$10,IF(W128=3,'Jour 3'!$C$10,IF(W128=4,'Jour 4'!$C$10,IF(W128=5,'Jour 5'!$C$10,IF(W128=6,'Jour 6'!$C$10,IF(W128=7,'Jour 7'!$C$10,IF(W128=8,'Jour 8'!$C$10,IF(W128=9,'Jour 9'!$C$10,"")))))))))</f>
        <v>Physique   gr: 01</v>
      </c>
      <c r="T139" s="37" t="str">
        <f ca="1">IF(W128=1,'Jour 1'!$D$10,IF(W128=2,'Jour 2'!$D$10,IF(W128=3,'Jour 3'!$D$10,IF(W128=4,'Jour 4'!$D$10,IF(W128=5,'Jour 5'!$D$10,IF(W128=6,'Jour 6'!$D$10,IF(W128=7,'Jour 7'!$D$10,IF(W128=8,'Jour 8'!$D$10,IF(W128=9,'Jour 9'!$D$10,"")))))))))</f>
        <v>Sc. Techno II Gr:15</v>
      </c>
      <c r="U139" s="37">
        <f ca="1">IF(W128=1,'Jour 1'!$E$10,IF(W128=2,'Jour 2'!$E$10,IF(W128=3,'Jour 3'!$E$10,IF(W128=4,'Jour 4'!$E$10,IF(W128=5,'Jour 5'!$E$10,IF(W128=6,'Jour 6'!$E$10,IF(W128=7,'Jour 7'!$E$10,IF(W128=8,'Jour 8'!$E$10,IF(W128=9,'Jour 9'!$E$10,"")))))))))</f>
        <v>0</v>
      </c>
      <c r="V139" s="37">
        <f ca="1">IF(W128=1,'Jour 1'!$F$10,IF(W128=2,'Jour 2'!$F$10,IF(W128=3,'Jour 3'!$F$10,IF(W128=4,'Jour 4'!$F$10,IF(W128=5,'Jour 5'!$F$10,IF(W128=6,'Jour 6'!$F$10,IF(W128=7,'Jour 7'!$F$10,IF(W128=8,'Jour 8'!$F$10,IF(W128=9,'Jour 9'!$F$10,"")))))))))</f>
        <v>0</v>
      </c>
      <c r="W139" s="38">
        <f ca="1">IF(W128=1,'Jour 1'!$G$10,IF(W128=2,'Jour 2'!$G$10,IF(W128=3,'Jour 3'!$G$10,IF(W128=4,'Jour 4'!$G$10,IF(W128=5,'Jour 5'!$G$10,IF(W128=6,'Jour 6'!$G$10,IF(W128=7,'Jour 7'!$G$10,IF(W128=8,'Jour 8'!$G$10,IF(W128=9,'Jour 9'!$G$10,"")))))))))</f>
        <v>0</v>
      </c>
      <c r="Y139" s="104" t="s">
        <v>44</v>
      </c>
      <c r="Z139" s="37" t="str">
        <f ca="1">IF(AE128=1,'Jour 1'!$B$10,IF(AE128=2,'Jour 2'!$B$10,IF(AE128=3,'Jour 3'!$B$10,IF(AE128=4,'Jour 4'!$B$10,IF(AE128=5,'Jour 5'!$B$10,IF(AE128=6,'Jour 6'!$B$10,IF(AE128=7,'Jour 7'!$B$10,IF(AE128=8,'Jour 8'!$B$10,IF(AE128=9,'Jour 9'!$B$10,"")))))))))</f>
        <v>SC. Techno IV Gr: 15</v>
      </c>
      <c r="AA139" s="37" t="str">
        <f ca="1">IF(AE128=1,'Jour 1'!$C$10,IF(AE128=2,'Jour 2'!$C$10,IF(AE128=3,'Jour 3'!$C$10,IF(AE128=4,'Jour 4'!$C$10,IF(AE128=5,'Jour 5'!$C$10,IF(AE128=6,'Jour 6'!$C$10,IF(AE128=7,'Jour 7'!$C$10,IF(AE128=8,'Jour 8'!$C$10,IF(AE128=9,'Jour 9'!$C$10,"")))))))))</f>
        <v>Sc.Techno III Gr: 14</v>
      </c>
      <c r="AB139" s="37" t="str">
        <f ca="1">IF(AE128=1,'Jour 1'!$D$10,IF(AE128=2,'Jour 2'!$D$10,IF(AE128=3,'Jour 3'!$D$10,IF(AE128=4,'Jour 4'!$D$10,IF(AE128=5,'Jour 5'!$D$10,IF(AE128=6,'Jour 6'!$D$10,IF(AE128=7,'Jour 7'!$D$10,IF(AE128=8,'Jour 8'!$D$10,IF(AE128=9,'Jour 9'!$D$10,"")))))))))</f>
        <v>Sc. Techno I Gr:14</v>
      </c>
      <c r="AC139" s="37">
        <f ca="1">IF(AE128=1,'Jour 1'!$E$10,IF(AE128=2,'Jour 2'!$E$10,IF(AE128=3,'Jour 3'!$E$10,IF(AE128=4,'Jour 4'!$E$10,IF(AE128=5,'Jour 5'!$E$10,IF(AE128=6,'Jour 6'!$E$10,IF(AE128=7,'Jour 7'!$E$10,IF(AE128=8,'Jour 8'!$E$10,IF(AE128=9,'Jour 9'!$E$10,"")))))))))</f>
        <v>0</v>
      </c>
      <c r="AD139" s="37">
        <f ca="1">IF(AE128=1,'Jour 1'!$F$10,IF(AE128=2,'Jour 2'!$F$10,IF(AE128=3,'Jour 3'!$F$10,IF(AE128=4,'Jour 4'!$F$10,IF(AE128=5,'Jour 5'!$F$10,IF(AE128=6,'Jour 6'!$F$10,IF(AE128=7,'Jour 7'!$F$10,IF(AE128=8,'Jour 8'!$F$10,IF(AE128=9,'Jour 9'!$F$10,"")))))))))</f>
        <v>0</v>
      </c>
      <c r="AE139" s="38">
        <f ca="1">IF(AE128=1,'Jour 1'!$G$10,IF(AE128=2,'Jour 2'!$G$10,IF(AE128=3,'Jour 3'!$G$10,IF(AE128=4,'Jour 4'!$G$10,IF(AE128=5,'Jour 5'!$G$10,IF(AE128=6,'Jour 6'!$G$10,IF(AE128=7,'Jour 7'!$G$10,IF(AE128=8,'Jour 8'!$G$10,IF(AE128=9,'Jour 9'!$G$10,"")))))))))</f>
        <v>0</v>
      </c>
      <c r="AG139" s="104" t="s">
        <v>44</v>
      </c>
      <c r="AH139" s="37" t="str">
        <f ca="1">IF(AM128=1,'Jour 1'!$B$10,IF(AM128=2,'Jour 2'!$B$10,IF(AM128=3,'Jour 3'!$B$10,IF(AM128=4,'Jour 4'!$B$10,IF(AM128=5,'Jour 5'!$B$10,IF(AM128=6,'Jour 6'!$B$10,IF(AM128=7,'Jour 7'!$B$10,IF(AM128=8,'Jour 8'!$B$10,IF(AM128=9,'Jour 9'!$B$10,"")))))))))</f>
        <v>SC. Techno IV Gr: 12</v>
      </c>
      <c r="AI139" s="37" t="str">
        <f ca="1">IF(AM128=1,'Jour 1'!$C$10,IF(AM128=2,'Jour 2'!$C$10,IF(AM128=3,'Jour 3'!$C$10,IF(AM128=4,'Jour 4'!$C$10,IF(AM128=5,'Jour 5'!$C$10,IF(AM128=6,'Jour 6'!$C$10,IF(AM128=7,'Jour 7'!$C$10,IF(AM128=8,'Jour 8'!$C$10,IF(AM128=9,'Jour 9'!$C$10,"")))))))))</f>
        <v>Sc.Techno III Gr: 14</v>
      </c>
      <c r="AJ139" s="37" t="str">
        <f ca="1">IF(AM128=1,'Jour 1'!$D$10,IF(AM128=2,'Jour 2'!$D$10,IF(AM128=3,'Jour 3'!$D$10,IF(AM128=4,'Jour 4'!$D$10,IF(AM128=5,'Jour 5'!$D$10,IF(AM128=6,'Jour 6'!$D$10,IF(AM128=7,'Jour 7'!$D$10,IF(AM128=8,'Jour 8'!$D$10,IF(AM128=9,'Jour 9'!$D$10,"")))))))))</f>
        <v>Sc. Techno I Gr:18</v>
      </c>
      <c r="AK139" s="37">
        <f ca="1">IF(AM128=1,'Jour 1'!$E$10,IF(AM128=2,'Jour 2'!$E$10,IF(AM128=3,'Jour 3'!$E$10,IF(AM128=4,'Jour 4'!$E$10,IF(AM128=5,'Jour 5'!$E$10,IF(AM128=6,'Jour 6'!$E$10,IF(AM128=7,'Jour 7'!$E$10,IF(AM128=8,'Jour 8'!$E$10,IF(AM128=9,'Jour 9'!$E$10,"")))))))))</f>
        <v>0</v>
      </c>
      <c r="AL139" s="37">
        <f ca="1">IF(AM128=1,'Jour 1'!$F$10,IF(AM128=2,'Jour 2'!$F$10,IF(AM128=3,'Jour 3'!$F$10,IF(AM128=4,'Jour 4'!$F$10,IF(AM128=5,'Jour 5'!$F$10,IF(AM128=6,'Jour 6'!$F$10,IF(AM128=7,'Jour 7'!$F$10,IF(AM128=8,'Jour 8'!$F$10,IF(AM128=9,'Jour 9'!$F$10,"")))))))))</f>
        <v>0</v>
      </c>
      <c r="AM139" s="38">
        <f ca="1">IF(AM128=1,'Jour 1'!$G$10,IF(AM128=2,'Jour 2'!$G$10,IF(AM128=3,'Jour 3'!$G$10,IF(AM128=4,'Jour 4'!$G$10,IF(AM128=5,'Jour 5'!$G$10,IF(AM128=6,'Jour 6'!$G$10,IF(AM128=7,'Jour 7'!$G$10,IF(AM128=8,'Jour 8'!$G$10,IF(AM128=9,'Jour 9'!$G$10,"")))))))))</f>
        <v>0</v>
      </c>
      <c r="AP139" s="113"/>
    </row>
    <row r="140" spans="1:48" ht="107.85" customHeight="1" thickBot="1" x14ac:dyDescent="0.3">
      <c r="A140" s="106"/>
      <c r="B140" s="41"/>
      <c r="C140" s="41"/>
      <c r="D140" s="41"/>
      <c r="E140" s="41"/>
      <c r="F140" s="41"/>
      <c r="G140" s="42"/>
      <c r="H140" s="84"/>
      <c r="I140" s="106"/>
      <c r="J140" s="41"/>
      <c r="K140" s="41"/>
      <c r="L140" s="41"/>
      <c r="M140" s="41"/>
      <c r="N140" s="41"/>
      <c r="O140" s="42"/>
      <c r="P140" s="84"/>
      <c r="Q140" s="106"/>
      <c r="R140" s="41"/>
      <c r="S140" s="41"/>
      <c r="T140" s="41"/>
      <c r="U140" s="41"/>
      <c r="V140" s="41"/>
      <c r="W140" s="42"/>
      <c r="X140" s="84"/>
      <c r="Y140" s="106"/>
      <c r="Z140" s="41"/>
      <c r="AA140" s="41"/>
      <c r="AB140" s="41"/>
      <c r="AC140" s="41"/>
      <c r="AD140" s="41"/>
      <c r="AE140" s="42"/>
      <c r="AF140" s="84"/>
      <c r="AG140" s="106"/>
      <c r="AH140" s="41"/>
      <c r="AI140" s="41"/>
      <c r="AJ140" s="41"/>
      <c r="AK140" s="41"/>
      <c r="AL140" s="41"/>
      <c r="AM140" s="42"/>
      <c r="AN140" s="84"/>
      <c r="AO140" s="84"/>
      <c r="AP140" s="114"/>
    </row>
    <row r="141" spans="1:48" ht="7.5" customHeight="1" thickBot="1" x14ac:dyDescent="0.3"/>
    <row r="142" spans="1:48" ht="27" customHeight="1" x14ac:dyDescent="0.25">
      <c r="A142" s="91" t="s">
        <v>35</v>
      </c>
      <c r="B142" s="107" t="s">
        <v>12</v>
      </c>
      <c r="C142" s="107"/>
      <c r="D142" s="107"/>
      <c r="E142" s="107"/>
      <c r="F142" s="108" t="s">
        <v>36</v>
      </c>
      <c r="G142" s="109" cm="1">
        <f t="array" aca="1" ref="G142" ca="1">OFFSET(INDEX(Calendrier!$A:$H,MATCH(A143,Calendrier!$A:$A,0),MATCH(B142,Calendrier!$2:$2,0)),-1,0,-1,1)</f>
        <v>9</v>
      </c>
      <c r="H142" s="82"/>
      <c r="I142" s="91" t="s">
        <v>35</v>
      </c>
      <c r="J142" s="107" t="s">
        <v>13</v>
      </c>
      <c r="K142" s="107"/>
      <c r="L142" s="107"/>
      <c r="M142" s="107"/>
      <c r="N142" s="108" t="s">
        <v>36</v>
      </c>
      <c r="O142" s="109" cm="1">
        <f t="array" aca="1" ref="O142" ca="1">OFFSET(INDEX(Calendrier!$A:$H,MATCH(I143,Calendrier!$A:$A,0),MATCH(J142,Calendrier!$2:$2,0)),-1,0,-1,1)</f>
        <v>1</v>
      </c>
      <c r="P142" s="82"/>
      <c r="Q142" s="91" t="s">
        <v>35</v>
      </c>
      <c r="R142" s="107" t="s">
        <v>14</v>
      </c>
      <c r="S142" s="107"/>
      <c r="T142" s="107"/>
      <c r="U142" s="107"/>
      <c r="V142" s="108" t="s">
        <v>36</v>
      </c>
      <c r="W142" s="109" cm="1">
        <f t="array" aca="1" ref="W142" ca="1">OFFSET(INDEX(Calendrier!$A:$H,MATCH(Q143,Calendrier!$A:$A,0),MATCH(R142,Calendrier!$2:$2,0)),-1,0,-1,1)</f>
        <v>2</v>
      </c>
      <c r="X142" s="82"/>
      <c r="Y142" s="91" t="s">
        <v>35</v>
      </c>
      <c r="Z142" s="107" t="s">
        <v>15</v>
      </c>
      <c r="AA142" s="107"/>
      <c r="AB142" s="107"/>
      <c r="AC142" s="107"/>
      <c r="AD142" s="108" t="s">
        <v>36</v>
      </c>
      <c r="AE142" s="109" cm="1">
        <f t="array" aca="1" ref="AE142" ca="1">OFFSET(INDEX(Calendrier!$A:$H,MATCH(Y143,Calendrier!$A:$A,0),MATCH(Z142,Calendrier!$2:$2,0)),-1,0,-1,1)</f>
        <v>3</v>
      </c>
      <c r="AF142" s="82"/>
      <c r="AG142" s="91" t="s">
        <v>35</v>
      </c>
      <c r="AH142" s="107" t="s">
        <v>16</v>
      </c>
      <c r="AI142" s="107"/>
      <c r="AJ142" s="107"/>
      <c r="AK142" s="107"/>
      <c r="AL142" s="108" t="s">
        <v>36</v>
      </c>
      <c r="AM142" s="109" cm="1">
        <f t="array" aca="1" ref="AM142" ca="1">OFFSET(INDEX(Calendrier!$A:$H,MATCH(AG143,Calendrier!$A:$A,0),MATCH(AH142,Calendrier!$2:$2,0)),-1,0,-1,1)</f>
        <v>4</v>
      </c>
      <c r="AN142" s="82"/>
      <c r="AO142" s="82"/>
      <c r="AP142" s="112">
        <f>AG143</f>
        <v>11</v>
      </c>
    </row>
    <row r="143" spans="1:48" ht="21.75" customHeight="1" x14ac:dyDescent="0.25">
      <c r="A143" s="91">
        <f>A129+1</f>
        <v>11</v>
      </c>
      <c r="B143" s="77" t="s">
        <v>37</v>
      </c>
      <c r="C143" s="111">
        <f>INDEX(Calendrier!$A:$H,MATCH(A143,Calendrier!$A:$A,0),MATCH(Horaire!B142,Calendrier!$2:$2,0))</f>
        <v>45236</v>
      </c>
      <c r="D143" s="111"/>
      <c r="E143" s="111"/>
      <c r="F143" s="108"/>
      <c r="G143" s="109"/>
      <c r="H143" s="82"/>
      <c r="I143" s="91">
        <f>A143</f>
        <v>11</v>
      </c>
      <c r="J143" s="77" t="s">
        <v>37</v>
      </c>
      <c r="K143" s="111">
        <f>INDEX(Calendrier!$A:$H,MATCH(I143,Calendrier!$A:$A,0),MATCH(Horaire!J142,Calendrier!$2:$2,0))</f>
        <v>45237</v>
      </c>
      <c r="L143" s="111"/>
      <c r="M143" s="111"/>
      <c r="N143" s="108"/>
      <c r="O143" s="109"/>
      <c r="P143" s="82"/>
      <c r="Q143" s="91">
        <f>A143</f>
        <v>11</v>
      </c>
      <c r="R143" s="77" t="s">
        <v>37</v>
      </c>
      <c r="S143" s="111">
        <f>INDEX(Calendrier!$A:$H,MATCH(Q143,Calendrier!$A:$A,0),MATCH(Horaire!R142,Calendrier!$2:$2,0))</f>
        <v>45238</v>
      </c>
      <c r="T143" s="111"/>
      <c r="U143" s="111"/>
      <c r="V143" s="108"/>
      <c r="W143" s="109"/>
      <c r="X143" s="82"/>
      <c r="Y143" s="91">
        <f>A143</f>
        <v>11</v>
      </c>
      <c r="Z143" s="77" t="s">
        <v>37</v>
      </c>
      <c r="AA143" s="111">
        <f>INDEX(Calendrier!$A:$H,MATCH(Y143,Calendrier!$A:$A,0),MATCH(Horaire!Z142,Calendrier!$2:$2,0))</f>
        <v>45239</v>
      </c>
      <c r="AB143" s="111"/>
      <c r="AC143" s="111"/>
      <c r="AD143" s="108"/>
      <c r="AE143" s="109"/>
      <c r="AF143" s="82"/>
      <c r="AG143" s="91">
        <f>A143</f>
        <v>11</v>
      </c>
      <c r="AH143" s="77" t="s">
        <v>37</v>
      </c>
      <c r="AI143" s="111">
        <f>INDEX(Calendrier!$A:$H,MATCH(AG143,Calendrier!$A:$A,0),MATCH(Horaire!AH142,Calendrier!$2:$2,0))</f>
        <v>45240</v>
      </c>
      <c r="AJ143" s="111"/>
      <c r="AK143" s="111"/>
      <c r="AL143" s="108"/>
      <c r="AM143" s="109"/>
      <c r="AN143" s="82"/>
      <c r="AO143" s="82"/>
      <c r="AP143" s="113"/>
    </row>
    <row r="144" spans="1:48" ht="15.75" thickBot="1" x14ac:dyDescent="0.3">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113"/>
    </row>
    <row r="145" spans="1:48" ht="33.75" customHeight="1" thickBot="1" x14ac:dyDescent="0.3">
      <c r="B145" s="88">
        <v>309</v>
      </c>
      <c r="C145" s="89">
        <v>313</v>
      </c>
      <c r="D145" s="89">
        <v>316</v>
      </c>
      <c r="E145" s="89">
        <v>303</v>
      </c>
      <c r="F145" s="89" t="s">
        <v>38</v>
      </c>
      <c r="G145" s="90" t="s">
        <v>39</v>
      </c>
      <c r="H145" s="83"/>
      <c r="J145" s="88">
        <v>309</v>
      </c>
      <c r="K145" s="89">
        <v>313</v>
      </c>
      <c r="L145" s="89">
        <v>316</v>
      </c>
      <c r="M145" s="89">
        <v>303</v>
      </c>
      <c r="N145" s="89" t="s">
        <v>38</v>
      </c>
      <c r="O145" s="90" t="s">
        <v>39</v>
      </c>
      <c r="P145" s="83"/>
      <c r="R145" s="88">
        <v>309</v>
      </c>
      <c r="S145" s="89">
        <v>313</v>
      </c>
      <c r="T145" s="89">
        <v>316</v>
      </c>
      <c r="U145" s="89">
        <v>303</v>
      </c>
      <c r="V145" s="89" t="s">
        <v>38</v>
      </c>
      <c r="W145" s="90" t="s">
        <v>39</v>
      </c>
      <c r="X145" s="83"/>
      <c r="Z145" s="88">
        <v>309</v>
      </c>
      <c r="AA145" s="89">
        <v>313</v>
      </c>
      <c r="AB145" s="89">
        <v>316</v>
      </c>
      <c r="AC145" s="89">
        <v>303</v>
      </c>
      <c r="AD145" s="89" t="s">
        <v>38</v>
      </c>
      <c r="AE145" s="90" t="s">
        <v>39</v>
      </c>
      <c r="AF145" s="83"/>
      <c r="AH145" s="78">
        <v>309</v>
      </c>
      <c r="AI145" s="79">
        <v>313</v>
      </c>
      <c r="AJ145" s="79">
        <v>316</v>
      </c>
      <c r="AK145" s="79">
        <v>303</v>
      </c>
      <c r="AL145" s="79" t="s">
        <v>38</v>
      </c>
      <c r="AM145" s="80" t="s">
        <v>39</v>
      </c>
      <c r="AN145" s="83"/>
      <c r="AO145" s="83"/>
      <c r="AP145" s="113"/>
      <c r="AR145" s="81">
        <f ca="1">TODAY()+7</f>
        <v>45364</v>
      </c>
      <c r="AS145" s="81">
        <f t="shared" ref="AS145:AV145" ca="1" si="10">TODAY()+7</f>
        <v>45364</v>
      </c>
      <c r="AT145" s="81">
        <f t="shared" ca="1" si="10"/>
        <v>45364</v>
      </c>
      <c r="AU145" s="81">
        <f t="shared" ca="1" si="10"/>
        <v>45364</v>
      </c>
      <c r="AV145" s="81">
        <f t="shared" ca="1" si="10"/>
        <v>45364</v>
      </c>
    </row>
    <row r="146" spans="1:48" ht="32.25" customHeight="1" x14ac:dyDescent="0.25">
      <c r="A146" s="110" t="s">
        <v>40</v>
      </c>
      <c r="B146" s="85" t="str">
        <f ca="1">IF(G142=1,'Jour 1'!$B$3,IF(G142=2,'Jour 2'!$B$3,IF(G142=3,'Jour 3'!$B$3,IF(G142=4,'Jour 4'!$B$3,IF(G142=5,'Jour 5'!$B$3,IF(G142=6,'Jour 6'!$B$3,IF(G142=7,'Jour 7'!$B$3,IF(G142=8,'Jour 8'!$B$3,IF(G142=9,'Jour 9'!$B$3,"")))))))))</f>
        <v>SC. Env IV Gr:02</v>
      </c>
      <c r="C146" s="85" t="str">
        <f ca="1">IF(G142=1,'Jour 1'!$C$3,IF(G142=2,'Jour 2'!$C$3,IF(G142=3,'Jour 3'!$C$3,IF(G142=4,'Jour 4'!$C$3,IF(G142=5,'Jour 5'!$C$3,IF(G142=6,'Jour 6'!$C$3,IF(G142=7,'Jour 7'!$C$3,IF(G142=8,'Jour 8'!$C$3,IF(G142=9,'Jour 9'!$C$3,"")))))))))</f>
        <v>Physique   gr: 01</v>
      </c>
      <c r="D146" s="85" t="str">
        <f ca="1">IF(G142=1,'Jour 1'!$D$3,IF(G142=2,'Jour 2'!$D$3,IF(G142=3,'Jour 3'!$D$3,IF(G142=4,'Jour 4'!$D$3,IF(G142=5,'Jour 5'!$D$3,IF(G142=6,'Jour 6'!$D$3,IF(G142=7,'Jour 7'!$D$3,IF(G142=8,'Jour 8'!$D$3,IF(G142=9,'Jour 9'!$D$3,"")))))))))</f>
        <v>Sc. Techno I Gr:13</v>
      </c>
      <c r="E146" s="85">
        <f ca="1">IF(G142=1,'Jour 1'!$E$3,IF(G142=2,'Jour 2'!$E$3,IF(G142=3,'Jour 3'!$E$3,IF(G142=4,'Jour 4'!$E$3,IF(G142=5,'Jour 5'!$E$3,IF(G142=6,'Jour 6'!$E$3,IF(G142=7,'Jour 7'!$E$3,IF(G142=8,'Jour 8'!$E$3,IF(G142=9,'Jour 9'!$E$3,"")))))))))</f>
        <v>0</v>
      </c>
      <c r="F146" s="85">
        <f ca="1">IF(G142=1,'Jour 1'!$F$3,IF(G142=2,'Jour 2'!$F$3,IF(G142=3,'Jour 3'!$F$3,IF(G142=4,'Jour 4'!$F$3,IF(G142=5,'Jour 5'!$F$3,IF(G142=6,'Jour 6'!$F$3,IF(G142=7,'Jour 7'!$F$3,IF(G142=8,'Jour 8'!$F$3,IF(G142=9,'Jour 9'!$F$3,"")))))))))</f>
        <v>0</v>
      </c>
      <c r="G146" s="86">
        <f ca="1">IF(G142=1,'Jour 1'!$G$3,IF(G142=2,'Jour 2'!$G$3,IF(G142=3,'Jour 3'!$G$3,IF(G142=4,'Jour 4'!$G$3,IF(G142=5,'Jour 5'!$G$3,IF(G142=6,'Jour 6'!$G$3,IF(G142=7,'Jour 7'!$G$3,IF(G142=8,'Jour 8'!$G$3,IF(G142=9,'Jour 9'!$G$3,"")))))))))</f>
        <v>0</v>
      </c>
      <c r="I146" s="110" t="s">
        <v>40</v>
      </c>
      <c r="J146" s="85" t="str">
        <f ca="1">IF(O142=1,'Jour 1'!$B$3,IF(O142=2,'Jour 2'!$B$3,IF(O142=3,'Jour 3'!$B$3,IF(O142=4,'Jour 4'!$B$3,IF(O142=5,'Jour 5'!$B$3,IF(O142=6,'Jour 6'!$B$3,IF(O142=7,'Jour 7'!$B$3,IF(O142=8,'Jour 8'!$B$3,IF(O142=9,'Jour 9'!$B$3,"")))))))))</f>
        <v>SC. Techno IV Gr: 15</v>
      </c>
      <c r="K146" s="85" t="str">
        <f ca="1">IF(O142=1,'Jour 1'!$C$3,IF(O142=2,'Jour 2'!$C$3,IF(O142=3,'Jour 3'!$C$3,IF(O142=4,'Jour 4'!$C$3,IF(O142=5,'Jour 5'!$C$3,IF(O142=6,'Jour 6'!$C$3,IF(O142=7,'Jour 7'!$C$3,IF(O142=8,'Jour 8'!$C$3,IF(O142=9,'Jour 9'!$C$3,"")))))))))</f>
        <v>Sc.Techno III Gr: 14</v>
      </c>
      <c r="L146" s="85" t="str">
        <f ca="1">IF(O142=1,'Jour 1'!$D$3,IF(O142=2,'Jour 2'!$D$3,IF(O142=3,'Jour 3'!$D$3,IF(O142=4,'Jour 4'!$D$3,IF(O142=5,'Jour 5'!$D$3,IF(O142=6,'Jour 6'!$D$3,IF(O142=7,'Jour 7'!$D$3,IF(O142=8,'Jour 8'!$D$3,IF(O142=9,'Jour 9'!$D$3,"")))))))))</f>
        <v>Sc. Techno II Gr:14</v>
      </c>
      <c r="M146" s="85">
        <f ca="1">IF(O142=1,'Jour 1'!$E$3,IF(O142=2,'Jour 2'!$E$3,IF(O142=3,'Jour 3'!$E$3,IF(O142=4,'Jour 4'!$E$3,IF(O142=5,'Jour 5'!$E$3,IF(O142=6,'Jour 6'!$E$3,IF(O142=7,'Jour 7'!$E$3,IF(O142=8,'Jour 8'!$E$3,IF(O142=9,'Jour 9'!$E$3,"")))))))))</f>
        <v>0</v>
      </c>
      <c r="N146" s="85">
        <f ca="1">IF(O142=1,'Jour 1'!$F$3,IF(O142=2,'Jour 2'!$F$3,IF(O142=3,'Jour 3'!$F$3,IF(O142=4,'Jour 4'!$F$3,IF(O142=5,'Jour 5'!$F$3,IF(O142=6,'Jour 6'!$F$3,IF(O142=7,'Jour 7'!$F$3,IF(O142=8,'Jour 8'!$F$3,IF(O142=9,'Jour 9'!$F$3,"")))))))))</f>
        <v>0</v>
      </c>
      <c r="O146" s="86">
        <f ca="1">IF(O142=1,'Jour 1'!$G$3,IF(O142=2,'Jour 2'!$G$3,IF(O142=3,'Jour 3'!$G$3,IF(O142=4,'Jour 4'!$G$3,IF(O142=5,'Jour 5'!$G$3,IF(O142=6,'Jour 6'!$G$3,IF(O142=7,'Jour 7'!$G$3,IF(O142=8,'Jour 8'!$G$3,IF(O142=9,'Jour 9'!$G$3,"")))))))))</f>
        <v>0</v>
      </c>
      <c r="Q146" s="110" t="s">
        <v>40</v>
      </c>
      <c r="R146" s="85" t="str">
        <f ca="1">IF(W142=1,'Jour 1'!$B$3,IF(W142=2,'Jour 2'!$B$3,IF(W142=3,'Jour 3'!$B$3,IF(W142=4,'Jour 4'!$B$3,IF(W142=5,'Jour 5'!$B$3,IF(W142=6,'Jour 6'!$B$3,IF(W142=7,'Jour 7'!$B$3,IF(W142=8,'Jour 8'!$B$3,IF(W142=9,'Jour 9'!$B$3,"")))))))))</f>
        <v>SC. Techno IV Gr: 12</v>
      </c>
      <c r="S146" s="85" t="str">
        <f ca="1">IF(W142=1,'Jour 1'!$C$3,IF(W142=2,'Jour 2'!$C$3,IF(W142=3,'Jour 3'!$C$3,IF(W142=4,'Jour 4'!$C$3,IF(W142=5,'Jour 5'!$C$3,IF(W142=6,'Jour 6'!$C$3,IF(W142=7,'Jour 7'!$C$3,IF(W142=8,'Jour 8'!$C$3,IF(W142=9,'Jour 9'!$C$3,"")))))))))</f>
        <v>Sc.Techno III Gr: 11</v>
      </c>
      <c r="T146" s="85" t="str">
        <f ca="1">IF(W142=1,'Jour 1'!$D$3,IF(W142=2,'Jour 2'!$D$3,IF(W142=3,'Jour 3'!$D$3,IF(W142=4,'Jour 4'!$D$3,IF(W142=5,'Jour 5'!$D$3,IF(W142=6,'Jour 6'!$D$3,IF(W142=7,'Jour 7'!$D$3,IF(W142=8,'Jour 8'!$D$3,IF(W142=9,'Jour 9'!$D$3,"")))))))))</f>
        <v>Sc. Techno I Gr:12</v>
      </c>
      <c r="U146" s="85">
        <f ca="1">IF(W142=1,'Jour 1'!$E$3,IF(W142=2,'Jour 2'!$E$3,IF(W142=3,'Jour 3'!$E$3,IF(W142=4,'Jour 4'!$E$3,IF(W142=5,'Jour 5'!$E$3,IF(W142=6,'Jour 6'!$E$3,IF(W142=7,'Jour 7'!$E$3,IF(W142=8,'Jour 8'!$E$3,IF(W142=9,'Jour 9'!$E$3,"")))))))))</f>
        <v>0</v>
      </c>
      <c r="V146" s="85">
        <f ca="1">IF(W142=1,'Jour 1'!$F$3,IF(W142=2,'Jour 2'!$F$3,IF(W142=3,'Jour 3'!$F$3,IF(W142=4,'Jour 4'!$F$3,IF(W142=5,'Jour 5'!$F$3,IF(W142=6,'Jour 6'!$F$3,IF(W142=7,'Jour 7'!$F$3,IF(W142=8,'Jour 8'!$F$3,IF(W142=9,'Jour 9'!$F$3,"")))))))))</f>
        <v>0</v>
      </c>
      <c r="W146" s="86">
        <f ca="1">IF(W142=1,'Jour 1'!$G$3,IF(W142=2,'Jour 2'!$G$3,IF(W142=3,'Jour 3'!$G$3,IF(W142=4,'Jour 4'!$G$3,IF(W142=5,'Jour 5'!$G$3,IF(W142=6,'Jour 6'!$G$3,IF(W142=7,'Jour 7'!$G$3,IF(W142=8,'Jour 8'!$G$3,IF(W142=9,'Jour 9'!$G$3,"")))))))))</f>
        <v>0</v>
      </c>
      <c r="Y146" s="110" t="s">
        <v>40</v>
      </c>
      <c r="Z146" s="85" t="str">
        <f ca="1">IF(AE142=1,'Jour 1'!$B$3,IF(AE142=2,'Jour 2'!$B$3,IF(AE142=3,'Jour 3'!$B$3,IF(AE142=4,'Jour 4'!$B$3,IF(AE142=5,'Jour 5'!$B$3,IF(AE142=6,'Jour 6'!$B$3,IF(AE142=7,'Jour 7'!$B$3,IF(AE142=8,'Jour 8'!$B$3,IF(AE142=9,'Jour 9'!$B$3,"")))))))))</f>
        <v>SC. Techno IV Gr: 13</v>
      </c>
      <c r="AA146" s="85" t="str">
        <f ca="1">IF(AE142=1,'Jour 1'!$C$3,IF(AE142=2,'Jour 2'!$C$3,IF(AE142=3,'Jour 3'!$C$3,IF(AE142=4,'Jour 4'!$C$3,IF(AE142=5,'Jour 5'!$C$3,IF(AE142=6,'Jour 6'!$C$3,IF(AE142=7,'Jour 7'!$C$3,IF(AE142=8,'Jour 8'!$C$3,IF(AE142=9,'Jour 9'!$C$3,"")))))))))</f>
        <v>Sc.Techno III Gr: 11</v>
      </c>
      <c r="AB146" s="85" t="str">
        <f ca="1">IF(AE142=1,'Jour 1'!$D$3,IF(AE142=2,'Jour 2'!$D$3,IF(AE142=3,'Jour 3'!$D$3,IF(AE142=4,'Jour 4'!$D$3,IF(AE142=5,'Jour 5'!$D$3,IF(AE142=6,'Jour 6'!$D$3,IF(AE142=7,'Jour 7'!$D$3,IF(AE142=8,'Jour 8'!$D$3,IF(AE142=9,'Jour 9'!$D$3,"")))))))))</f>
        <v>Sc. Techno I Gr:11</v>
      </c>
      <c r="AC146" s="85">
        <f ca="1">IF(AE142=1,'Jour 1'!$E$3,IF(AE142=2,'Jour 2'!$E$3,IF(AE142=3,'Jour 3'!$E$3,IF(AE142=4,'Jour 4'!$E$3,IF(AE142=5,'Jour 5'!$E$3,IF(AE142=6,'Jour 6'!$E$3,IF(AE142=7,'Jour 7'!$E$3,IF(AE142=8,'Jour 8'!$E$3,IF(AE142=9,'Jour 9'!$E$3,"")))))))))</f>
        <v>0</v>
      </c>
      <c r="AD146" s="85">
        <f ca="1">IF(AE142=1,'Jour 1'!$F$3,IF(AE142=2,'Jour 2'!$F$3,IF(AE142=3,'Jour 3'!$F$3,IF(AE142=4,'Jour 4'!$F$3,IF(AE142=5,'Jour 5'!$F$3,IF(AE142=6,'Jour 6'!$F$3,IF(AE142=7,'Jour 7'!$F$3,IF(AE142=8,'Jour 8'!$F$3,IF(AE142=9,'Jour 9'!$F$3,"")))))))))</f>
        <v>0</v>
      </c>
      <c r="AE146" s="86">
        <f ca="1">IF(AE142=1,'Jour 1'!$G$3,IF(AE142=2,'Jour 2'!$G$3,IF(AE142=3,'Jour 3'!$G$3,IF(AE142=4,'Jour 4'!$G$3,IF(AE142=5,'Jour 5'!$G$3,IF(AE142=6,'Jour 6'!$G$3,IF(AE142=7,'Jour 7'!$G$3,IF(AE142=8,'Jour 8'!$G$3,IF(AE142=9,'Jour 9'!$G$3,"")))))))))</f>
        <v>0</v>
      </c>
      <c r="AG146" s="110" t="s">
        <v>40</v>
      </c>
      <c r="AH146" s="85" t="str">
        <f ca="1">IF(AM142=1,'Jour 1'!$B$3,IF(AM142=2,'Jour 2'!$B$3,IF(AM142=3,'Jour 3'!$B$3,IF(AM142=4,'Jour 4'!$B$3,IF(AM142=5,'Jour 5'!$B$3,IF(AM142=6,'Jour 6'!$B$3,IF(AM142=7,'Jour 7'!$B$3,IF(AM142=8,'Jour 8'!$B$3,IF(AM142=9,'Jour 9'!$B$3,"")))))))))</f>
        <v>SC. Techno IV Gr: 14</v>
      </c>
      <c r="AI146" s="85" t="str">
        <f ca="1">IF(AM142=1,'Jour 1'!$C$3,IF(AM142=2,'Jour 2'!$C$3,IF(AM142=3,'Jour 3'!$C$3,IF(AM142=4,'Jour 4'!$C$3,IF(AM142=5,'Jour 5'!$C$3,IF(AM142=6,'Jour 6'!$C$3,IF(AM142=7,'Jour 7'!$C$3,IF(AM142=8,'Jour 8'!$C$3,IF(AM142=9,'Jour 9'!$C$3,"")))))))))</f>
        <v>Chimie   gr: 01</v>
      </c>
      <c r="AJ146" s="85" t="str">
        <f ca="1">IF(AM142=1,'Jour 1'!$D$3,IF(AM142=2,'Jour 2'!$D$3,IF(AM142=3,'Jour 3'!$D$3,IF(AM142=4,'Jour 4'!$D$3,IF(AM142=5,'Jour 5'!$D$3,IF(AM142=6,'Jour 6'!$D$3,IF(AM142=7,'Jour 7'!$D$3,IF(AM142=8,'Jour 8'!$D$3,IF(AM142=9,'Jour 9'!$D$3,"")))))))))</f>
        <v>Sc. Techno I Gr:18</v>
      </c>
      <c r="AK146" s="85">
        <f ca="1">IF(AM142=1,'Jour 1'!$E$3,IF(AM142=2,'Jour 2'!$E$3,IF(AM142=3,'Jour 3'!$E$3,IF(AM142=4,'Jour 4'!$E$3,IF(AM142=5,'Jour 5'!$E$3,IF(AM142=6,'Jour 6'!$E$3,IF(AM142=7,'Jour 7'!$E$3,IF(AM142=8,'Jour 8'!$E$3,IF(AM142=9,'Jour 9'!$E$3,"")))))))))</f>
        <v>0</v>
      </c>
      <c r="AL146" s="85" t="str">
        <f ca="1">IF(AM142=1,'Jour 1'!$F$3,IF(AM142=2,'Jour 2'!$F$3,IF(AM142=3,'Jour 3'!$F$3,IF(AM142=4,'Jour 4'!$F$3,IF(AM142=5,'Jour 5'!$F$3,IF(AM142=6,'Jour 6'!$F$3,IF(AM142=7,'Jour 7'!$F$3,IF(AM142=8,'Jour 8'!$F$3,IF(AM142=9,'Jour 9'!$F$3,"")))))))))</f>
        <v>Sc. Techno II Gr:13   312</v>
      </c>
      <c r="AM146" s="86">
        <f ca="1">IF(AM142=1,'Jour 1'!$G$3,IF(AM142=2,'Jour 2'!$G$3,IF(AM142=3,'Jour 3'!$G$3,IF(AM142=4,'Jour 4'!$G$3,IF(AM142=5,'Jour 5'!$G$3,IF(AM142=6,'Jour 6'!$G$3,IF(AM142=7,'Jour 7'!$G$3,IF(AM142=8,'Jour 8'!$G$3,IF(AM142=9,'Jour 9'!$G$3,"")))))))))</f>
        <v>0</v>
      </c>
      <c r="AP146" s="113"/>
      <c r="AR146" s="17" t="b">
        <f ca="1">C143&gt;AR145</f>
        <v>0</v>
      </c>
      <c r="AS146" s="17" t="b">
        <f ca="1">K143&gt;AS145</f>
        <v>0</v>
      </c>
      <c r="AT146" s="17" t="b">
        <f ca="1">S143&gt;AT145</f>
        <v>0</v>
      </c>
      <c r="AU146" s="17" t="b">
        <f ca="1">AA143&gt;AU145</f>
        <v>0</v>
      </c>
      <c r="AV146" s="17" t="b">
        <f ca="1">AI143&gt;AV145</f>
        <v>0</v>
      </c>
    </row>
    <row r="147" spans="1:48" ht="107.85" customHeight="1" x14ac:dyDescent="0.25">
      <c r="A147" s="105"/>
      <c r="B147" s="39"/>
      <c r="C147" s="39"/>
      <c r="D147" s="39"/>
      <c r="E147" s="39"/>
      <c r="F147" s="39"/>
      <c r="G147" s="40"/>
      <c r="H147" s="84"/>
      <c r="I147" s="105"/>
      <c r="J147" s="39"/>
      <c r="K147" s="39"/>
      <c r="L147" s="39"/>
      <c r="M147" s="39"/>
      <c r="N147" s="39"/>
      <c r="O147" s="40"/>
      <c r="P147" s="84"/>
      <c r="Q147" s="105"/>
      <c r="R147" s="39"/>
      <c r="S147" s="39"/>
      <c r="T147" s="39"/>
      <c r="U147" s="39"/>
      <c r="V147" s="39"/>
      <c r="W147" s="40"/>
      <c r="X147" s="84"/>
      <c r="Y147" s="105"/>
      <c r="Z147" s="39"/>
      <c r="AA147" s="39"/>
      <c r="AB147" s="39"/>
      <c r="AC147" s="39"/>
      <c r="AD147" s="39"/>
      <c r="AE147" s="40"/>
      <c r="AF147" s="84"/>
      <c r="AG147" s="105"/>
      <c r="AH147" s="39"/>
      <c r="AI147" s="39"/>
      <c r="AJ147" s="39"/>
      <c r="AK147" s="39"/>
      <c r="AL147" s="39"/>
      <c r="AM147" s="40"/>
      <c r="AN147" s="84"/>
      <c r="AO147" s="84"/>
      <c r="AP147" s="113"/>
    </row>
    <row r="148" spans="1:48" ht="32.25" customHeight="1" x14ac:dyDescent="0.25">
      <c r="A148" s="104" t="s">
        <v>41</v>
      </c>
      <c r="B148" s="37" t="str">
        <f ca="1">IF(G142=1,'Jour 1'!$B$5,IF(G142=2,'Jour 2'!$B$5,IF(G142=3,'Jour 3'!$B$5,IF(G142=4,'Jour 4'!$B$5,IF(G142=5,'Jour 5'!$B$5,IF(G142=6,'Jour 6'!$B$5,IF(G142=7,'Jour 7'!$B$5,IF(G142=8,'Jour 8'!$B$5,IF(G142=9,'Jour 9'!$B$5,"")))))))))</f>
        <v>SC. Techno IV Gr: 11</v>
      </c>
      <c r="C148" s="37" t="str">
        <f ca="1">IF(G142=1,'Jour 1'!$C$5,IF(G142=2,'Jour 2'!$C$5,IF(G142=3,'Jour 3'!$C$5,IF(G142=4,'Jour 4'!$C$5,IF(G142=5,'Jour 5'!$C$5,IF(G142=6,'Jour 6'!$C$5,IF(G142=7,'Jour 7'!$C$5,IF(G142=8,'Jour 8'!$C$5,IF(G142=9,'Jour 9'!$C$5,"")))))))))</f>
        <v>Sc.Techno III Gr: 13</v>
      </c>
      <c r="D148" s="37" t="str">
        <f ca="1">IF(G142=1,'Jour 1'!$D$5,IF(G142=2,'Jour 2'!$D$5,IF(G142=3,'Jour 3'!$D$5,IF(G142=4,'Jour 4'!$D$5,IF(G142=5,'Jour 5'!$D$5,IF(G142=6,'Jour 6'!$D$5,IF(G142=7,'Jour 7'!$D$5,IF(G142=8,'Jour 8'!$D$5,IF(G142=9,'Jour 9'!$D$5,"")))))))))</f>
        <v>Sc. Techno I Gr:14</v>
      </c>
      <c r="E148" s="37">
        <f ca="1">IF(G142=1,'Jour 1'!$E$5,IF(G142=2,'Jour 2'!$E$5,IF(G142=3,'Jour 3'!$E$5,IF(G142=4,'Jour 4'!$E$5,IF(G142=5,'Jour 5'!$E$5,IF(G142=6,'Jour 6'!$E$5,IF(G142=7,'Jour 7'!$E$5,IF(G142=8,'Jour 8'!$E$5,IF(G142=9,'Jour 9'!$E$5,"")))))))))</f>
        <v>0</v>
      </c>
      <c r="F148" s="37" t="str">
        <f ca="1">IF(G142=1,'Jour 1'!$F$5,IF(G142=2,'Jour 2'!$F$5,IF(G142=3,'Jour 3'!$F$5,IF(G142=4,'Jour 4'!$F$5,IF(G142=5,'Jour 5'!$F$5,IF(G142=6,'Jour 6'!$F$5,IF(G142=7,'Jour 7'!$F$5,IF(G142=8,'Jour 8'!$F$5,IF(G142=9,'Jour 9'!$F$5,"")))))))))</f>
        <v>Sc. Techno II Gr:17     301B</v>
      </c>
      <c r="G148" s="38">
        <f ca="1">IF(G142=1,'Jour 1'!$G$5,IF(G142=2,'Jour 2'!$G$5,IF(G142=3,'Jour 3'!$G$5,IF(G142=4,'Jour 4'!$G$5,IF(G142=5,'Jour 5'!$G$5,IF(G142=6,'Jour 6'!$G$5,IF(G142=7,'Jour 7'!$G$5,IF(G142=8,'Jour 8'!$G$5,IF(G142=9,'Jour 9'!$G$5,"")))))))))</f>
        <v>0</v>
      </c>
      <c r="I148" s="104" t="s">
        <v>41</v>
      </c>
      <c r="J148" s="37" t="str">
        <f ca="1">IF(O142=1,'Jour 1'!$B$5,IF(O142=2,'Jour 2'!$B$5,IF(O142=3,'Jour 3'!$B$5,IF(O142=4,'Jour 4'!$B$5,IF(O142=5,'Jour 5'!$B$5,IF(O142=6,'Jour 6'!$B$5,IF(O142=7,'Jour 7'!$B$5,IF(O142=8,'Jour 8'!$B$5,IF(O142=9,'Jour 9'!$B$5,"")))))))))</f>
        <v>SC. Env IV Gr:01</v>
      </c>
      <c r="K148" s="37" t="str">
        <f ca="1">IF(O142=1,'Jour 1'!$C$5,IF(O142=2,'Jour 2'!$C$5,IF(O142=3,'Jour 3'!$C$5,IF(O142=4,'Jour 4'!$C$5,IF(O142=5,'Jour 5'!$C$5,IF(O142=6,'Jour 6'!$C$5,IF(O142=7,'Jour 7'!$C$5,IF(O142=8,'Jour 8'!$C$5,IF(O142=9,'Jour 9'!$C$5,"")))))))))</f>
        <v>Sc.Techno III Gr: 13</v>
      </c>
      <c r="L148" s="37" t="str">
        <f ca="1">IF(O142=1,'Jour 1'!$D$5,IF(O142=2,'Jour 2'!$D$5,IF(O142=3,'Jour 3'!$D$5,IF(O142=4,'Jour 4'!$D$5,IF(O142=5,'Jour 5'!$D$5,IF(O142=6,'Jour 6'!$D$5,IF(O142=7,'Jour 7'!$D$5,IF(O142=8,'Jour 8'!$D$5,IF(O142=9,'Jour 9'!$D$5,"")))))))))</f>
        <v>Sc. Techno I Gr:11</v>
      </c>
      <c r="M148" s="37">
        <f ca="1">IF(O142=1,'Jour 1'!$E$5,IF(O142=2,'Jour 2'!$E$5,IF(O142=3,'Jour 3'!$E$5,IF(O142=4,'Jour 4'!$E$5,IF(O142=5,'Jour 5'!$E$5,IF(O142=6,'Jour 6'!$E$5,IF(O142=7,'Jour 7'!$E$5,IF(O142=8,'Jour 8'!$E$5,IF(O142=9,'Jour 9'!$E$5,"")))))))))</f>
        <v>0</v>
      </c>
      <c r="N148" s="37">
        <f ca="1">IF(O142=1,'Jour 1'!$F$5,IF(O142=2,'Jour 2'!$F$5,IF(O142=3,'Jour 3'!$F$5,IF(O142=4,'Jour 4'!$F$5,IF(O142=5,'Jour 5'!$F$5,IF(O142=6,'Jour 6'!$F$5,IF(O142=7,'Jour 7'!$F$5,IF(O142=8,'Jour 8'!$F$5,IF(O142=9,'Jour 9'!$F$5,"")))))))))</f>
        <v>0</v>
      </c>
      <c r="O148" s="38">
        <f ca="1">IF(O142=1,'Jour 1'!$G$5,IF(O142=2,'Jour 2'!$G$5,IF(O142=3,'Jour 3'!$G$5,IF(O142=4,'Jour 4'!$G$5,IF(O142=5,'Jour 5'!$G$5,IF(O142=6,'Jour 6'!$G$5,IF(O142=7,'Jour 7'!$G$5,IF(O142=8,'Jour 8'!$G$5,IF(O142=9,'Jour 9'!$G$5,"")))))))))</f>
        <v>0</v>
      </c>
      <c r="Q148" s="104" t="s">
        <v>41</v>
      </c>
      <c r="R148" s="37" t="str">
        <f ca="1">IF(W142=1,'Jour 1'!$B$5,IF(W142=2,'Jour 2'!$B$5,IF(W142=3,'Jour 3'!$B$5,IF(W142=4,'Jour 4'!$B$5,IF(W142=5,'Jour 5'!$B$5,IF(W142=6,'Jour 6'!$B$5,IF(W142=7,'Jour 7'!$B$5,IF(W142=8,'Jour 8'!$B$5,IF(W142=9,'Jour 9'!$B$5,"")))))))))</f>
        <v>SC. Env IV Gr:02</v>
      </c>
      <c r="S148" s="37" t="str">
        <f ca="1">IF(W142=1,'Jour 1'!$C$5,IF(W142=2,'Jour 2'!$C$5,IF(W142=3,'Jour 3'!$C$5,IF(W142=4,'Jour 4'!$C$5,IF(W142=5,'Jour 5'!$C$5,IF(W142=6,'Jour 6'!$C$5,IF(W142=7,'Jour 7'!$C$5,IF(W142=8,'Jour 8'!$C$5,IF(W142=9,'Jour 9'!$C$5,"")))))))))</f>
        <v>Physique   gr: 01</v>
      </c>
      <c r="T148" s="37" t="str">
        <f ca="1">IF(W142=1,'Jour 1'!$D$5,IF(W142=2,'Jour 2'!$D$5,IF(W142=3,'Jour 3'!$D$5,IF(W142=4,'Jour 4'!$D$5,IF(W142=5,'Jour 5'!$D$5,IF(W142=6,'Jour 6'!$D$5,IF(W142=7,'Jour 7'!$D$5,IF(W142=8,'Jour 8'!$D$5,IF(W142=9,'Jour 9'!$D$5,"")))))))))</f>
        <v>Sc. Techno I Gr:13</v>
      </c>
      <c r="U148" s="37">
        <f ca="1">IF(W142=1,'Jour 1'!$E$5,IF(W142=2,'Jour 2'!$E$5,IF(W142=3,'Jour 3'!$E$5,IF(W142=4,'Jour 4'!$E$5,IF(W142=5,'Jour 5'!$E$5,IF(W142=6,'Jour 6'!$E$5,IF(W142=7,'Jour 7'!$E$5,IF(W142=8,'Jour 8'!$E$5,IF(W142=9,'Jour 9'!$E$5,"")))))))))</f>
        <v>0</v>
      </c>
      <c r="V148" s="37">
        <f ca="1">IF(W142=1,'Jour 1'!$F$5,IF(W142=2,'Jour 2'!$F$5,IF(W142=3,'Jour 3'!$F$5,IF(W142=4,'Jour 4'!$F$5,IF(W142=5,'Jour 5'!$F$5,IF(W142=6,'Jour 6'!$F$5,IF(W142=7,'Jour 7'!$F$5,IF(W142=8,'Jour 8'!$F$5,IF(W142=9,'Jour 9'!$F$5,"")))))))))</f>
        <v>0</v>
      </c>
      <c r="W148" s="38">
        <f ca="1">IF(W142=1,'Jour 1'!$G$5,IF(W142=2,'Jour 2'!$G$5,IF(W142=3,'Jour 3'!$G$5,IF(W142=4,'Jour 4'!$G$5,IF(W142=5,'Jour 5'!$G$5,IF(W142=6,'Jour 6'!$G$5,IF(W142=7,'Jour 7'!$G$5,IF(W142=8,'Jour 8'!$G$5,IF(W142=9,'Jour 9'!$G$5,"")))))))))</f>
        <v>0</v>
      </c>
      <c r="Y148" s="104" t="s">
        <v>41</v>
      </c>
      <c r="Z148" s="37" t="str">
        <f ca="1">IF(AE142=1,'Jour 1'!$B$5,IF(AE142=2,'Jour 2'!$B$5,IF(AE142=3,'Jour 3'!$B$5,IF(AE142=4,'Jour 4'!$B$5,IF(AE142=5,'Jour 5'!$B$5,IF(AE142=6,'Jour 6'!$B$5,IF(AE142=7,'Jour 7'!$B$5,IF(AE142=8,'Jour 8'!$B$5,IF(AE142=9,'Jour 9'!$B$5,"")))))))))</f>
        <v>SC. Techno IV Gr: 15</v>
      </c>
      <c r="AA148" s="37" t="str">
        <f ca="1">IF(AE142=1,'Jour 1'!$C$5,IF(AE142=2,'Jour 2'!$C$5,IF(AE142=3,'Jour 3'!$C$5,IF(AE142=4,'Jour 4'!$C$5,IF(AE142=5,'Jour 5'!$C$5,IF(AE142=6,'Jour 6'!$C$5,IF(AE142=7,'Jour 7'!$C$5,IF(AE142=8,'Jour 8'!$C$5,IF(AE142=9,'Jour 9'!$C$5,"")))))))))</f>
        <v>Sc.Techno III Gr: 14</v>
      </c>
      <c r="AB148" s="37" t="str">
        <f ca="1">IF(AE142=1,'Jour 1'!$D$5,IF(AE142=2,'Jour 2'!$D$5,IF(AE142=3,'Jour 3'!$D$5,IF(AE142=4,'Jour 4'!$D$5,IF(AE142=5,'Jour 5'!$D$5,IF(AE142=6,'Jour 6'!$D$5,IF(AE142=7,'Jour 7'!$D$5,IF(AE142=8,'Jour 8'!$D$5,IF(AE142=9,'Jour 9'!$D$5,"")))))))))</f>
        <v>Sc. Techno I Gr:14</v>
      </c>
      <c r="AC148" s="37">
        <f ca="1">IF(AE142=1,'Jour 1'!$E$5,IF(AE142=2,'Jour 2'!$E$5,IF(AE142=3,'Jour 3'!$E$5,IF(AE142=4,'Jour 4'!$E$5,IF(AE142=5,'Jour 5'!$E$5,IF(AE142=6,'Jour 6'!$E$5,IF(AE142=7,'Jour 7'!$E$5,IF(AE142=8,'Jour 8'!$E$5,IF(AE142=9,'Jour 9'!$E$5,"")))))))))</f>
        <v>0</v>
      </c>
      <c r="AD148" s="37">
        <f ca="1">IF(AE142=1,'Jour 1'!$F$5,IF(AE142=2,'Jour 2'!$F$5,IF(AE142=3,'Jour 3'!$F$5,IF(AE142=4,'Jour 4'!$F$5,IF(AE142=5,'Jour 5'!$F$5,IF(AE142=6,'Jour 6'!$F$5,IF(AE142=7,'Jour 7'!$F$5,IF(AE142=8,'Jour 8'!$F$5,IF(AE142=9,'Jour 9'!$F$5,"")))))))))</f>
        <v>0</v>
      </c>
      <c r="AE148" s="38">
        <f ca="1">IF(AE142=1,'Jour 1'!$G$5,IF(AE142=2,'Jour 2'!$G$5,IF(AE142=3,'Jour 3'!$G$5,IF(AE142=4,'Jour 4'!$G$5,IF(AE142=5,'Jour 5'!$G$5,IF(AE142=6,'Jour 6'!$G$5,IF(AE142=7,'Jour 7'!$G$5,IF(AE142=8,'Jour 8'!$G$5,IF(AE142=9,'Jour 9'!$G$5,"")))))))))</f>
        <v>0</v>
      </c>
      <c r="AG148" s="104" t="s">
        <v>41</v>
      </c>
      <c r="AH148" s="37" t="str">
        <f ca="1">IF(AM142=1,'Jour 1'!$B$5,IF(AM142=2,'Jour 2'!$B$5,IF(AM142=3,'Jour 3'!$B$5,IF(AM142=4,'Jour 4'!$B$5,IF(AM142=5,'Jour 5'!$B$5,IF(AM142=6,'Jour 6'!$B$5,IF(AM142=7,'Jour 7'!$B$5,IF(AM142=8,'Jour 8'!$B$5,IF(AM142=9,'Jour 9'!$B$5,"")))))))))</f>
        <v>SC. Techno IV Gr: 12</v>
      </c>
      <c r="AI148" s="37" t="str">
        <f ca="1">IF(AM142=1,'Jour 1'!$C$5,IF(AM142=2,'Jour 2'!$C$5,IF(AM142=3,'Jour 3'!$C$5,IF(AM142=4,'Jour 4'!$C$5,IF(AM142=5,'Jour 5'!$C$5,IF(AM142=6,'Jour 6'!$C$5,IF(AM142=7,'Jour 7'!$C$5,IF(AM142=8,'Jour 8'!$C$5,IF(AM142=9,'Jour 9'!$C$5,"")))))))))</f>
        <v>Sc.Techno III Gr: 14</v>
      </c>
      <c r="AJ148" s="37" t="str">
        <f ca="1">IF(AM142=1,'Jour 1'!$D$5,IF(AM142=2,'Jour 2'!$D$5,IF(AM142=3,'Jour 3'!$D$5,IF(AM142=4,'Jour 4'!$D$5,IF(AM142=5,'Jour 5'!$D$5,IF(AM142=6,'Jour 6'!$D$5,IF(AM142=7,'Jour 7'!$D$5,IF(AM142=8,'Jour 8'!$D$5,IF(AM142=9,'Jour 9'!$D$5,"")))))))))</f>
        <v>Sc. Techno I Gr:14</v>
      </c>
      <c r="AK148" s="37">
        <f ca="1">IF(AM142=1,'Jour 1'!$E$5,IF(AM142=2,'Jour 2'!$E$5,IF(AM142=3,'Jour 3'!$E$5,IF(AM142=4,'Jour 4'!$E$5,IF(AM142=5,'Jour 5'!$E$5,IF(AM142=6,'Jour 6'!$E$5,IF(AM142=7,'Jour 7'!$E$5,IF(AM142=8,'Jour 8'!$E$5,IF(AM142=9,'Jour 9'!$E$5,"")))))))))</f>
        <v>0</v>
      </c>
      <c r="AL148" s="37">
        <f ca="1">IF(AM142=1,'Jour 1'!$F$5,IF(AM142=2,'Jour 2'!$F$5,IF(AM142=3,'Jour 3'!$F$5,IF(AM142=4,'Jour 4'!$F$5,IF(AM142=5,'Jour 5'!$F$5,IF(AM142=6,'Jour 6'!$F$5,IF(AM142=7,'Jour 7'!$F$5,IF(AM142=8,'Jour 8'!$F$5,IF(AM142=9,'Jour 9'!$F$5,"")))))))))</f>
        <v>0</v>
      </c>
      <c r="AM148" s="38">
        <f ca="1">IF(AM142=1,'Jour 1'!$G$5,IF(AM142=2,'Jour 2'!$G$5,IF(AM142=3,'Jour 3'!$G$5,IF(AM142=4,'Jour 4'!$G$5,IF(AM142=5,'Jour 5'!$G$5,IF(AM142=6,'Jour 6'!$G$5,IF(AM142=7,'Jour 7'!$G$5,IF(AM142=8,'Jour 8'!$G$5,IF(AM142=9,'Jour 9'!$G$5,"")))))))))</f>
        <v>0</v>
      </c>
      <c r="AP148" s="113"/>
    </row>
    <row r="149" spans="1:48" ht="107.85" customHeight="1" x14ac:dyDescent="0.25">
      <c r="A149" s="105"/>
      <c r="B149" s="39"/>
      <c r="C149" s="39"/>
      <c r="D149" s="39"/>
      <c r="E149" s="39"/>
      <c r="F149" s="39"/>
      <c r="G149" s="40"/>
      <c r="H149" s="84"/>
      <c r="I149" s="105"/>
      <c r="J149" s="39"/>
      <c r="K149" s="39"/>
      <c r="L149" s="39"/>
      <c r="M149" s="39"/>
      <c r="N149" s="39"/>
      <c r="O149" s="40"/>
      <c r="P149" s="84"/>
      <c r="Q149" s="105"/>
      <c r="R149" s="39"/>
      <c r="S149" s="39"/>
      <c r="T149" s="39"/>
      <c r="U149" s="39"/>
      <c r="V149" s="39"/>
      <c r="W149" s="40"/>
      <c r="X149" s="84"/>
      <c r="Y149" s="105"/>
      <c r="Z149" s="39"/>
      <c r="AA149" s="39"/>
      <c r="AB149" s="39"/>
      <c r="AC149" s="39"/>
      <c r="AD149" s="39"/>
      <c r="AE149" s="40"/>
      <c r="AF149" s="84"/>
      <c r="AG149" s="105"/>
      <c r="AH149" s="39"/>
      <c r="AI149" s="39"/>
      <c r="AJ149" s="39"/>
      <c r="AK149" s="39"/>
      <c r="AL149" s="39"/>
      <c r="AM149" s="40"/>
      <c r="AN149" s="84"/>
      <c r="AO149" s="84"/>
      <c r="AP149" s="113"/>
    </row>
    <row r="150" spans="1:48" ht="32.25" customHeight="1" x14ac:dyDescent="0.25">
      <c r="A150" s="87" t="s">
        <v>42</v>
      </c>
      <c r="B150" s="39"/>
      <c r="C150" s="39"/>
      <c r="D150" s="39"/>
      <c r="E150" s="39"/>
      <c r="F150" s="39"/>
      <c r="G150" s="40"/>
      <c r="H150" s="84"/>
      <c r="I150" s="87" t="s">
        <v>42</v>
      </c>
      <c r="J150" s="39"/>
      <c r="K150" s="39"/>
      <c r="L150" s="39"/>
      <c r="M150" s="39"/>
      <c r="N150" s="39"/>
      <c r="O150" s="40"/>
      <c r="P150" s="84"/>
      <c r="Q150" s="87" t="s">
        <v>42</v>
      </c>
      <c r="R150" s="39"/>
      <c r="S150" s="39"/>
      <c r="T150" s="39"/>
      <c r="U150" s="39"/>
      <c r="V150" s="39"/>
      <c r="W150" s="40"/>
      <c r="X150" s="84"/>
      <c r="Y150" s="87" t="s">
        <v>42</v>
      </c>
      <c r="Z150" s="39"/>
      <c r="AA150" s="39"/>
      <c r="AB150" s="39"/>
      <c r="AC150" s="39"/>
      <c r="AD150" s="39"/>
      <c r="AE150" s="40"/>
      <c r="AF150" s="84"/>
      <c r="AG150" s="87" t="s">
        <v>42</v>
      </c>
      <c r="AH150" s="39"/>
      <c r="AI150" s="39"/>
      <c r="AJ150" s="39"/>
      <c r="AK150" s="39"/>
      <c r="AL150" s="39"/>
      <c r="AM150" s="40"/>
      <c r="AN150" s="84"/>
      <c r="AO150" s="84"/>
      <c r="AP150" s="113"/>
    </row>
    <row r="151" spans="1:48" ht="32.25" customHeight="1" x14ac:dyDescent="0.25">
      <c r="A151" s="104" t="s">
        <v>43</v>
      </c>
      <c r="B151" s="37" t="str">
        <f ca="1">IF(G142=1,'Jour 1'!$B$8,IF(G142=2,'Jour 2'!$B$8,IF(G142=3,'Jour 3'!$B$8,IF(G142=4,'Jour 4'!$B$8,IF(G142=5,'Jour 5'!$B$8,IF(G142=6,'Jour 6'!$B$8,IF(G142=7,'Jour 7'!$B$8,IF(G142=8,'Jour 8'!$B$8,IF(G142=9,'Jour 9'!$B$8,"")))))))))</f>
        <v>Sc. Techno II Gr:11</v>
      </c>
      <c r="C151" s="37" t="str">
        <f ca="1">IF(G142=1,'Jour 1'!$C$8,IF(G142=2,'Jour 2'!$C$8,IF(G142=3,'Jour 3'!$C$8,IF(G142=4,'Jour 4'!$C$8,IF(G142=5,'Jour 5'!$C$8,IF(G142=6,'Jour 6'!$C$8,IF(G142=7,'Jour 7'!$C$8,IF(G142=8,'Jour 8'!$C$8,IF(G142=9,'Jour 9'!$C$8,"")))))))))</f>
        <v>Sc.Techno III Gr: 12</v>
      </c>
      <c r="D151" s="37" t="str">
        <f ca="1">IF(G142=1,'Jour 1'!$D$8,IF(G142=2,'Jour 2'!$D$8,IF(G142=3,'Jour 3'!$D$8,IF(G142=4,'Jour 4'!$D$8,IF(G142=5,'Jour 5'!$D$8,IF(G142=6,'Jour 6'!$D$8,IF(G142=7,'Jour 7'!$D$8,IF(G142=8,'Jour 8'!$D$8,IF(G142=9,'Jour 9'!$D$8,"")))))))))</f>
        <v>Sc. Techno I Gr:12</v>
      </c>
      <c r="E151" s="37">
        <f ca="1">IF(G142=1,'Jour 1'!$E$8,IF(G142=2,'Jour 2'!$E$8,IF(G142=3,'Jour 3'!$E$8,IF(G142=4,'Jour 4'!$E$8,IF(G142=5,'Jour 5'!$E$8,IF(G142=6,'Jour 6'!$E$8,IF(G142=7,'Jour 7'!$E$8,IF(G142=8,'Jour 8'!$E$8,IF(G142=9,'Jour 9'!$E$8,"")))))))))</f>
        <v>0</v>
      </c>
      <c r="F151" s="37">
        <f ca="1">IF(G142=1,'Jour 1'!$F$8,IF(G142=2,'Jour 2'!$F$8,IF(G142=3,'Jour 3'!$F$8,IF(G142=4,'Jour 4'!$F$8,IF(G142=5,'Jour 5'!$F$8,IF(G142=6,'Jour 6'!$F$8,IF(G142=7,'Jour 7'!$F$8,IF(G142=8,'Jour 8'!$F$8,IF(G142=9,'Jour 9'!$F$8,"")))))))))</f>
        <v>0</v>
      </c>
      <c r="G151" s="38">
        <f ca="1">IF(G142=1,'Jour 1'!$G$8,IF(G142=2,'Jour 2'!$G$8,IF(G142=3,'Jour 3'!$G$8,IF(G142=4,'Jour 4'!$G$8,IF(G142=5,'Jour 5'!$G$8,IF(G142=6,'Jour 6'!$G$8,IF(G142=7,'Jour 7'!$G$8,IF(G142=8,'Jour 8'!$G$8,IF(G142=9,'Jour 9'!$G$8,"")))))))))</f>
        <v>0</v>
      </c>
      <c r="I151" s="104" t="s">
        <v>43</v>
      </c>
      <c r="J151" s="37">
        <f ca="1">IF(O142=1,'Jour 1'!$B$8,IF(O142=2,'Jour 2'!$B$8,IF(O142=3,'Jour 3'!$B$8,IF(O142=4,'Jour 4'!$B$8,IF(O142=5,'Jour 5'!$B$8,IF(O142=6,'Jour 6'!$B$8,IF(O142=7,'Jour 7'!$B$8,IF(O142=8,'Jour 8'!$B$8,IF(O142=9,'Jour 9'!$B$8,"")))))))))</f>
        <v>0</v>
      </c>
      <c r="K151" s="37" t="str">
        <f ca="1">IF(O142=1,'Jour 1'!$C$8,IF(O142=2,'Jour 2'!$C$8,IF(O142=3,'Jour 3'!$C$8,IF(O142=4,'Jour 4'!$C$8,IF(O142=5,'Jour 5'!$C$8,IF(O142=6,'Jour 6'!$C$8,IF(O142=7,'Jour 7'!$C$8,IF(O142=8,'Jour 8'!$C$8,IF(O142=9,'Jour 9'!$C$8,"")))))))))</f>
        <v>Sc.Techno III Gr: 12</v>
      </c>
      <c r="L151" s="37" t="str">
        <f ca="1">IF(O142=1,'Jour 1'!$D$8,IF(O142=2,'Jour 2'!$D$8,IF(O142=3,'Jour 3'!$D$8,IF(O142=4,'Jour 4'!$D$8,IF(O142=5,'Jour 5'!$D$8,IF(O142=6,'Jour 6'!$D$8,IF(O142=7,'Jour 7'!$D$8,IF(O142=8,'Jour 8'!$D$8,IF(O142=9,'Jour 9'!$D$8,"")))))))))</f>
        <v>Sc. Techno II Gr:17</v>
      </c>
      <c r="M151" s="37">
        <f ca="1">IF(O142=1,'Jour 1'!$E$8,IF(O142=2,'Jour 2'!$E$8,IF(O142=3,'Jour 3'!$E$8,IF(O142=4,'Jour 4'!$E$8,IF(O142=5,'Jour 5'!$E$8,IF(O142=6,'Jour 6'!$E$8,IF(O142=7,'Jour 7'!$E$8,IF(O142=8,'Jour 8'!$E$8,IF(O142=9,'Jour 9'!$E$8,"")))))))))</f>
        <v>0</v>
      </c>
      <c r="N151" s="37">
        <f ca="1">IF(O142=1,'Jour 1'!$F$8,IF(O142=2,'Jour 2'!$F$8,IF(O142=3,'Jour 3'!$F$8,IF(O142=4,'Jour 4'!$F$8,IF(O142=5,'Jour 5'!$F$8,IF(O142=6,'Jour 6'!$F$8,IF(O142=7,'Jour 7'!$F$8,IF(O142=8,'Jour 8'!$F$8,IF(O142=9,'Jour 9'!$F$8,"")))))))))</f>
        <v>0</v>
      </c>
      <c r="O151" s="38">
        <f ca="1">IF(O142=1,'Jour 1'!$G$8,IF(O142=2,'Jour 2'!$G$8,IF(O142=3,'Jour 3'!$G$8,IF(O142=4,'Jour 4'!$G$8,IF(O142=5,'Jour 5'!$G$8,IF(O142=6,'Jour 6'!$G$8,IF(O142=7,'Jour 7'!$G$8,IF(O142=8,'Jour 8'!$G$8,IF(O142=9,'Jour 9'!$G$8,"")))))))))</f>
        <v>0</v>
      </c>
      <c r="Q151" s="104" t="s">
        <v>43</v>
      </c>
      <c r="R151" s="37" t="str">
        <f ca="1">IF(W142=1,'Jour 1'!$B$8,IF(W142=2,'Jour 2'!$B$8,IF(W142=3,'Jour 3'!$B$8,IF(W142=4,'Jour 4'!$B$8,IF(W142=5,'Jour 5'!$B$8,IF(W142=6,'Jour 6'!$B$8,IF(W142=7,'Jour 7'!$B$8,IF(W142=8,'Jour 8'!$B$8,IF(W142=9,'Jour 9'!$B$8,"")))))))))</f>
        <v>SC. Techno IV Gr: 11</v>
      </c>
      <c r="S151" s="37" t="str">
        <f ca="1">IF(W142=1,'Jour 1'!$C$8,IF(W142=2,'Jour 2'!$C$8,IF(W142=3,'Jour 3'!$C$8,IF(W142=4,'Jour 4'!$C$8,IF(W142=5,'Jour 5'!$C$8,IF(W142=6,'Jour 6'!$C$8,IF(W142=7,'Jour 7'!$C$8,IF(W142=8,'Jour 8'!$C$8,IF(W142=9,'Jour 9'!$C$8,"")))))))))</f>
        <v>Sc.Techno III Gr: 13</v>
      </c>
      <c r="T151" s="37" t="str">
        <f ca="1">IF(W142=1,'Jour 1'!$D$8,IF(W142=2,'Jour 2'!$D$8,IF(W142=3,'Jour 3'!$D$8,IF(W142=4,'Jour 4'!$D$8,IF(W142=5,'Jour 5'!$D$8,IF(W142=6,'Jour 6'!$D$8,IF(W142=7,'Jour 7'!$D$8,IF(W142=8,'Jour 8'!$D$8,IF(W142=9,'Jour 9'!$D$8,"")))))))))</f>
        <v>Sc. Techno I Gr:16</v>
      </c>
      <c r="U151" s="37">
        <f ca="1">IF(W142=1,'Jour 1'!$E$8,IF(W142=2,'Jour 2'!$E$8,IF(W142=3,'Jour 3'!$E$8,IF(W142=4,'Jour 4'!$E$8,IF(W142=5,'Jour 5'!$E$8,IF(W142=6,'Jour 6'!$E$8,IF(W142=7,'Jour 7'!$E$8,IF(W142=8,'Jour 8'!$E$8,IF(W142=9,'Jour 9'!$E$8,"")))))))))</f>
        <v>0</v>
      </c>
      <c r="V151" s="37">
        <f ca="1">IF(W142=1,'Jour 1'!$F$8,IF(W142=2,'Jour 2'!$F$8,IF(W142=3,'Jour 3'!$F$8,IF(W142=4,'Jour 4'!$F$8,IF(W142=5,'Jour 5'!$F$8,IF(W142=6,'Jour 6'!$F$8,IF(W142=7,'Jour 7'!$F$8,IF(W142=8,'Jour 8'!$F$8,IF(W142=9,'Jour 9'!$F$8,"")))))))))</f>
        <v>0</v>
      </c>
      <c r="W151" s="38">
        <f ca="1">IF(W142=1,'Jour 1'!$G$8,IF(W142=2,'Jour 2'!$G$8,IF(W142=3,'Jour 3'!$G$8,IF(W142=4,'Jour 4'!$G$8,IF(W142=5,'Jour 5'!$G$8,IF(W142=6,'Jour 6'!$G$8,IF(W142=7,'Jour 7'!$G$8,IF(W142=8,'Jour 8'!$G$8,IF(W142=9,'Jour 9'!$G$8,"")))))))))</f>
        <v>0</v>
      </c>
      <c r="Y151" s="104" t="s">
        <v>43</v>
      </c>
      <c r="Z151" s="37" t="str">
        <f ca="1">IF(AE142=1,'Jour 1'!$B$8,IF(AE142=2,'Jour 2'!$B$8,IF(AE142=3,'Jour 3'!$B$8,IF(AE142=4,'Jour 4'!$B$8,IF(AE142=5,'Jour 5'!$B$8,IF(AE142=6,'Jour 6'!$B$8,IF(AE142=7,'Jour 7'!$B$8,IF(AE142=8,'Jour 8'!$B$8,IF(AE142=9,'Jour 9'!$B$8,"")))))))))</f>
        <v>SC. Env IV Gr:01</v>
      </c>
      <c r="AA151" s="37" t="str">
        <f ca="1">IF(AE142=1,'Jour 1'!$C$8,IF(AE142=2,'Jour 2'!$C$8,IF(AE142=3,'Jour 3'!$C$8,IF(AE142=4,'Jour 4'!$C$8,IF(AE142=5,'Jour 5'!$C$8,IF(AE142=6,'Jour 6'!$C$8,IF(AE142=7,'Jour 7'!$C$8,IF(AE142=8,'Jour 8'!$C$8,IF(AE142=9,'Jour 9'!$C$8,"")))))))))</f>
        <v>Sc. Techno II Gr:13</v>
      </c>
      <c r="AB151" s="37" t="str">
        <f ca="1">IF(AE142=1,'Jour 1'!$D$8,IF(AE142=2,'Jour 2'!$D$8,IF(AE142=3,'Jour 3'!$D$8,IF(AE142=4,'Jour 4'!$D$8,IF(AE142=5,'Jour 5'!$D$8,IF(AE142=6,'Jour 6'!$D$8,IF(AE142=7,'Jour 7'!$D$8,IF(AE142=8,'Jour 8'!$D$8,IF(AE142=9,'Jour 9'!$D$8,"")))))))))</f>
        <v>Sc. Techno I Gr:18</v>
      </c>
      <c r="AC151" s="37">
        <f ca="1">IF(AE142=1,'Jour 1'!$E$8,IF(AE142=2,'Jour 2'!$E$8,IF(AE142=3,'Jour 3'!$E$8,IF(AE142=4,'Jour 4'!$E$8,IF(AE142=5,'Jour 5'!$E$8,IF(AE142=6,'Jour 6'!$E$8,IF(AE142=7,'Jour 7'!$E$8,IF(AE142=8,'Jour 8'!$E$8,IF(AE142=9,'Jour 9'!$E$8,"")))))))))</f>
        <v>0</v>
      </c>
      <c r="AD151" s="37">
        <f ca="1">IF(AE142=1,'Jour 1'!$F$8,IF(AE142=2,'Jour 2'!$F$8,IF(AE142=3,'Jour 3'!$F$8,IF(AE142=4,'Jour 4'!$F$8,IF(AE142=5,'Jour 5'!$F$8,IF(AE142=6,'Jour 6'!$F$8,IF(AE142=7,'Jour 7'!$F$8,IF(AE142=8,'Jour 8'!$F$8,IF(AE142=9,'Jour 9'!$F$8,"")))))))))</f>
        <v>0</v>
      </c>
      <c r="AE151" s="38">
        <f ca="1">IF(AE142=1,'Jour 1'!$G$8,IF(AE142=2,'Jour 2'!$G$8,IF(AE142=3,'Jour 3'!$G$8,IF(AE142=4,'Jour 4'!$G$8,IF(AE142=5,'Jour 5'!$G$8,IF(AE142=6,'Jour 6'!$G$8,IF(AE142=7,'Jour 7'!$G$8,IF(AE142=8,'Jour 8'!$G$8,IF(AE142=9,'Jour 9'!$G$8,"")))))))))</f>
        <v>0</v>
      </c>
      <c r="AG151" s="104" t="s">
        <v>43</v>
      </c>
      <c r="AH151" s="37" t="str">
        <f ca="1">IF(AM142=1,'Jour 1'!$B$8,IF(AM142=2,'Jour 2'!$B$8,IF(AM142=3,'Jour 3'!$B$8,IF(AM142=4,'Jour 4'!$B$8,IF(AM142=5,'Jour 5'!$B$8,IF(AM142=6,'Jour 6'!$B$8,IF(AM142=7,'Jour 7'!$B$8,IF(AM142=8,'Jour 8'!$B$8,IF(AM142=9,'Jour 9'!$B$8,"")))))))))</f>
        <v>SC. Env IV Gr:02</v>
      </c>
      <c r="AI151" s="37" t="str">
        <f ca="1">IF(AM142=1,'Jour 1'!$C$8,IF(AM142=2,'Jour 2'!$C$8,IF(AM142=3,'Jour 3'!$C$8,IF(AM142=4,'Jour 4'!$C$8,IF(AM142=5,'Jour 5'!$C$8,IF(AM142=6,'Jour 6'!$C$8,IF(AM142=7,'Jour 7'!$C$8,IF(AM142=8,'Jour 8'!$C$8,IF(AM142=9,'Jour 9'!$C$8,"")))))))))</f>
        <v>Physique   gr: 01</v>
      </c>
      <c r="AJ151" s="37" t="str">
        <f ca="1">IF(AM142=1,'Jour 1'!$D$8,IF(AM142=2,'Jour 2'!$D$8,IF(AM142=3,'Jour 3'!$D$8,IF(AM142=4,'Jour 4'!$D$8,IF(AM142=5,'Jour 5'!$D$8,IF(AM142=6,'Jour 6'!$D$8,IF(AM142=7,'Jour 7'!$D$8,IF(AM142=8,'Jour 8'!$D$8,IF(AM142=9,'Jour 9'!$D$8,"")))))))))</f>
        <v>Sc. Techno II Gr:15</v>
      </c>
      <c r="AK151" s="37">
        <f ca="1">IF(AM142=1,'Jour 1'!$E$8,IF(AM142=2,'Jour 2'!$E$8,IF(AM142=3,'Jour 3'!$E$8,IF(AM142=4,'Jour 4'!$E$8,IF(AM142=5,'Jour 5'!$E$8,IF(AM142=6,'Jour 6'!$E$8,IF(AM142=7,'Jour 7'!$E$8,IF(AM142=8,'Jour 8'!$E$8,IF(AM142=9,'Jour 9'!$E$8,"")))))))))</f>
        <v>0</v>
      </c>
      <c r="AL151" s="37" t="str">
        <f ca="1">IF(AM142=1,'Jour 1'!$F$8,IF(AM142=2,'Jour 2'!$F$8,IF(AM142=3,'Jour 3'!$F$8,IF(AM142=4,'Jour 4'!$F$8,IF(AM142=5,'Jour 5'!$F$8,IF(AM142=6,'Jour 6'!$F$8,IF(AM142=7,'Jour 7'!$F$8,IF(AM142=8,'Jour 8'!$F$8,IF(AM142=9,'Jour 9'!$F$8,"")))))))))</f>
        <v>Sc. Techno I Gr:17    310B</v>
      </c>
      <c r="AM151" s="38">
        <f ca="1">IF(AM142=1,'Jour 1'!$G$8,IF(AM142=2,'Jour 2'!$G$8,IF(AM142=3,'Jour 3'!$G$8,IF(AM142=4,'Jour 4'!$G$8,IF(AM142=5,'Jour 5'!$G$8,IF(AM142=6,'Jour 6'!$G$8,IF(AM142=7,'Jour 7'!$G$8,IF(AM142=8,'Jour 8'!$G$8,IF(AM142=9,'Jour 9'!$G$8,"")))))))))</f>
        <v>0</v>
      </c>
      <c r="AP151" s="113"/>
    </row>
    <row r="152" spans="1:48" ht="107.85" customHeight="1" x14ac:dyDescent="0.25">
      <c r="A152" s="105"/>
      <c r="B152" s="39"/>
      <c r="C152" s="39"/>
      <c r="D152" s="39"/>
      <c r="E152" s="39"/>
      <c r="F152" s="39"/>
      <c r="G152" s="40"/>
      <c r="H152" s="84"/>
      <c r="I152" s="105"/>
      <c r="J152" s="39"/>
      <c r="K152" s="39"/>
      <c r="L152" s="39"/>
      <c r="M152" s="39"/>
      <c r="N152" s="39"/>
      <c r="O152" s="40"/>
      <c r="P152" s="84"/>
      <c r="Q152" s="105"/>
      <c r="R152" s="39"/>
      <c r="S152" s="39"/>
      <c r="T152" s="39"/>
      <c r="U152" s="39"/>
      <c r="V152" s="39"/>
      <c r="W152" s="40"/>
      <c r="X152" s="84"/>
      <c r="Y152" s="105"/>
      <c r="Z152" s="39"/>
      <c r="AA152" s="39"/>
      <c r="AB152" s="39"/>
      <c r="AC152" s="39"/>
      <c r="AD152" s="39"/>
      <c r="AE152" s="40"/>
      <c r="AF152" s="84"/>
      <c r="AG152" s="105"/>
      <c r="AH152" s="39"/>
      <c r="AI152" s="39"/>
      <c r="AJ152" s="39"/>
      <c r="AK152" s="39"/>
      <c r="AL152" s="39"/>
      <c r="AM152" s="40"/>
      <c r="AN152" s="84"/>
      <c r="AO152" s="84"/>
      <c r="AP152" s="113"/>
    </row>
    <row r="153" spans="1:48" ht="32.25" customHeight="1" x14ac:dyDescent="0.25">
      <c r="A153" s="104" t="s">
        <v>44</v>
      </c>
      <c r="B153" s="37" t="str">
        <f ca="1">IF(G142=1,'Jour 1'!$B$10,IF(G142=2,'Jour 2'!$B$10,IF(G142=3,'Jour 3'!$B$10,IF(G142=4,'Jour 4'!$B$10,IF(G142=5,'Jour 5'!$B$10,IF(G142=6,'Jour 6'!$B$10,IF(G142=7,'Jour 7'!$B$10,IF(G142=8,'Jour 8'!$B$10,IF(G142=9,'Jour 9'!$B$10,"")))))))))</f>
        <v>SC. Techno IV Gr: 13</v>
      </c>
      <c r="C153" s="37" t="str">
        <f ca="1">IF(G142=1,'Jour 1'!$C$10,IF(G142=2,'Jour 2'!$C$10,IF(G142=3,'Jour 3'!$C$10,IF(G142=4,'Jour 4'!$C$10,IF(G142=5,'Jour 5'!$C$10,IF(G142=6,'Jour 6'!$C$10,IF(G142=7,'Jour 7'!$C$10,IF(G142=8,'Jour 8'!$C$10,IF(G142=9,'Jour 9'!$C$10,"")))))))))</f>
        <v>Sc.Techno III Gr: 11</v>
      </c>
      <c r="D153" s="37" t="str">
        <f ca="1">IF(G142=1,'Jour 1'!$D$10,IF(G142=2,'Jour 2'!$D$10,IF(G142=3,'Jour 3'!$D$10,IF(G142=4,'Jour 4'!$D$10,IF(G142=5,'Jour 5'!$D$10,IF(G142=6,'Jour 6'!$D$10,IF(G142=7,'Jour 7'!$D$10,IF(G142=8,'Jour 8'!$D$10,IF(G142=9,'Jour 9'!$D$10,"")))))))))</f>
        <v>Sc. Techno II Gr:12</v>
      </c>
      <c r="E153" s="37">
        <f ca="1">IF(G142=1,'Jour 1'!$E$10,IF(G142=2,'Jour 2'!$E$10,IF(G142=3,'Jour 3'!$E$10,IF(G142=4,'Jour 4'!$E$10,IF(G142=5,'Jour 5'!$E$10,IF(G142=6,'Jour 6'!$E$10,IF(G142=7,'Jour 7'!$E$10,IF(G142=8,'Jour 8'!$E$10,IF(G142=9,'Jour 9'!$E$10,"")))))))))</f>
        <v>0</v>
      </c>
      <c r="F153" s="37">
        <f ca="1">IF(G142=1,'Jour 1'!$F$10,IF(G142=2,'Jour 2'!$F$10,IF(G142=3,'Jour 3'!$F$10,IF(G142=4,'Jour 4'!$F$10,IF(G142=5,'Jour 5'!$F$10,IF(G142=6,'Jour 6'!$F$10,IF(G142=7,'Jour 7'!$F$10,IF(G142=8,'Jour 8'!$F$10,IF(G142=9,'Jour 9'!$F$10,"")))))))))</f>
        <v>0</v>
      </c>
      <c r="G153" s="38">
        <f ca="1">IF(G142=1,'Jour 1'!$G$10,IF(G142=2,'Jour 2'!$G$10,IF(G142=3,'Jour 3'!$G$10,IF(G142=4,'Jour 4'!$G$10,IF(G142=5,'Jour 5'!$G$10,IF(G142=6,'Jour 6'!$G$10,IF(G142=7,'Jour 7'!$G$10,IF(G142=8,'Jour 8'!$G$10,IF(G142=9,'Jour 9'!$G$10,"")))))))))</f>
        <v>0</v>
      </c>
      <c r="I153" s="104" t="s">
        <v>44</v>
      </c>
      <c r="J153" s="37" t="str">
        <f ca="1">IF(O142=1,'Jour 1'!$B$10,IF(O142=2,'Jour 2'!$B$10,IF(O142=3,'Jour 3'!$B$10,IF(O142=4,'Jour 4'!$B$10,IF(O142=5,'Jour 5'!$B$10,IF(O142=6,'Jour 6'!$B$10,IF(O142=7,'Jour 7'!$B$10,IF(O142=8,'Jour 8'!$B$10,IF(O142=9,'Jour 9'!$B$10,"")))))))))</f>
        <v>SC. Techno IV Gr: 14</v>
      </c>
      <c r="K153" s="37" t="str">
        <f ca="1">IF(O142=1,'Jour 1'!$C$10,IF(O142=2,'Jour 2'!$C$10,IF(O142=3,'Jour 3'!$C$10,IF(O142=4,'Jour 4'!$C$10,IF(O142=5,'Jour 5'!$C$10,IF(O142=6,'Jour 6'!$C$10,IF(O142=7,'Jour 7'!$C$10,IF(O142=8,'Jour 8'!$C$10,IF(O142=9,'Jour 9'!$C$10,"")))))))))</f>
        <v>Chimie   gr: 01</v>
      </c>
      <c r="L153" s="37" t="str">
        <f ca="1">IF(O142=1,'Jour 1'!$D$10,IF(O142=2,'Jour 2'!$D$10,IF(O142=3,'Jour 3'!$D$10,IF(O142=4,'Jour 4'!$D$10,IF(O142=5,'Jour 5'!$D$10,IF(O142=6,'Jour 6'!$D$10,IF(O142=7,'Jour 7'!$D$10,IF(O142=8,'Jour 8'!$D$10,IF(O142=9,'Jour 9'!$D$10,"")))))))))</f>
        <v>Sc. Techno I Gr:15</v>
      </c>
      <c r="M153" s="37">
        <f ca="1">IF(O142=1,'Jour 1'!$E$10,IF(O142=2,'Jour 2'!$E$10,IF(O142=3,'Jour 3'!$E$10,IF(O142=4,'Jour 4'!$E$10,IF(O142=5,'Jour 5'!$E$10,IF(O142=6,'Jour 6'!$E$10,IF(O142=7,'Jour 7'!$E$10,IF(O142=8,'Jour 8'!$E$10,IF(O142=9,'Jour 9'!$E$10,"")))))))))</f>
        <v>0</v>
      </c>
      <c r="N153" s="37" t="str">
        <f ca="1">IF(O142=1,'Jour 1'!$F$10,IF(O142=2,'Jour 2'!$F$10,IF(O142=3,'Jour 3'!$F$10,IF(O142=4,'Jour 4'!$F$10,IF(O142=5,'Jour 5'!$F$10,IF(O142=6,'Jour 6'!$F$10,IF(O142=7,'Jour 7'!$F$10,IF(O142=8,'Jour 8'!$F$10,IF(O142=9,'Jour 9'!$F$10,"")))))))))</f>
        <v>Sc. Techno I Gr:17   310B</v>
      </c>
      <c r="O153" s="38">
        <f ca="1">IF(O142=1,'Jour 1'!$G$10,IF(O142=2,'Jour 2'!$G$10,IF(O142=3,'Jour 3'!$G$10,IF(O142=4,'Jour 4'!$G$10,IF(O142=5,'Jour 5'!$G$10,IF(O142=6,'Jour 6'!$G$10,IF(O142=7,'Jour 7'!$G$10,IF(O142=8,'Jour 8'!$G$10,IF(O142=9,'Jour 9'!$G$10,"")))))))))</f>
        <v>0</v>
      </c>
      <c r="Q153" s="104" t="s">
        <v>44</v>
      </c>
      <c r="R153" s="37" t="str">
        <f ca="1">IF(W142=1,'Jour 1'!$B$10,IF(W142=2,'Jour 2'!$B$10,IF(W142=3,'Jour 3'!$B$10,IF(W142=4,'Jour 4'!$B$10,IF(W142=5,'Jour 5'!$B$10,IF(W142=6,'Jour 6'!$B$10,IF(W142=7,'Jour 7'!$B$10,IF(W142=8,'Jour 8'!$B$10,IF(W142=9,'Jour 9'!$B$10,"")))))))))</f>
        <v>Sc. Techno II Gr:12</v>
      </c>
      <c r="S153" s="37">
        <f ca="1">IF(W142=1,'Jour 1'!$C$10,IF(W142=2,'Jour 2'!$C$10,IF(W142=3,'Jour 3'!$C$10,IF(W142=4,'Jour 4'!$C$10,IF(W142=5,'Jour 5'!$C$10,IF(W142=6,'Jour 6'!$C$10,IF(W142=7,'Jour 7'!$C$10,IF(W142=8,'Jour 8'!$C$10,IF(W142=9,'Jour 9'!$C$10,"")))))))))</f>
        <v>0</v>
      </c>
      <c r="T153" s="37" t="str">
        <f ca="1">IF(W142=1,'Jour 1'!$D$10,IF(W142=2,'Jour 2'!$D$10,IF(W142=3,'Jour 3'!$D$10,IF(W142=4,'Jour 4'!$D$10,IF(W142=5,'Jour 5'!$D$10,IF(W142=6,'Jour 6'!$D$10,IF(W142=7,'Jour 7'!$D$10,IF(W142=8,'Jour 8'!$D$10,IF(W142=9,'Jour 9'!$D$10,"")))))))))</f>
        <v>Sc. Techno I Gr:15</v>
      </c>
      <c r="U153" s="37">
        <f ca="1">IF(W142=1,'Jour 1'!$E$10,IF(W142=2,'Jour 2'!$E$10,IF(W142=3,'Jour 3'!$E$10,IF(W142=4,'Jour 4'!$E$10,IF(W142=5,'Jour 5'!$E$10,IF(W142=6,'Jour 6'!$E$10,IF(W142=7,'Jour 7'!$E$10,IF(W142=8,'Jour 8'!$E$10,IF(W142=9,'Jour 9'!$E$10,"")))))))))</f>
        <v>0</v>
      </c>
      <c r="V153" s="37">
        <f ca="1">IF(W142=1,'Jour 1'!$F$10,IF(W142=2,'Jour 2'!$F$10,IF(W142=3,'Jour 3'!$F$10,IF(W142=4,'Jour 4'!$F$10,IF(W142=5,'Jour 5'!$F$10,IF(W142=6,'Jour 6'!$F$10,IF(W142=7,'Jour 7'!$F$10,IF(W142=8,'Jour 8'!$F$10,IF(W142=9,'Jour 9'!$F$10,"")))))))))</f>
        <v>0</v>
      </c>
      <c r="W153" s="38">
        <f ca="1">IF(W142=1,'Jour 1'!$G$10,IF(W142=2,'Jour 2'!$G$10,IF(W142=3,'Jour 3'!$G$10,IF(W142=4,'Jour 4'!$G$10,IF(W142=5,'Jour 5'!$G$10,IF(W142=6,'Jour 6'!$G$10,IF(W142=7,'Jour 7'!$G$10,IF(W142=8,'Jour 8'!$G$10,IF(W142=9,'Jour 9'!$G$10,"")))))))))</f>
        <v>0</v>
      </c>
      <c r="Y153" s="104" t="s">
        <v>44</v>
      </c>
      <c r="Z153" s="37" t="str">
        <f ca="1">IF(AE142=1,'Jour 1'!$B$10,IF(AE142=2,'Jour 2'!$B$10,IF(AE142=3,'Jour 3'!$B$10,IF(AE142=4,'Jour 4'!$B$10,IF(AE142=5,'Jour 5'!$B$10,IF(AE142=6,'Jour 6'!$B$10,IF(AE142=7,'Jour 7'!$B$10,IF(AE142=8,'Jour 8'!$B$10,IF(AE142=9,'Jour 9'!$B$10,"")))))))))</f>
        <v>Sc. Techno II Gr:11</v>
      </c>
      <c r="AA153" s="37" t="str">
        <f ca="1">IF(AE142=1,'Jour 1'!$C$10,IF(AE142=2,'Jour 2'!$C$10,IF(AE142=3,'Jour 3'!$C$10,IF(AE142=4,'Jour 4'!$C$10,IF(AE142=5,'Jour 5'!$C$10,IF(AE142=6,'Jour 6'!$C$10,IF(AE142=7,'Jour 7'!$C$10,IF(AE142=8,'Jour 8'!$C$10,IF(AE142=9,'Jour 9'!$C$10,"")))))))))</f>
        <v>Sc.Techno III Gr: 12</v>
      </c>
      <c r="AB153" s="37" t="str">
        <f ca="1">IF(AE142=1,'Jour 1'!$D$10,IF(AE142=2,'Jour 2'!$D$10,IF(AE142=3,'Jour 3'!$D$10,IF(AE142=4,'Jour 4'!$D$10,IF(AE142=5,'Jour 5'!$D$10,IF(AE142=6,'Jour 6'!$D$10,IF(AE142=7,'Jour 7'!$D$10,IF(AE142=8,'Jour 8'!$D$10,IF(AE142=9,'Jour 9'!$D$10,"")))))))))</f>
        <v>Sc. Techno I Gr:16</v>
      </c>
      <c r="AC153" s="37">
        <f ca="1">IF(AE142=1,'Jour 1'!$E$10,IF(AE142=2,'Jour 2'!$E$10,IF(AE142=3,'Jour 3'!$E$10,IF(AE142=4,'Jour 4'!$E$10,IF(AE142=5,'Jour 5'!$E$10,IF(AE142=6,'Jour 6'!$E$10,IF(AE142=7,'Jour 7'!$E$10,IF(AE142=8,'Jour 8'!$E$10,IF(AE142=9,'Jour 9'!$E$10,"")))))))))</f>
        <v>0</v>
      </c>
      <c r="AD153" s="37">
        <f ca="1">IF(AE142=1,'Jour 1'!$F$10,IF(AE142=2,'Jour 2'!$F$10,IF(AE142=3,'Jour 3'!$F$10,IF(AE142=4,'Jour 4'!$F$10,IF(AE142=5,'Jour 5'!$F$10,IF(AE142=6,'Jour 6'!$F$10,IF(AE142=7,'Jour 7'!$F$10,IF(AE142=8,'Jour 8'!$F$10,IF(AE142=9,'Jour 9'!$F$10,"")))))))))</f>
        <v>0</v>
      </c>
      <c r="AE153" s="38">
        <f ca="1">IF(AE142=1,'Jour 1'!$G$10,IF(AE142=2,'Jour 2'!$G$10,IF(AE142=3,'Jour 3'!$G$10,IF(AE142=4,'Jour 4'!$G$10,IF(AE142=5,'Jour 5'!$G$10,IF(AE142=6,'Jour 6'!$G$10,IF(AE142=7,'Jour 7'!$G$10,IF(AE142=8,'Jour 8'!$G$10,IF(AE142=9,'Jour 9'!$G$10,"")))))))))</f>
        <v>0</v>
      </c>
      <c r="AG153" s="104" t="s">
        <v>44</v>
      </c>
      <c r="AH153" s="37" t="str">
        <f ca="1">IF(AM142=1,'Jour 1'!$B$10,IF(AM142=2,'Jour 2'!$B$10,IF(AM142=3,'Jour 3'!$B$10,IF(AM142=4,'Jour 4'!$B$10,IF(AM142=5,'Jour 5'!$B$10,IF(AM142=6,'Jour 6'!$B$10,IF(AM142=7,'Jour 7'!$B$10,IF(AM142=8,'Jour 8'!$B$10,IF(AM142=9,'Jour 9'!$B$10,"")))))))))</f>
        <v>SC. Techno IV Gr: 11</v>
      </c>
      <c r="AI153" s="37" t="str">
        <f ca="1">IF(AM142=1,'Jour 1'!$C$10,IF(AM142=2,'Jour 2'!$C$10,IF(AM142=3,'Jour 3'!$C$10,IF(AM142=4,'Jour 4'!$C$10,IF(AM142=5,'Jour 5'!$C$10,IF(AM142=6,'Jour 6'!$C$10,IF(AM142=7,'Jour 7'!$C$10,IF(AM142=8,'Jour 8'!$C$10,IF(AM142=9,'Jour 9'!$C$10,"")))))))))</f>
        <v>Sc.Techno III Gr: 13</v>
      </c>
      <c r="AJ153" s="37" t="str">
        <f ca="1">IF(AM142=1,'Jour 1'!$D$10,IF(AM142=2,'Jour 2'!$D$10,IF(AM142=3,'Jour 3'!$D$10,IF(AM142=4,'Jour 4'!$D$10,IF(AM142=5,'Jour 5'!$D$10,IF(AM142=6,'Jour 6'!$D$10,IF(AM142=7,'Jour 7'!$D$10,IF(AM142=8,'Jour 8'!$D$10,IF(AM142=9,'Jour 9'!$D$10,"")))))))))</f>
        <v>Sc. Techno II Gr:17</v>
      </c>
      <c r="AK153" s="37">
        <f ca="1">IF(AM142=1,'Jour 1'!$E$10,IF(AM142=2,'Jour 2'!$E$10,IF(AM142=3,'Jour 3'!$E$10,IF(AM142=4,'Jour 4'!$E$10,IF(AM142=5,'Jour 5'!$E$10,IF(AM142=6,'Jour 6'!$E$10,IF(AM142=7,'Jour 7'!$E$10,IF(AM142=8,'Jour 8'!$E$10,IF(AM142=9,'Jour 9'!$E$10,"")))))))))</f>
        <v>0</v>
      </c>
      <c r="AL153" s="37" t="str">
        <f ca="1">IF(AM142=1,'Jour 1'!$F$10,IF(AM142=2,'Jour 2'!$F$10,IF(AM142=3,'Jour 3'!$F$10,IF(AM142=4,'Jour 4'!$F$10,IF(AM142=5,'Jour 5'!$F$10,IF(AM142=6,'Jour 6'!$F$10,IF(AM142=7,'Jour 7'!$F$10,IF(AM142=8,'Jour 8'!$F$10,IF(AM142=9,'Jour 9'!$F$10,"")))))))))</f>
        <v>Sc. Techno I Gr:13   318</v>
      </c>
      <c r="AM153" s="38">
        <f ca="1">IF(AM142=1,'Jour 1'!$G$10,IF(AM142=2,'Jour 2'!$G$10,IF(AM142=3,'Jour 3'!$G$10,IF(AM142=4,'Jour 4'!$G$10,IF(AM142=5,'Jour 5'!$G$10,IF(AM142=6,'Jour 6'!$G$10,IF(AM142=7,'Jour 7'!$G$10,IF(AM142=8,'Jour 8'!$G$10,IF(AM142=9,'Jour 9'!$G$10,"")))))))))</f>
        <v>0</v>
      </c>
      <c r="AP153" s="113"/>
    </row>
    <row r="154" spans="1:48" ht="107.85" customHeight="1" thickBot="1" x14ac:dyDescent="0.3">
      <c r="A154" s="106"/>
      <c r="B154" s="41"/>
      <c r="C154" s="41"/>
      <c r="D154" s="41"/>
      <c r="E154" s="41"/>
      <c r="F154" s="41"/>
      <c r="G154" s="42"/>
      <c r="H154" s="84"/>
      <c r="I154" s="106"/>
      <c r="J154" s="41"/>
      <c r="K154" s="41"/>
      <c r="L154" s="41"/>
      <c r="M154" s="41"/>
      <c r="N154" s="41"/>
      <c r="O154" s="42"/>
      <c r="P154" s="84"/>
      <c r="Q154" s="106"/>
      <c r="R154" s="41"/>
      <c r="S154" s="41"/>
      <c r="T154" s="41"/>
      <c r="U154" s="41"/>
      <c r="V154" s="41"/>
      <c r="W154" s="42"/>
      <c r="X154" s="84"/>
      <c r="Y154" s="106"/>
      <c r="Z154" s="41"/>
      <c r="AA154" s="41"/>
      <c r="AB154" s="41"/>
      <c r="AC154" s="41"/>
      <c r="AD154" s="41"/>
      <c r="AE154" s="42"/>
      <c r="AF154" s="84"/>
      <c r="AG154" s="106"/>
      <c r="AH154" s="41"/>
      <c r="AI154" s="41"/>
      <c r="AJ154" s="41"/>
      <c r="AK154" s="41"/>
      <c r="AL154" s="41"/>
      <c r="AM154" s="42"/>
      <c r="AN154" s="84"/>
      <c r="AO154" s="84"/>
      <c r="AP154" s="114"/>
    </row>
    <row r="155" spans="1:48" ht="7.5" customHeight="1" thickBot="1" x14ac:dyDescent="0.3"/>
    <row r="156" spans="1:48" ht="27" customHeight="1" x14ac:dyDescent="0.25">
      <c r="A156" s="91" t="s">
        <v>35</v>
      </c>
      <c r="B156" s="107" t="s">
        <v>12</v>
      </c>
      <c r="C156" s="107"/>
      <c r="D156" s="107"/>
      <c r="E156" s="107"/>
      <c r="F156" s="108" t="s">
        <v>36</v>
      </c>
      <c r="G156" s="109" cm="1">
        <f t="array" aca="1" ref="G156" ca="1">OFFSET(INDEX(Calendrier!$A:$H,MATCH(A157,Calendrier!$A:$A,0),MATCH(B156,Calendrier!$2:$2,0)),-1,0,-1,1)</f>
        <v>5</v>
      </c>
      <c r="H156" s="82"/>
      <c r="I156" s="91" t="s">
        <v>35</v>
      </c>
      <c r="J156" s="107" t="s">
        <v>13</v>
      </c>
      <c r="K156" s="107"/>
      <c r="L156" s="107"/>
      <c r="M156" s="107"/>
      <c r="N156" s="108" t="s">
        <v>36</v>
      </c>
      <c r="O156" s="109" cm="1">
        <f t="array" aca="1" ref="O156" ca="1">OFFSET(INDEX(Calendrier!$A:$H,MATCH(I157,Calendrier!$A:$A,0),MATCH(J156,Calendrier!$2:$2,0)),-1,0,-1,1)</f>
        <v>6</v>
      </c>
      <c r="P156" s="82"/>
      <c r="Q156" s="91" t="s">
        <v>35</v>
      </c>
      <c r="R156" s="107" t="s">
        <v>14</v>
      </c>
      <c r="S156" s="107"/>
      <c r="T156" s="107"/>
      <c r="U156" s="107"/>
      <c r="V156" s="108" t="s">
        <v>36</v>
      </c>
      <c r="W156" s="109" cm="1">
        <f t="array" aca="1" ref="W156" ca="1">OFFSET(INDEX(Calendrier!$A:$H,MATCH(Q157,Calendrier!$A:$A,0),MATCH(R156,Calendrier!$2:$2,0)),-1,0,-1,1)</f>
        <v>7</v>
      </c>
      <c r="X156" s="82"/>
      <c r="Y156" s="91" t="s">
        <v>35</v>
      </c>
      <c r="Z156" s="107" t="s">
        <v>15</v>
      </c>
      <c r="AA156" s="107"/>
      <c r="AB156" s="107"/>
      <c r="AC156" s="107"/>
      <c r="AD156" s="108" t="s">
        <v>36</v>
      </c>
      <c r="AE156" s="109" cm="1">
        <f t="array" aca="1" ref="AE156" ca="1">OFFSET(INDEX(Calendrier!$A:$H,MATCH(Y157,Calendrier!$A:$A,0),MATCH(Z156,Calendrier!$2:$2,0)),-1,0,-1,1)</f>
        <v>8</v>
      </c>
      <c r="AF156" s="82"/>
      <c r="AG156" s="91" t="s">
        <v>35</v>
      </c>
      <c r="AH156" s="107" t="s">
        <v>16</v>
      </c>
      <c r="AI156" s="107"/>
      <c r="AJ156" s="107"/>
      <c r="AK156" s="107"/>
      <c r="AL156" s="108" t="s">
        <v>36</v>
      </c>
      <c r="AM156" s="109" t="str" cm="1">
        <f t="array" aca="1" ref="AM156" ca="1">OFFSET(INDEX(Calendrier!$A:$H,MATCH(AG157,Calendrier!$A:$A,0),MATCH(AH156,Calendrier!$2:$2,0)),-1,0,-1,1)</f>
        <v>Pédago</v>
      </c>
      <c r="AN156" s="82"/>
      <c r="AO156" s="82"/>
      <c r="AP156" s="112">
        <f>AG157</f>
        <v>12</v>
      </c>
    </row>
    <row r="157" spans="1:48" ht="21.75" customHeight="1" x14ac:dyDescent="0.25">
      <c r="A157" s="91">
        <f>A143+1</f>
        <v>12</v>
      </c>
      <c r="B157" s="77" t="s">
        <v>37</v>
      </c>
      <c r="C157" s="111">
        <f>INDEX(Calendrier!$A:$H,MATCH(A157,Calendrier!$A:$A,0),MATCH(Horaire!B156,Calendrier!$2:$2,0))</f>
        <v>45243</v>
      </c>
      <c r="D157" s="111"/>
      <c r="E157" s="111"/>
      <c r="F157" s="108"/>
      <c r="G157" s="109"/>
      <c r="H157" s="82"/>
      <c r="I157" s="91">
        <f>A157</f>
        <v>12</v>
      </c>
      <c r="J157" s="77" t="s">
        <v>37</v>
      </c>
      <c r="K157" s="111">
        <f>INDEX(Calendrier!$A:$H,MATCH(I157,Calendrier!$A:$A,0),MATCH(Horaire!J156,Calendrier!$2:$2,0))</f>
        <v>45244</v>
      </c>
      <c r="L157" s="111"/>
      <c r="M157" s="111"/>
      <c r="N157" s="108"/>
      <c r="O157" s="109"/>
      <c r="P157" s="82"/>
      <c r="Q157" s="91">
        <f>A157</f>
        <v>12</v>
      </c>
      <c r="R157" s="77" t="s">
        <v>37</v>
      </c>
      <c r="S157" s="111">
        <f>INDEX(Calendrier!$A:$H,MATCH(Q157,Calendrier!$A:$A,0),MATCH(Horaire!R156,Calendrier!$2:$2,0))</f>
        <v>45245</v>
      </c>
      <c r="T157" s="111"/>
      <c r="U157" s="111"/>
      <c r="V157" s="108"/>
      <c r="W157" s="109"/>
      <c r="X157" s="82"/>
      <c r="Y157" s="91">
        <f>A157</f>
        <v>12</v>
      </c>
      <c r="Z157" s="77" t="s">
        <v>37</v>
      </c>
      <c r="AA157" s="111">
        <f>INDEX(Calendrier!$A:$H,MATCH(Y157,Calendrier!$A:$A,0),MATCH(Horaire!Z156,Calendrier!$2:$2,0))</f>
        <v>45246</v>
      </c>
      <c r="AB157" s="111"/>
      <c r="AC157" s="111"/>
      <c r="AD157" s="108"/>
      <c r="AE157" s="109"/>
      <c r="AF157" s="82"/>
      <c r="AG157" s="91">
        <f>A157</f>
        <v>12</v>
      </c>
      <c r="AH157" s="77" t="s">
        <v>37</v>
      </c>
      <c r="AI157" s="111">
        <f>INDEX(Calendrier!$A:$H,MATCH(AG157,Calendrier!$A:$A,0),MATCH(Horaire!AH156,Calendrier!$2:$2,0))</f>
        <v>45247</v>
      </c>
      <c r="AJ157" s="111"/>
      <c r="AK157" s="111"/>
      <c r="AL157" s="108"/>
      <c r="AM157" s="109"/>
      <c r="AN157" s="82"/>
      <c r="AO157" s="82"/>
      <c r="AP157" s="113"/>
    </row>
    <row r="158" spans="1:48" ht="15.75" thickBot="1" x14ac:dyDescent="0.3">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113"/>
    </row>
    <row r="159" spans="1:48" ht="33.75" customHeight="1" thickBot="1" x14ac:dyDescent="0.3">
      <c r="B159" s="88">
        <v>309</v>
      </c>
      <c r="C159" s="89">
        <v>313</v>
      </c>
      <c r="D159" s="89">
        <v>316</v>
      </c>
      <c r="E159" s="89">
        <v>303</v>
      </c>
      <c r="F159" s="89" t="s">
        <v>38</v>
      </c>
      <c r="G159" s="90" t="s">
        <v>39</v>
      </c>
      <c r="H159" s="83"/>
      <c r="J159" s="88">
        <v>309</v>
      </c>
      <c r="K159" s="89">
        <v>313</v>
      </c>
      <c r="L159" s="89">
        <v>316</v>
      </c>
      <c r="M159" s="89">
        <v>303</v>
      </c>
      <c r="N159" s="89" t="s">
        <v>38</v>
      </c>
      <c r="O159" s="90" t="s">
        <v>39</v>
      </c>
      <c r="P159" s="83"/>
      <c r="R159" s="88">
        <v>309</v>
      </c>
      <c r="S159" s="89">
        <v>313</v>
      </c>
      <c r="T159" s="89">
        <v>316</v>
      </c>
      <c r="U159" s="89">
        <v>303</v>
      </c>
      <c r="V159" s="89" t="s">
        <v>38</v>
      </c>
      <c r="W159" s="90" t="s">
        <v>39</v>
      </c>
      <c r="X159" s="83"/>
      <c r="Z159" s="88">
        <v>309</v>
      </c>
      <c r="AA159" s="89">
        <v>313</v>
      </c>
      <c r="AB159" s="89">
        <v>316</v>
      </c>
      <c r="AC159" s="89">
        <v>303</v>
      </c>
      <c r="AD159" s="89" t="s">
        <v>38</v>
      </c>
      <c r="AE159" s="90" t="s">
        <v>39</v>
      </c>
      <c r="AF159" s="83"/>
      <c r="AH159" s="78">
        <v>309</v>
      </c>
      <c r="AI159" s="79">
        <v>313</v>
      </c>
      <c r="AJ159" s="79">
        <v>316</v>
      </c>
      <c r="AK159" s="79">
        <v>303</v>
      </c>
      <c r="AL159" s="79" t="s">
        <v>38</v>
      </c>
      <c r="AM159" s="80" t="s">
        <v>39</v>
      </c>
      <c r="AN159" s="83"/>
      <c r="AO159" s="83"/>
      <c r="AP159" s="113"/>
      <c r="AR159" s="81">
        <f ca="1">TODAY()+7</f>
        <v>45364</v>
      </c>
      <c r="AS159" s="81">
        <f t="shared" ref="AS159:AV159" ca="1" si="11">TODAY()+7</f>
        <v>45364</v>
      </c>
      <c r="AT159" s="81">
        <f t="shared" ca="1" si="11"/>
        <v>45364</v>
      </c>
      <c r="AU159" s="81">
        <f t="shared" ca="1" si="11"/>
        <v>45364</v>
      </c>
      <c r="AV159" s="81">
        <f t="shared" ca="1" si="11"/>
        <v>45364</v>
      </c>
    </row>
    <row r="160" spans="1:48" ht="32.25" customHeight="1" x14ac:dyDescent="0.25">
      <c r="A160" s="110" t="s">
        <v>40</v>
      </c>
      <c r="B160" s="85" t="str">
        <f ca="1">IF(G156=1,'Jour 1'!$B$3,IF(G156=2,'Jour 2'!$B$3,IF(G156=3,'Jour 3'!$B$3,IF(G156=4,'Jour 4'!$B$3,IF(G156=5,'Jour 5'!$B$3,IF(G156=6,'Jour 6'!$B$3,IF(G156=7,'Jour 7'!$B$3,IF(G156=8,'Jour 8'!$B$3,IF(G156=9,'Jour 9'!$B$3,"")))))))))</f>
        <v>Sc. Techno II Gr:12</v>
      </c>
      <c r="C160" s="85" t="str">
        <f ca="1">IF(G156=1,'Jour 1'!$C$3,IF(G156=2,'Jour 2'!$C$3,IF(G156=3,'Jour 3'!$C$3,IF(G156=4,'Jour 4'!$C$3,IF(G156=5,'Jour 5'!$C$3,IF(G156=6,'Jour 6'!$C$3,IF(G156=7,'Jour 7'!$C$3,IF(G156=8,'Jour 8'!$C$3,IF(G156=9,'Jour 9'!$C$3,"")))))))))</f>
        <v>Sc.Techno III Gr: 12</v>
      </c>
      <c r="D160" s="85" t="str">
        <f ca="1">IF(G156=1,'Jour 1'!$D$3,IF(G156=2,'Jour 2'!$D$3,IF(G156=3,'Jour 3'!$D$3,IF(G156=4,'Jour 4'!$D$3,IF(G156=5,'Jour 5'!$D$3,IF(G156=6,'Jour 6'!$D$3,IF(G156=7,'Jour 7'!$D$3,IF(G156=8,'Jour 8'!$D$3,IF(G156=9,'Jour 9'!$D$3,"")))))))))</f>
        <v>Sc. Techno I Gr:13</v>
      </c>
      <c r="E160" s="85">
        <f ca="1">IF(G156=1,'Jour 1'!$E$3,IF(G156=2,'Jour 2'!$E$3,IF(G156=3,'Jour 3'!$E$3,IF(G156=4,'Jour 4'!$E$3,IF(G156=5,'Jour 5'!$E$3,IF(G156=6,'Jour 6'!$E$3,IF(G156=7,'Jour 7'!$E$3,IF(G156=8,'Jour 8'!$E$3,IF(G156=9,'Jour 9'!$E$3,"")))))))))</f>
        <v>0</v>
      </c>
      <c r="F160" s="85">
        <f ca="1">IF(G156=1,'Jour 1'!$F$3,IF(G156=2,'Jour 2'!$F$3,IF(G156=3,'Jour 3'!$F$3,IF(G156=4,'Jour 4'!$F$3,IF(G156=5,'Jour 5'!$F$3,IF(G156=6,'Jour 6'!$F$3,IF(G156=7,'Jour 7'!$F$3,IF(G156=8,'Jour 8'!$F$3,IF(G156=9,'Jour 9'!$F$3,"")))))))))</f>
        <v>0</v>
      </c>
      <c r="G160" s="86">
        <f ca="1">IF(G156=1,'Jour 1'!$G$3,IF(G156=2,'Jour 2'!$G$3,IF(G156=3,'Jour 3'!$G$3,IF(G156=4,'Jour 4'!$G$3,IF(G156=5,'Jour 5'!$G$3,IF(G156=6,'Jour 6'!$G$3,IF(G156=7,'Jour 7'!$G$3,IF(G156=8,'Jour 8'!$G$3,IF(G156=9,'Jour 9'!$G$3,"")))))))))</f>
        <v>0</v>
      </c>
      <c r="I160" s="110" t="s">
        <v>40</v>
      </c>
      <c r="J160" s="85" t="str">
        <f ca="1">IF(O156=1,'Jour 1'!$B$3,IF(O156=2,'Jour 2'!$B$3,IF(O156=3,'Jour 3'!$B$3,IF(O156=4,'Jour 4'!$B$3,IF(O156=5,'Jour 5'!$B$3,IF(O156=6,'Jour 6'!$B$3,IF(O156=7,'Jour 7'!$B$3,IF(O156=8,'Jour 8'!$B$3,IF(O156=9,'Jour 9'!$B$3,"")))))))))</f>
        <v>Sc. Techno I Gr:17</v>
      </c>
      <c r="K160" s="85" t="str">
        <f ca="1">IF(O156=1,'Jour 1'!$C$3,IF(O156=2,'Jour 2'!$C$3,IF(O156=3,'Jour 3'!$C$3,IF(O156=4,'Jour 4'!$C$3,IF(O156=5,'Jour 5'!$C$3,IF(O156=6,'Jour 6'!$C$3,IF(O156=7,'Jour 7'!$C$3,IF(O156=8,'Jour 8'!$C$3,IF(O156=9,'Jour 9'!$C$3,"")))))))))</f>
        <v>Sc.Techno III Gr: 12</v>
      </c>
      <c r="L160" s="85" t="str">
        <f ca="1">IF(O156=1,'Jour 1'!$D$3,IF(O156=2,'Jour 2'!$D$3,IF(O156=3,'Jour 3'!$D$3,IF(O156=4,'Jour 4'!$D$3,IF(O156=5,'Jour 5'!$D$3,IF(O156=6,'Jour 6'!$D$3,IF(O156=7,'Jour 7'!$D$3,IF(O156=8,'Jour 8'!$D$3,IF(O156=9,'Jour 9'!$D$3,"")))))))))</f>
        <v>Sc. Techno I Gr:12</v>
      </c>
      <c r="M160" s="85">
        <f ca="1">IF(O156=1,'Jour 1'!$E$3,IF(O156=2,'Jour 2'!$E$3,IF(O156=3,'Jour 3'!$E$3,IF(O156=4,'Jour 4'!$E$3,IF(O156=5,'Jour 5'!$E$3,IF(O156=6,'Jour 6'!$E$3,IF(O156=7,'Jour 7'!$E$3,IF(O156=8,'Jour 8'!$E$3,IF(O156=9,'Jour 9'!$E$3,"")))))))))</f>
        <v>0</v>
      </c>
      <c r="N160" s="85">
        <f ca="1">IF(O156=1,'Jour 1'!$F$3,IF(O156=2,'Jour 2'!$F$3,IF(O156=3,'Jour 3'!$F$3,IF(O156=4,'Jour 4'!$F$3,IF(O156=5,'Jour 5'!$F$3,IF(O156=6,'Jour 6'!$F$3,IF(O156=7,'Jour 7'!$F$3,IF(O156=8,'Jour 8'!$F$3,IF(O156=9,'Jour 9'!$F$3,"")))))))))</f>
        <v>0</v>
      </c>
      <c r="O160" s="86">
        <f ca="1">IF(O156=1,'Jour 1'!$G$3,IF(O156=2,'Jour 2'!$G$3,IF(O156=3,'Jour 3'!$G$3,IF(O156=4,'Jour 4'!$G$3,IF(O156=5,'Jour 5'!$G$3,IF(O156=6,'Jour 6'!$G$3,IF(O156=7,'Jour 7'!$G$3,IF(O156=8,'Jour 8'!$G$3,IF(O156=9,'Jour 9'!$G$3,"")))))))))</f>
        <v>0</v>
      </c>
      <c r="Q160" s="110" t="s">
        <v>40</v>
      </c>
      <c r="R160" s="85" t="str">
        <f ca="1">IF(W156=1,'Jour 1'!$B$3,IF(W156=2,'Jour 2'!$B$3,IF(W156=3,'Jour 3'!$B$3,IF(W156=4,'Jour 4'!$B$3,IF(W156=5,'Jour 5'!$B$3,IF(W156=6,'Jour 6'!$B$3,IF(W156=7,'Jour 7'!$B$3,IF(W156=8,'Jour 8'!$B$3,IF(W156=9,'Jour 9'!$B$3,"")))))))))</f>
        <v>SC. Techno IV Gr: 11</v>
      </c>
      <c r="S160" s="85" t="str">
        <f ca="1">IF(W156=1,'Jour 1'!$C$3,IF(W156=2,'Jour 2'!$C$3,IF(W156=3,'Jour 3'!$C$3,IF(W156=4,'Jour 4'!$C$3,IF(W156=5,'Jour 5'!$C$3,IF(W156=6,'Jour 6'!$C$3,IF(W156=7,'Jour 7'!$C$3,IF(W156=8,'Jour 8'!$C$3,IF(W156=9,'Jour 9'!$C$3,"")))))))))</f>
        <v>Sc.Techno III Gr: 13</v>
      </c>
      <c r="T160" s="85" t="str">
        <f ca="1">IF(W156=1,'Jour 1'!$D$3,IF(W156=2,'Jour 2'!$D$3,IF(W156=3,'Jour 3'!$D$3,IF(W156=4,'Jour 4'!$D$3,IF(W156=5,'Jour 5'!$D$3,IF(W156=6,'Jour 6'!$D$3,IF(W156=7,'Jour 7'!$D$3,IF(W156=8,'Jour 8'!$D$3,IF(W156=9,'Jour 9'!$D$3,"")))))))))</f>
        <v>Sc. Techno II Gr:11</v>
      </c>
      <c r="U160" s="85">
        <f ca="1">IF(W156=1,'Jour 1'!$E$3,IF(W156=2,'Jour 2'!$E$3,IF(W156=3,'Jour 3'!$E$3,IF(W156=4,'Jour 4'!$E$3,IF(W156=5,'Jour 5'!$E$3,IF(W156=6,'Jour 6'!$E$3,IF(W156=7,'Jour 7'!$E$3,IF(W156=8,'Jour 8'!$E$3,IF(W156=9,'Jour 9'!$E$3,"")))))))))</f>
        <v>0</v>
      </c>
      <c r="V160" s="85" t="str">
        <f ca="1">IF(W156=1,'Jour 1'!$F$3,IF(W156=2,'Jour 2'!$F$3,IF(W156=3,'Jour 3'!$F$3,IF(W156=4,'Jour 4'!$F$3,IF(W156=5,'Jour 5'!$F$3,IF(W156=6,'Jour 6'!$F$3,IF(W156=7,'Jour 7'!$F$3,IF(W156=8,'Jour 8'!$F$3,IF(W156=9,'Jour 9'!$F$3,"")))))))))</f>
        <v>Sc. Techno I Gr:16   318</v>
      </c>
      <c r="W160" s="86">
        <f ca="1">IF(W156=1,'Jour 1'!$G$3,IF(W156=2,'Jour 2'!$G$3,IF(W156=3,'Jour 3'!$G$3,IF(W156=4,'Jour 4'!$G$3,IF(W156=5,'Jour 5'!$G$3,IF(W156=6,'Jour 6'!$G$3,IF(W156=7,'Jour 7'!$G$3,IF(W156=8,'Jour 8'!$G$3,IF(W156=9,'Jour 9'!$G$3,"")))))))))</f>
        <v>0</v>
      </c>
      <c r="Y160" s="110" t="s">
        <v>40</v>
      </c>
      <c r="Z160" s="85" t="str">
        <f ca="1">IF(AE156=1,'Jour 1'!$B$3,IF(AE156=2,'Jour 2'!$B$3,IF(AE156=3,'Jour 3'!$B$3,IF(AE156=4,'Jour 4'!$B$3,IF(AE156=5,'Jour 5'!$B$3,IF(AE156=6,'Jour 6'!$B$3,IF(AE156=7,'Jour 7'!$B$3,IF(AE156=8,'Jour 8'!$B$3,IF(AE156=9,'Jour 9'!$B$3,"")))))))))</f>
        <v>SC. Env IV Gr:01</v>
      </c>
      <c r="AA160" s="85" t="str">
        <f ca="1">IF(AE156=1,'Jour 1'!$C$3,IF(AE156=2,'Jour 2'!$C$3,IF(AE156=3,'Jour 3'!$C$3,IF(AE156=4,'Jour 4'!$C$3,IF(AE156=5,'Jour 5'!$C$3,IF(AE156=6,'Jour 6'!$C$3,IF(AE156=7,'Jour 7'!$C$3,IF(AE156=8,'Jour 8'!$C$3,IF(AE156=9,'Jour 9'!$C$3,"")))))))))</f>
        <v>Sc. Techno I Gr:17</v>
      </c>
      <c r="AB160" s="85" t="str">
        <f ca="1">IF(AE156=1,'Jour 1'!$D$3,IF(AE156=2,'Jour 2'!$D$3,IF(AE156=3,'Jour 3'!$D$3,IF(AE156=4,'Jour 4'!$D$3,IF(AE156=5,'Jour 5'!$D$3,IF(AE156=6,'Jour 6'!$D$3,IF(AE156=7,'Jour 7'!$D$3,IF(AE156=8,'Jour 8'!$D$3,IF(AE156=9,'Jour 9'!$D$3,"")))))))))</f>
        <v>Sc. Techno II Gr:14</v>
      </c>
      <c r="AC160" s="85">
        <f ca="1">IF(AE156=1,'Jour 1'!$E$3,IF(AE156=2,'Jour 2'!$E$3,IF(AE156=3,'Jour 3'!$E$3,IF(AE156=4,'Jour 4'!$E$3,IF(AE156=5,'Jour 5'!$E$3,IF(AE156=6,'Jour 6'!$E$3,IF(AE156=7,'Jour 7'!$E$3,IF(AE156=8,'Jour 8'!$E$3,IF(AE156=9,'Jour 9'!$E$3,"")))))))))</f>
        <v>0</v>
      </c>
      <c r="AD160" s="85">
        <f ca="1">IF(AE156=1,'Jour 1'!$F$3,IF(AE156=2,'Jour 2'!$F$3,IF(AE156=3,'Jour 3'!$F$3,IF(AE156=4,'Jour 4'!$F$3,IF(AE156=5,'Jour 5'!$F$3,IF(AE156=6,'Jour 6'!$F$3,IF(AE156=7,'Jour 7'!$F$3,IF(AE156=8,'Jour 8'!$F$3,IF(AE156=9,'Jour 9'!$F$3,"")))))))))</f>
        <v>0</v>
      </c>
      <c r="AE160" s="86">
        <f ca="1">IF(AE156=1,'Jour 1'!$G$3,IF(AE156=2,'Jour 2'!$G$3,IF(AE156=3,'Jour 3'!$G$3,IF(AE156=4,'Jour 4'!$G$3,IF(AE156=5,'Jour 5'!$G$3,IF(AE156=6,'Jour 6'!$G$3,IF(AE156=7,'Jour 7'!$G$3,IF(AE156=8,'Jour 8'!$G$3,IF(AE156=9,'Jour 9'!$G$3,"")))))))))</f>
        <v>0</v>
      </c>
      <c r="AG160" s="110" t="s">
        <v>40</v>
      </c>
      <c r="AH160" s="85" t="str">
        <f ca="1">IF(AM156=1,'Jour 1'!$B$3,IF(AM156=2,'Jour 2'!$B$3,IF(AM156=3,'Jour 3'!$B$3,IF(AM156=4,'Jour 4'!$B$3,IF(AM156=5,'Jour 5'!$B$3,IF(AM156=6,'Jour 6'!$B$3,IF(AM156=7,'Jour 7'!$B$3,IF(AM156=8,'Jour 8'!$B$3,IF(AM156=9,'Jour 9'!$B$3,"")))))))))</f>
        <v/>
      </c>
      <c r="AI160" s="85" t="str">
        <f ca="1">IF(AM156=1,'Jour 1'!$C$3,IF(AM156=2,'Jour 2'!$C$3,IF(AM156=3,'Jour 3'!$C$3,IF(AM156=4,'Jour 4'!$C$3,IF(AM156=5,'Jour 5'!$C$3,IF(AM156=6,'Jour 6'!$C$3,IF(AM156=7,'Jour 7'!$C$3,IF(AM156=8,'Jour 8'!$C$3,IF(AM156=9,'Jour 9'!$C$3,"")))))))))</f>
        <v/>
      </c>
      <c r="AJ160" s="85" t="str">
        <f ca="1">IF(AM156=1,'Jour 1'!$D$3,IF(AM156=2,'Jour 2'!$D$3,IF(AM156=3,'Jour 3'!$D$3,IF(AM156=4,'Jour 4'!$D$3,IF(AM156=5,'Jour 5'!$D$3,IF(AM156=6,'Jour 6'!$D$3,IF(AM156=7,'Jour 7'!$D$3,IF(AM156=8,'Jour 8'!$D$3,IF(AM156=9,'Jour 9'!$D$3,"")))))))))</f>
        <v/>
      </c>
      <c r="AK160" s="85" t="str">
        <f ca="1">IF(AM156=1,'Jour 1'!$E$3,IF(AM156=2,'Jour 2'!$E$3,IF(AM156=3,'Jour 3'!$E$3,IF(AM156=4,'Jour 4'!$E$3,IF(AM156=5,'Jour 5'!$E$3,IF(AM156=6,'Jour 6'!$E$3,IF(AM156=7,'Jour 7'!$E$3,IF(AM156=8,'Jour 8'!$E$3,IF(AM156=9,'Jour 9'!$E$3,"")))))))))</f>
        <v/>
      </c>
      <c r="AL160" s="85" t="str">
        <f ca="1">IF(AM156=1,'Jour 1'!$F$3,IF(AM156=2,'Jour 2'!$F$3,IF(AM156=3,'Jour 3'!$F$3,IF(AM156=4,'Jour 4'!$F$3,IF(AM156=5,'Jour 5'!$F$3,IF(AM156=6,'Jour 6'!$F$3,IF(AM156=7,'Jour 7'!$F$3,IF(AM156=8,'Jour 8'!$F$3,IF(AM156=9,'Jour 9'!$F$3,"")))))))))</f>
        <v/>
      </c>
      <c r="AM160" s="86" t="str">
        <f ca="1">IF(AM156=1,'Jour 1'!$G$3,IF(AM156=2,'Jour 2'!$G$3,IF(AM156=3,'Jour 3'!$G$3,IF(AM156=4,'Jour 4'!$G$3,IF(AM156=5,'Jour 5'!$G$3,IF(AM156=6,'Jour 6'!$G$3,IF(AM156=7,'Jour 7'!$G$3,IF(AM156=8,'Jour 8'!$G$3,IF(AM156=9,'Jour 9'!$G$3,"")))))))))</f>
        <v/>
      </c>
      <c r="AP160" s="113"/>
      <c r="AR160" s="17" t="b">
        <f ca="1">C157&gt;AR159</f>
        <v>0</v>
      </c>
      <c r="AS160" s="17" t="b">
        <f ca="1">K157&gt;AS159</f>
        <v>0</v>
      </c>
      <c r="AT160" s="17" t="b">
        <f ca="1">S157&gt;AT159</f>
        <v>0</v>
      </c>
      <c r="AU160" s="17" t="b">
        <f ca="1">AA157&gt;AU159</f>
        <v>0</v>
      </c>
      <c r="AV160" s="17" t="b">
        <f ca="1">AI157&gt;AV159</f>
        <v>0</v>
      </c>
    </row>
    <row r="161" spans="1:48" ht="107.85" customHeight="1" x14ac:dyDescent="0.25">
      <c r="A161" s="105"/>
      <c r="B161" s="39"/>
      <c r="C161" s="39"/>
      <c r="D161" s="39"/>
      <c r="E161" s="39"/>
      <c r="F161" s="39"/>
      <c r="G161" s="40"/>
      <c r="H161" s="84"/>
      <c r="I161" s="105"/>
      <c r="J161" s="39"/>
      <c r="K161" s="39"/>
      <c r="L161" s="39"/>
      <c r="M161" s="39"/>
      <c r="N161" s="39"/>
      <c r="O161" s="40"/>
      <c r="P161" s="84"/>
      <c r="Q161" s="105"/>
      <c r="R161" s="39"/>
      <c r="S161" s="39"/>
      <c r="T161" s="39"/>
      <c r="U161" s="39"/>
      <c r="V161" s="39"/>
      <c r="W161" s="40"/>
      <c r="X161" s="84"/>
      <c r="Y161" s="105"/>
      <c r="Z161" s="39"/>
      <c r="AA161" s="39"/>
      <c r="AB161" s="39"/>
      <c r="AC161" s="39"/>
      <c r="AD161" s="39"/>
      <c r="AE161" s="40"/>
      <c r="AF161" s="84"/>
      <c r="AG161" s="105"/>
      <c r="AH161" s="39"/>
      <c r="AI161" s="39"/>
      <c r="AJ161" s="39"/>
      <c r="AK161" s="39"/>
      <c r="AL161" s="39"/>
      <c r="AM161" s="40"/>
      <c r="AN161" s="84"/>
      <c r="AO161" s="84"/>
      <c r="AP161" s="113"/>
    </row>
    <row r="162" spans="1:48" ht="32.25" customHeight="1" x14ac:dyDescent="0.25">
      <c r="A162" s="104" t="s">
        <v>41</v>
      </c>
      <c r="B162" s="37" t="str">
        <f ca="1">IF(G156=1,'Jour 1'!$B$5,IF(G156=2,'Jour 2'!$B$5,IF(G156=3,'Jour 3'!$B$5,IF(G156=4,'Jour 4'!$B$5,IF(G156=5,'Jour 5'!$B$5,IF(G156=6,'Jour 6'!$B$5,IF(G156=7,'Jour 7'!$B$5,IF(G156=8,'Jour 8'!$B$5,IF(G156=9,'Jour 9'!$B$5,"")))))))))</f>
        <v>SC. Techno IV Gr: 13</v>
      </c>
      <c r="C162" s="37" t="str">
        <f ca="1">IF(G156=1,'Jour 1'!$C$5,IF(G156=2,'Jour 2'!$C$5,IF(G156=3,'Jour 3'!$C$5,IF(G156=4,'Jour 4'!$C$5,IF(G156=5,'Jour 5'!$C$5,IF(G156=6,'Jour 6'!$C$5,IF(G156=7,'Jour 7'!$C$5,IF(G156=8,'Jour 8'!$C$5,IF(G156=9,'Jour 9'!$C$5,"")))))))))</f>
        <v>Sc.Techno III Gr: 11</v>
      </c>
      <c r="D162" s="37" t="str">
        <f ca="1">IF(G156=1,'Jour 1'!$D$5,IF(G156=2,'Jour 2'!$D$5,IF(G156=3,'Jour 3'!$D$5,IF(G156=4,'Jour 4'!$D$5,IF(G156=5,'Jour 5'!$D$5,IF(G156=6,'Jour 6'!$D$5,IF(G156=7,'Jour 7'!$D$5,IF(G156=8,'Jour 8'!$D$5,IF(G156=9,'Jour 9'!$D$5,"")))))))))</f>
        <v>Sc. Techno I Gr:18</v>
      </c>
      <c r="E162" s="37">
        <f ca="1">IF(G156=1,'Jour 1'!$E$5,IF(G156=2,'Jour 2'!$E$5,IF(G156=3,'Jour 3'!$E$5,IF(G156=4,'Jour 4'!$E$5,IF(G156=5,'Jour 5'!$E$5,IF(G156=6,'Jour 6'!$E$5,IF(G156=7,'Jour 7'!$E$5,IF(G156=8,'Jour 8'!$E$5,IF(G156=9,'Jour 9'!$E$5,"")))))))))</f>
        <v>0</v>
      </c>
      <c r="F162" s="37">
        <f ca="1">IF(G156=1,'Jour 1'!$F$5,IF(G156=2,'Jour 2'!$F$5,IF(G156=3,'Jour 3'!$F$5,IF(G156=4,'Jour 4'!$F$5,IF(G156=5,'Jour 5'!$F$5,IF(G156=6,'Jour 6'!$F$5,IF(G156=7,'Jour 7'!$F$5,IF(G156=8,'Jour 8'!$F$5,IF(G156=9,'Jour 9'!$F$5,"")))))))))</f>
        <v>0</v>
      </c>
      <c r="G162" s="38">
        <f ca="1">IF(G156=1,'Jour 1'!$G$5,IF(G156=2,'Jour 2'!$G$5,IF(G156=3,'Jour 3'!$G$5,IF(G156=4,'Jour 4'!$G$5,IF(G156=5,'Jour 5'!$G$5,IF(G156=6,'Jour 6'!$G$5,IF(G156=7,'Jour 7'!$G$5,IF(G156=8,'Jour 8'!$G$5,IF(G156=9,'Jour 9'!$G$5,"")))))))))</f>
        <v>0</v>
      </c>
      <c r="I162" s="104" t="s">
        <v>41</v>
      </c>
      <c r="J162" s="37" t="str">
        <f ca="1">IF(O156=1,'Jour 1'!$B$5,IF(O156=2,'Jour 2'!$B$5,IF(O156=3,'Jour 3'!$B$5,IF(O156=4,'Jour 4'!$B$5,IF(O156=5,'Jour 5'!$B$5,IF(O156=6,'Jour 6'!$B$5,IF(O156=7,'Jour 7'!$B$5,IF(O156=8,'Jour 8'!$B$5,IF(O156=9,'Jour 9'!$B$5,"")))))))))</f>
        <v>SC. Techno IV Gr: 14</v>
      </c>
      <c r="K162" s="37" t="str">
        <f ca="1">IF(O156=1,'Jour 1'!$C$5,IF(O156=2,'Jour 2'!$C$5,IF(O156=3,'Jour 3'!$C$5,IF(O156=4,'Jour 4'!$C$5,IF(O156=5,'Jour 5'!$C$5,IF(O156=6,'Jour 6'!$C$5,IF(O156=7,'Jour 7'!$C$5,IF(O156=8,'Jour 8'!$C$5,IF(O156=9,'Jour 9'!$C$5,"")))))))))</f>
        <v>Chimie   gr: 01</v>
      </c>
      <c r="L162" s="37" t="str">
        <f ca="1">IF(O156=1,'Jour 1'!$D$5,IF(O156=2,'Jour 2'!$D$5,IF(O156=3,'Jour 3'!$D$5,IF(O156=4,'Jour 4'!$D$5,IF(O156=5,'Jour 5'!$D$5,IF(O156=6,'Jour 6'!$D$5,IF(O156=7,'Jour 7'!$D$5,IF(O156=8,'Jour 8'!$D$5,IF(O156=9,'Jour 9'!$D$5,"")))))))))</f>
        <v>Sc. Techno I Gr:15</v>
      </c>
      <c r="M162" s="37">
        <f ca="1">IF(O156=1,'Jour 1'!$E$5,IF(O156=2,'Jour 2'!$E$5,IF(O156=3,'Jour 3'!$E$5,IF(O156=4,'Jour 4'!$E$5,IF(O156=5,'Jour 5'!$E$5,IF(O156=6,'Jour 6'!$E$5,IF(O156=7,'Jour 7'!$E$5,IF(O156=8,'Jour 8'!$E$5,IF(O156=9,'Jour 9'!$E$5,"")))))))))</f>
        <v>0</v>
      </c>
      <c r="N162" s="37">
        <f ca="1">IF(O156=1,'Jour 1'!$F$5,IF(O156=2,'Jour 2'!$F$5,IF(O156=3,'Jour 3'!$F$5,IF(O156=4,'Jour 4'!$F$5,IF(O156=5,'Jour 5'!$F$5,IF(O156=6,'Jour 6'!$F$5,IF(O156=7,'Jour 7'!$F$5,IF(O156=8,'Jour 8'!$F$5,IF(O156=9,'Jour 9'!$F$5,"")))))))))</f>
        <v>0</v>
      </c>
      <c r="O162" s="38">
        <f ca="1">IF(O156=1,'Jour 1'!$G$5,IF(O156=2,'Jour 2'!$G$5,IF(O156=3,'Jour 3'!$G$5,IF(O156=4,'Jour 4'!$G$5,IF(O156=5,'Jour 5'!$G$5,IF(O156=6,'Jour 6'!$G$5,IF(O156=7,'Jour 7'!$G$5,IF(O156=8,'Jour 8'!$G$5,IF(O156=9,'Jour 9'!$G$5,"")))))))))</f>
        <v>0</v>
      </c>
      <c r="Q162" s="104" t="s">
        <v>41</v>
      </c>
      <c r="R162" s="37">
        <f ca="1">IF(W156=1,'Jour 1'!$B$5,IF(W156=2,'Jour 2'!$B$5,IF(W156=3,'Jour 3'!$B$5,IF(W156=4,'Jour 4'!$B$5,IF(W156=5,'Jour 5'!$B$5,IF(W156=6,'Jour 6'!$B$5,IF(W156=7,'Jour 7'!$B$5,IF(W156=8,'Jour 8'!$B$5,IF(W156=9,'Jour 9'!$B$5,"")))))))))</f>
        <v>0</v>
      </c>
      <c r="S162" s="37">
        <f ca="1">IF(W156=1,'Jour 1'!$C$5,IF(W156=2,'Jour 2'!$C$5,IF(W156=3,'Jour 3'!$C$5,IF(W156=4,'Jour 4'!$C$5,IF(W156=5,'Jour 5'!$C$5,IF(W156=6,'Jour 6'!$C$5,IF(W156=7,'Jour 7'!$C$5,IF(W156=8,'Jour 8'!$C$5,IF(W156=9,'Jour 9'!$C$5,"")))))))))</f>
        <v>0</v>
      </c>
      <c r="T162" s="37" t="str">
        <f ca="1">IF(W156=1,'Jour 1'!$D$5,IF(W156=2,'Jour 2'!$D$5,IF(W156=3,'Jour 3'!$D$5,IF(W156=4,'Jour 4'!$D$5,IF(W156=5,'Jour 5'!$D$5,IF(W156=6,'Jour 6'!$D$5,IF(W156=7,'Jour 7'!$D$5,IF(W156=8,'Jour 8'!$D$5,IF(W156=9,'Jour 9'!$D$5,"")))))))))</f>
        <v>Sc. Techno II Gr:14</v>
      </c>
      <c r="U162" s="37">
        <f ca="1">IF(W156=1,'Jour 1'!$E$5,IF(W156=2,'Jour 2'!$E$5,IF(W156=3,'Jour 3'!$E$5,IF(W156=4,'Jour 4'!$E$5,IF(W156=5,'Jour 5'!$E$5,IF(W156=6,'Jour 6'!$E$5,IF(W156=7,'Jour 7'!$E$5,IF(W156=8,'Jour 8'!$E$5,IF(W156=9,'Jour 9'!$E$5,"")))))))))</f>
        <v>0</v>
      </c>
      <c r="V162" s="37">
        <f ca="1">IF(W156=1,'Jour 1'!$F$5,IF(W156=2,'Jour 2'!$F$5,IF(W156=3,'Jour 3'!$F$5,IF(W156=4,'Jour 4'!$F$5,IF(W156=5,'Jour 5'!$F$5,IF(W156=6,'Jour 6'!$F$5,IF(W156=7,'Jour 7'!$F$5,IF(W156=8,'Jour 8'!$F$5,IF(W156=9,'Jour 9'!$F$5,"")))))))))</f>
        <v>0</v>
      </c>
      <c r="W162" s="38">
        <f ca="1">IF(W156=1,'Jour 1'!$G$5,IF(W156=2,'Jour 2'!$G$5,IF(W156=3,'Jour 3'!$G$5,IF(W156=4,'Jour 4'!$G$5,IF(W156=5,'Jour 5'!$G$5,IF(W156=6,'Jour 6'!$G$5,IF(W156=7,'Jour 7'!$G$5,IF(W156=8,'Jour 8'!$G$5,IF(W156=9,'Jour 9'!$G$5,"")))))))))</f>
        <v>0</v>
      </c>
      <c r="Y162" s="104" t="s">
        <v>41</v>
      </c>
      <c r="Z162" s="37">
        <f ca="1">IF(AE156=1,'Jour 1'!$B$5,IF(AE156=2,'Jour 2'!$B$5,IF(AE156=3,'Jour 3'!$B$5,IF(AE156=4,'Jour 4'!$B$5,IF(AE156=5,'Jour 5'!$B$5,IF(AE156=6,'Jour 6'!$B$5,IF(AE156=7,'Jour 7'!$B$5,IF(AE156=8,'Jour 8'!$B$5,IF(AE156=9,'Jour 9'!$B$5,"")))))))))</f>
        <v>0</v>
      </c>
      <c r="AA162" s="37" t="str">
        <f ca="1">IF(AE156=1,'Jour 1'!$C$5,IF(AE156=2,'Jour 2'!$C$5,IF(AE156=3,'Jour 3'!$C$5,IF(AE156=4,'Jour 4'!$C$5,IF(AE156=5,'Jour 5'!$C$5,IF(AE156=6,'Jour 6'!$C$5,IF(AE156=7,'Jour 7'!$C$5,IF(AE156=8,'Jour 8'!$C$5,IF(AE156=9,'Jour 9'!$C$5,"")))))))))</f>
        <v>Sc.Techno III Gr: 12</v>
      </c>
      <c r="AB162" s="37" t="str">
        <f ca="1">IF(AE156=1,'Jour 1'!$D$5,IF(AE156=2,'Jour 2'!$D$5,IF(AE156=3,'Jour 3'!$D$5,IF(AE156=4,'Jour 4'!$D$5,IF(AE156=5,'Jour 5'!$D$5,IF(AE156=6,'Jour 6'!$D$5,IF(AE156=7,'Jour 7'!$D$5,IF(AE156=8,'Jour 8'!$D$5,IF(AE156=9,'Jour 9'!$D$5,"")))))))))</f>
        <v>Sc. Techno I Gr:12</v>
      </c>
      <c r="AC162" s="37">
        <f ca="1">IF(AE156=1,'Jour 1'!$E$5,IF(AE156=2,'Jour 2'!$E$5,IF(AE156=3,'Jour 3'!$E$5,IF(AE156=4,'Jour 4'!$E$5,IF(AE156=5,'Jour 5'!$E$5,IF(AE156=6,'Jour 6'!$E$5,IF(AE156=7,'Jour 7'!$E$5,IF(AE156=8,'Jour 8'!$E$5,IF(AE156=9,'Jour 9'!$E$5,"")))))))))</f>
        <v>0</v>
      </c>
      <c r="AD162" s="37">
        <f ca="1">IF(AE156=1,'Jour 1'!$F$5,IF(AE156=2,'Jour 2'!$F$5,IF(AE156=3,'Jour 3'!$F$5,IF(AE156=4,'Jour 4'!$F$5,IF(AE156=5,'Jour 5'!$F$5,IF(AE156=6,'Jour 6'!$F$5,IF(AE156=7,'Jour 7'!$F$5,IF(AE156=8,'Jour 8'!$F$5,IF(AE156=9,'Jour 9'!$F$5,"")))))))))</f>
        <v>0</v>
      </c>
      <c r="AE162" s="38">
        <f ca="1">IF(AE156=1,'Jour 1'!$G$5,IF(AE156=2,'Jour 2'!$G$5,IF(AE156=3,'Jour 3'!$G$5,IF(AE156=4,'Jour 4'!$G$5,IF(AE156=5,'Jour 5'!$G$5,IF(AE156=6,'Jour 6'!$G$5,IF(AE156=7,'Jour 7'!$G$5,IF(AE156=8,'Jour 8'!$G$5,IF(AE156=9,'Jour 9'!$G$5,"")))))))))</f>
        <v>0</v>
      </c>
      <c r="AG162" s="104" t="s">
        <v>41</v>
      </c>
      <c r="AH162" s="37" t="str">
        <f ca="1">IF(AM156=1,'Jour 1'!$B$5,IF(AM156=2,'Jour 2'!$B$5,IF(AM156=3,'Jour 3'!$B$5,IF(AM156=4,'Jour 4'!$B$5,IF(AM156=5,'Jour 5'!$B$5,IF(AM156=6,'Jour 6'!$B$5,IF(AM156=7,'Jour 7'!$B$5,IF(AM156=8,'Jour 8'!$B$5,IF(AM156=9,'Jour 9'!$B$5,"")))))))))</f>
        <v/>
      </c>
      <c r="AI162" s="37" t="str">
        <f ca="1">IF(AM156=1,'Jour 1'!$C$5,IF(AM156=2,'Jour 2'!$C$5,IF(AM156=3,'Jour 3'!$C$5,IF(AM156=4,'Jour 4'!$C$5,IF(AM156=5,'Jour 5'!$C$5,IF(AM156=6,'Jour 6'!$C$5,IF(AM156=7,'Jour 7'!$C$5,IF(AM156=8,'Jour 8'!$C$5,IF(AM156=9,'Jour 9'!$C$5,"")))))))))</f>
        <v/>
      </c>
      <c r="AJ162" s="37" t="str">
        <f ca="1">IF(AM156=1,'Jour 1'!$D$5,IF(AM156=2,'Jour 2'!$D$5,IF(AM156=3,'Jour 3'!$D$5,IF(AM156=4,'Jour 4'!$D$5,IF(AM156=5,'Jour 5'!$D$5,IF(AM156=6,'Jour 6'!$D$5,IF(AM156=7,'Jour 7'!$D$5,IF(AM156=8,'Jour 8'!$D$5,IF(AM156=9,'Jour 9'!$D$5,"")))))))))</f>
        <v/>
      </c>
      <c r="AK162" s="37" t="str">
        <f ca="1">IF(AM156=1,'Jour 1'!$E$5,IF(AM156=2,'Jour 2'!$E$5,IF(AM156=3,'Jour 3'!$E$5,IF(AM156=4,'Jour 4'!$E$5,IF(AM156=5,'Jour 5'!$E$5,IF(AM156=6,'Jour 6'!$E$5,IF(AM156=7,'Jour 7'!$E$5,IF(AM156=8,'Jour 8'!$E$5,IF(AM156=9,'Jour 9'!$E$5,"")))))))))</f>
        <v/>
      </c>
      <c r="AL162" s="37" t="str">
        <f ca="1">IF(AM156=1,'Jour 1'!$F$5,IF(AM156=2,'Jour 2'!$F$5,IF(AM156=3,'Jour 3'!$F$5,IF(AM156=4,'Jour 4'!$F$5,IF(AM156=5,'Jour 5'!$F$5,IF(AM156=6,'Jour 6'!$F$5,IF(AM156=7,'Jour 7'!$F$5,IF(AM156=8,'Jour 8'!$F$5,IF(AM156=9,'Jour 9'!$F$5,"")))))))))</f>
        <v/>
      </c>
      <c r="AM162" s="38" t="str">
        <f ca="1">IF(AM156=1,'Jour 1'!$G$5,IF(AM156=2,'Jour 2'!$G$5,IF(AM156=3,'Jour 3'!$G$5,IF(AM156=4,'Jour 4'!$G$5,IF(AM156=5,'Jour 5'!$G$5,IF(AM156=6,'Jour 6'!$G$5,IF(AM156=7,'Jour 7'!$G$5,IF(AM156=8,'Jour 8'!$G$5,IF(AM156=9,'Jour 9'!$G$5,"")))))))))</f>
        <v/>
      </c>
      <c r="AP162" s="113"/>
    </row>
    <row r="163" spans="1:48" ht="107.85" customHeight="1" x14ac:dyDescent="0.25">
      <c r="A163" s="105"/>
      <c r="B163" s="39"/>
      <c r="C163" s="39"/>
      <c r="D163" s="39"/>
      <c r="E163" s="39"/>
      <c r="F163" s="39"/>
      <c r="G163" s="40"/>
      <c r="H163" s="84"/>
      <c r="I163" s="105"/>
      <c r="J163" s="39"/>
      <c r="K163" s="39"/>
      <c r="L163" s="39"/>
      <c r="M163" s="39"/>
      <c r="N163" s="39"/>
      <c r="O163" s="40"/>
      <c r="P163" s="84"/>
      <c r="Q163" s="105"/>
      <c r="R163" s="39"/>
      <c r="S163" s="39"/>
      <c r="T163" s="39"/>
      <c r="U163" s="39"/>
      <c r="V163" s="39"/>
      <c r="W163" s="40"/>
      <c r="X163" s="84"/>
      <c r="Y163" s="105"/>
      <c r="Z163" s="39"/>
      <c r="AA163" s="39"/>
      <c r="AB163" s="39"/>
      <c r="AC163" s="39"/>
      <c r="AD163" s="39"/>
      <c r="AE163" s="40"/>
      <c r="AF163" s="84"/>
      <c r="AG163" s="105"/>
      <c r="AH163" s="39"/>
      <c r="AI163" s="39"/>
      <c r="AJ163" s="39"/>
      <c r="AK163" s="39"/>
      <c r="AL163" s="39"/>
      <c r="AM163" s="40"/>
      <c r="AN163" s="84"/>
      <c r="AO163" s="84"/>
      <c r="AP163" s="113"/>
    </row>
    <row r="164" spans="1:48" ht="32.25" customHeight="1" x14ac:dyDescent="0.25">
      <c r="A164" s="87" t="s">
        <v>42</v>
      </c>
      <c r="B164" s="39"/>
      <c r="C164" s="39"/>
      <c r="D164" s="39"/>
      <c r="E164" s="39"/>
      <c r="F164" s="39"/>
      <c r="G164" s="40"/>
      <c r="H164" s="84"/>
      <c r="I164" s="87" t="s">
        <v>42</v>
      </c>
      <c r="J164" s="39"/>
      <c r="K164" s="39"/>
      <c r="L164" s="39"/>
      <c r="M164" s="39"/>
      <c r="N164" s="39"/>
      <c r="O164" s="40"/>
      <c r="P164" s="84"/>
      <c r="Q164" s="87" t="s">
        <v>42</v>
      </c>
      <c r="R164" s="39"/>
      <c r="S164" s="39"/>
      <c r="T164" s="39"/>
      <c r="U164" s="39"/>
      <c r="V164" s="39"/>
      <c r="W164" s="40"/>
      <c r="X164" s="84"/>
      <c r="Y164" s="87" t="s">
        <v>42</v>
      </c>
      <c r="Z164" s="39"/>
      <c r="AA164" s="39"/>
      <c r="AB164" s="39"/>
      <c r="AC164" s="39"/>
      <c r="AD164" s="39"/>
      <c r="AE164" s="40"/>
      <c r="AF164" s="84"/>
      <c r="AG164" s="87" t="s">
        <v>42</v>
      </c>
      <c r="AH164" s="39"/>
      <c r="AI164" s="39"/>
      <c r="AJ164" s="39"/>
      <c r="AK164" s="39"/>
      <c r="AL164" s="39"/>
      <c r="AM164" s="40"/>
      <c r="AN164" s="84"/>
      <c r="AO164" s="84"/>
      <c r="AP164" s="113"/>
    </row>
    <row r="165" spans="1:48" ht="32.25" customHeight="1" x14ac:dyDescent="0.25">
      <c r="A165" s="104" t="s">
        <v>43</v>
      </c>
      <c r="B165" s="37" t="str">
        <f ca="1">IF(G156=1,'Jour 1'!$B$8,IF(G156=2,'Jour 2'!$B$8,IF(G156=3,'Jour 3'!$B$8,IF(G156=4,'Jour 4'!$B$8,IF(G156=5,'Jour 5'!$B$8,IF(G156=6,'Jour 6'!$B$8,IF(G156=7,'Jour 7'!$B$8,IF(G156=8,'Jour 8'!$B$8,IF(G156=9,'Jour 9'!$B$8,"")))))))))</f>
        <v>SC. Techno IV Gr: 15</v>
      </c>
      <c r="C165" s="37" t="str">
        <f ca="1">IF(G156=1,'Jour 1'!$C$8,IF(G156=2,'Jour 2'!$C$8,IF(G156=3,'Jour 3'!$C$8,IF(G156=4,'Jour 4'!$C$8,IF(G156=5,'Jour 5'!$C$8,IF(G156=6,'Jour 6'!$C$8,IF(G156=7,'Jour 7'!$C$8,IF(G156=8,'Jour 8'!$C$8,IF(G156=9,'Jour 9'!$C$8,"")))))))))</f>
        <v>Sc.Techno III Gr: 14</v>
      </c>
      <c r="D165" s="37" t="str">
        <f ca="1">IF(G156=1,'Jour 1'!$D$8,IF(G156=2,'Jour 2'!$D$8,IF(G156=3,'Jour 3'!$D$8,IF(G156=4,'Jour 4'!$D$8,IF(G156=5,'Jour 5'!$D$8,IF(G156=6,'Jour 6'!$D$8,IF(G156=7,'Jour 7'!$D$8,IF(G156=8,'Jour 8'!$D$8,IF(G156=9,'Jour 9'!$D$8,"")))))))))</f>
        <v>Sc. Techno II Gr:14</v>
      </c>
      <c r="E165" s="37">
        <f ca="1">IF(G156=1,'Jour 1'!$E$8,IF(G156=2,'Jour 2'!$E$8,IF(G156=3,'Jour 3'!$E$8,IF(G156=4,'Jour 4'!$E$8,IF(G156=5,'Jour 5'!$E$8,IF(G156=6,'Jour 6'!$E$8,IF(G156=7,'Jour 7'!$E$8,IF(G156=8,'Jour 8'!$E$8,IF(G156=9,'Jour 9'!$E$8,"")))))))))</f>
        <v>0</v>
      </c>
      <c r="F165" s="37">
        <f ca="1">IF(G156=1,'Jour 1'!$F$8,IF(G156=2,'Jour 2'!$F$8,IF(G156=3,'Jour 3'!$F$8,IF(G156=4,'Jour 4'!$F$8,IF(G156=5,'Jour 5'!$F$8,IF(G156=6,'Jour 6'!$F$8,IF(G156=7,'Jour 7'!$F$8,IF(G156=8,'Jour 8'!$F$8,IF(G156=9,'Jour 9'!$F$8,"")))))))))</f>
        <v>0</v>
      </c>
      <c r="G165" s="38">
        <f ca="1">IF(G156=1,'Jour 1'!$G$8,IF(G156=2,'Jour 2'!$G$8,IF(G156=3,'Jour 3'!$G$8,IF(G156=4,'Jour 4'!$G$8,IF(G156=5,'Jour 5'!$G$8,IF(G156=6,'Jour 6'!$G$8,IF(G156=7,'Jour 7'!$G$8,IF(G156=8,'Jour 8'!$G$8,IF(G156=9,'Jour 9'!$G$8,"")))))))))</f>
        <v>0</v>
      </c>
      <c r="I165" s="104" t="s">
        <v>43</v>
      </c>
      <c r="J165" s="37" t="str">
        <f ca="1">IF(O156=1,'Jour 1'!$B$8,IF(O156=2,'Jour 2'!$B$8,IF(O156=3,'Jour 3'!$B$8,IF(O156=4,'Jour 4'!$B$8,IF(O156=5,'Jour 5'!$B$8,IF(O156=6,'Jour 6'!$B$8,IF(O156=7,'Jour 7'!$B$8,IF(O156=8,'Jour 8'!$B$8,IF(O156=9,'Jour 9'!$B$8,"")))))))))</f>
        <v>SC. Techno IV Gr: 12</v>
      </c>
      <c r="K165" s="37" t="str">
        <f ca="1">IF(O156=1,'Jour 1'!$C$8,IF(O156=2,'Jour 2'!$C$8,IF(O156=3,'Jour 3'!$C$8,IF(O156=4,'Jour 4'!$C$8,IF(O156=5,'Jour 5'!$C$8,IF(O156=6,'Jour 6'!$C$8,IF(O156=7,'Jour 7'!$C$8,IF(O156=8,'Jour 8'!$C$8,IF(O156=9,'Jour 9'!$C$8,"")))))))))</f>
        <v>Sc.Techno III Gr: 11</v>
      </c>
      <c r="L165" s="37" t="str">
        <f ca="1">IF(O156=1,'Jour 1'!$D$8,IF(O156=2,'Jour 2'!$D$8,IF(O156=3,'Jour 3'!$D$8,IF(O156=4,'Jour 4'!$D$8,IF(O156=5,'Jour 5'!$D$8,IF(O156=6,'Jour 6'!$D$8,IF(O156=7,'Jour 7'!$D$8,IF(O156=8,'Jour 8'!$D$8,IF(O156=9,'Jour 9'!$D$8,"")))))))))</f>
        <v>Sc. Techno II Gr:13</v>
      </c>
      <c r="M165" s="37">
        <f ca="1">IF(O156=1,'Jour 1'!$E$8,IF(O156=2,'Jour 2'!$E$8,IF(O156=3,'Jour 3'!$E$8,IF(O156=4,'Jour 4'!$E$8,IF(O156=5,'Jour 5'!$E$8,IF(O156=6,'Jour 6'!$E$8,IF(O156=7,'Jour 7'!$E$8,IF(O156=8,'Jour 8'!$E$8,IF(O156=9,'Jour 9'!$E$8,"")))))))))</f>
        <v>0</v>
      </c>
      <c r="N165" s="37">
        <f ca="1">IF(O156=1,'Jour 1'!$F$8,IF(O156=2,'Jour 2'!$F$8,IF(O156=3,'Jour 3'!$F$8,IF(O156=4,'Jour 4'!$F$8,IF(O156=5,'Jour 5'!$F$8,IF(O156=6,'Jour 6'!$F$8,IF(O156=7,'Jour 7'!$F$8,IF(O156=8,'Jour 8'!$F$8,IF(O156=9,'Jour 9'!$F$8,"")))))))))</f>
        <v>0</v>
      </c>
      <c r="O165" s="38">
        <f ca="1">IF(O156=1,'Jour 1'!$G$8,IF(O156=2,'Jour 2'!$G$8,IF(O156=3,'Jour 3'!$G$8,IF(O156=4,'Jour 4'!$G$8,IF(O156=5,'Jour 5'!$G$8,IF(O156=6,'Jour 6'!$G$8,IF(O156=7,'Jour 7'!$G$8,IF(O156=8,'Jour 8'!$G$8,IF(O156=9,'Jour 9'!$G$8,"")))))))))</f>
        <v>0</v>
      </c>
      <c r="Q165" s="104" t="s">
        <v>43</v>
      </c>
      <c r="R165" s="37" t="str">
        <f ca="1">IF(W156=1,'Jour 1'!$B$8,IF(W156=2,'Jour 2'!$B$8,IF(W156=3,'Jour 3'!$B$8,IF(W156=4,'Jour 4'!$B$8,IF(W156=5,'Jour 5'!$B$8,IF(W156=6,'Jour 6'!$B$8,IF(W156=7,'Jour 7'!$B$8,IF(W156=8,'Jour 8'!$B$8,IF(W156=9,'Jour 9'!$B$8,"")))))))))</f>
        <v>SC. Techno IV Gr: 13</v>
      </c>
      <c r="S165" s="37" t="str">
        <f ca="1">IF(W156=1,'Jour 1'!$C$8,IF(W156=2,'Jour 2'!$C$8,IF(W156=3,'Jour 3'!$C$8,IF(W156=4,'Jour 4'!$C$8,IF(W156=5,'Jour 5'!$C$8,IF(W156=6,'Jour 6'!$C$8,IF(W156=7,'Jour 7'!$C$8,IF(W156=8,'Jour 8'!$C$8,IF(W156=9,'Jour 9'!$C$8,"")))))))))</f>
        <v>Sc.Techno III Gr: 11</v>
      </c>
      <c r="T165" s="37" t="str">
        <f ca="1">IF(W156=1,'Jour 1'!$D$8,IF(W156=2,'Jour 2'!$D$8,IF(W156=3,'Jour 3'!$D$8,IF(W156=4,'Jour 4'!$D$8,IF(W156=5,'Jour 5'!$D$8,IF(W156=6,'Jour 6'!$D$8,IF(W156=7,'Jour 7'!$D$8,IF(W156=8,'Jour 8'!$D$8,IF(W156=9,'Jour 9'!$D$8,"")))))))))</f>
        <v>Sc. Techno I Gr:11</v>
      </c>
      <c r="U165" s="37">
        <f ca="1">IF(W156=1,'Jour 1'!$E$8,IF(W156=2,'Jour 2'!$E$8,IF(W156=3,'Jour 3'!$E$8,IF(W156=4,'Jour 4'!$E$8,IF(W156=5,'Jour 5'!$E$8,IF(W156=6,'Jour 6'!$E$8,IF(W156=7,'Jour 7'!$E$8,IF(W156=8,'Jour 8'!$E$8,IF(W156=9,'Jour 9'!$E$8,"")))))))))</f>
        <v>0</v>
      </c>
      <c r="V165" s="37">
        <f ca="1">IF(W156=1,'Jour 1'!$F$8,IF(W156=2,'Jour 2'!$F$8,IF(W156=3,'Jour 3'!$F$8,IF(W156=4,'Jour 4'!$F$8,IF(W156=5,'Jour 5'!$F$8,IF(W156=6,'Jour 6'!$F$8,IF(W156=7,'Jour 7'!$F$8,IF(W156=8,'Jour 8'!$F$8,IF(W156=9,'Jour 9'!$F$8,"")))))))))</f>
        <v>0</v>
      </c>
      <c r="W165" s="38">
        <f ca="1">IF(W156=1,'Jour 1'!$G$8,IF(W156=2,'Jour 2'!$G$8,IF(W156=3,'Jour 3'!$G$8,IF(W156=4,'Jour 4'!$G$8,IF(W156=5,'Jour 5'!$G$8,IF(W156=6,'Jour 6'!$G$8,IF(W156=7,'Jour 7'!$G$8,IF(W156=8,'Jour 8'!$G$8,IF(W156=9,'Jour 9'!$G$8,"")))))))))</f>
        <v>0</v>
      </c>
      <c r="Y165" s="104" t="s">
        <v>43</v>
      </c>
      <c r="Z165" s="37" t="str">
        <f ca="1">IF(AE156=1,'Jour 1'!$B$8,IF(AE156=2,'Jour 2'!$B$8,IF(AE156=3,'Jour 3'!$B$8,IF(AE156=4,'Jour 4'!$B$8,IF(AE156=5,'Jour 5'!$B$8,IF(AE156=6,'Jour 6'!$B$8,IF(AE156=7,'Jour 7'!$B$8,IF(AE156=8,'Jour 8'!$B$8,IF(AE156=9,'Jour 9'!$B$8,"")))))))))</f>
        <v>SC. Techno IV Gr: 14</v>
      </c>
      <c r="AA165" s="37" t="str">
        <f ca="1">IF(AE156=1,'Jour 1'!$C$8,IF(AE156=2,'Jour 2'!$C$8,IF(AE156=3,'Jour 3'!$C$8,IF(AE156=4,'Jour 4'!$C$8,IF(AE156=5,'Jour 5'!$C$8,IF(AE156=6,'Jour 6'!$C$8,IF(AE156=7,'Jour 7'!$C$8,IF(AE156=8,'Jour 8'!$C$8,IF(AE156=9,'Jour 9'!$C$8,"")))))))))</f>
        <v>Chimie   gr: 01</v>
      </c>
      <c r="AB165" s="37" t="str">
        <f ca="1">IF(AE156=1,'Jour 1'!$D$8,IF(AE156=2,'Jour 2'!$D$8,IF(AE156=3,'Jour 3'!$D$8,IF(AE156=4,'Jour 4'!$D$8,IF(AE156=5,'Jour 5'!$D$8,IF(AE156=6,'Jour 6'!$D$8,IF(AE156=7,'Jour 7'!$D$8,IF(AE156=8,'Jour 8'!$D$8,IF(AE156=9,'Jour 9'!$D$8,"")))))))))</f>
        <v>Sc. Techno I Gr:15</v>
      </c>
      <c r="AC165" s="37">
        <f ca="1">IF(AE156=1,'Jour 1'!$E$8,IF(AE156=2,'Jour 2'!$E$8,IF(AE156=3,'Jour 3'!$E$8,IF(AE156=4,'Jour 4'!$E$8,IF(AE156=5,'Jour 5'!$E$8,IF(AE156=6,'Jour 6'!$E$8,IF(AE156=7,'Jour 7'!$E$8,IF(AE156=8,'Jour 8'!$E$8,IF(AE156=9,'Jour 9'!$E$8,"")))))))))</f>
        <v>0</v>
      </c>
      <c r="AD165" s="37">
        <f ca="1">IF(AE156=1,'Jour 1'!$F$8,IF(AE156=2,'Jour 2'!$F$8,IF(AE156=3,'Jour 3'!$F$8,IF(AE156=4,'Jour 4'!$F$8,IF(AE156=5,'Jour 5'!$F$8,IF(AE156=6,'Jour 6'!$F$8,IF(AE156=7,'Jour 7'!$F$8,IF(AE156=8,'Jour 8'!$F$8,IF(AE156=9,'Jour 9'!$F$8,"")))))))))</f>
        <v>0</v>
      </c>
      <c r="AE165" s="38">
        <f ca="1">IF(AE156=1,'Jour 1'!$G$8,IF(AE156=2,'Jour 2'!$G$8,IF(AE156=3,'Jour 3'!$G$8,IF(AE156=4,'Jour 4'!$G$8,IF(AE156=5,'Jour 5'!$G$8,IF(AE156=6,'Jour 6'!$G$8,IF(AE156=7,'Jour 7'!$G$8,IF(AE156=8,'Jour 8'!$G$8,IF(AE156=9,'Jour 9'!$G$8,"")))))))))</f>
        <v>0</v>
      </c>
      <c r="AG165" s="104" t="s">
        <v>43</v>
      </c>
      <c r="AH165" s="37" t="str">
        <f ca="1">IF(AM156=1,'Jour 1'!$B$8,IF(AM156=2,'Jour 2'!$B$8,IF(AM156=3,'Jour 3'!$B$8,IF(AM156=4,'Jour 4'!$B$8,IF(AM156=5,'Jour 5'!$B$8,IF(AM156=6,'Jour 6'!$B$8,IF(AM156=7,'Jour 7'!$B$8,IF(AM156=8,'Jour 8'!$B$8,IF(AM156=9,'Jour 9'!$B$8,"")))))))))</f>
        <v/>
      </c>
      <c r="AI165" s="37" t="str">
        <f ca="1">IF(AM156=1,'Jour 1'!$C$8,IF(AM156=2,'Jour 2'!$C$8,IF(AM156=3,'Jour 3'!$C$8,IF(AM156=4,'Jour 4'!$C$8,IF(AM156=5,'Jour 5'!$C$8,IF(AM156=6,'Jour 6'!$C$8,IF(AM156=7,'Jour 7'!$C$8,IF(AM156=8,'Jour 8'!$C$8,IF(AM156=9,'Jour 9'!$C$8,"")))))))))</f>
        <v/>
      </c>
      <c r="AJ165" s="37" t="str">
        <f ca="1">IF(AM156=1,'Jour 1'!$D$8,IF(AM156=2,'Jour 2'!$D$8,IF(AM156=3,'Jour 3'!$D$8,IF(AM156=4,'Jour 4'!$D$8,IF(AM156=5,'Jour 5'!$D$8,IF(AM156=6,'Jour 6'!$D$8,IF(AM156=7,'Jour 7'!$D$8,IF(AM156=8,'Jour 8'!$D$8,IF(AM156=9,'Jour 9'!$D$8,"")))))))))</f>
        <v/>
      </c>
      <c r="AK165" s="37" t="str">
        <f ca="1">IF(AM156=1,'Jour 1'!$E$8,IF(AM156=2,'Jour 2'!$E$8,IF(AM156=3,'Jour 3'!$E$8,IF(AM156=4,'Jour 4'!$E$8,IF(AM156=5,'Jour 5'!$E$8,IF(AM156=6,'Jour 6'!$E$8,IF(AM156=7,'Jour 7'!$E$8,IF(AM156=8,'Jour 8'!$E$8,IF(AM156=9,'Jour 9'!$E$8,"")))))))))</f>
        <v/>
      </c>
      <c r="AL165" s="37" t="str">
        <f ca="1">IF(AM156=1,'Jour 1'!$F$8,IF(AM156=2,'Jour 2'!$F$8,IF(AM156=3,'Jour 3'!$F$8,IF(AM156=4,'Jour 4'!$F$8,IF(AM156=5,'Jour 5'!$F$8,IF(AM156=6,'Jour 6'!$F$8,IF(AM156=7,'Jour 7'!$F$8,IF(AM156=8,'Jour 8'!$F$8,IF(AM156=9,'Jour 9'!$F$8,"")))))))))</f>
        <v/>
      </c>
      <c r="AM165" s="38" t="str">
        <f ca="1">IF(AM156=1,'Jour 1'!$G$8,IF(AM156=2,'Jour 2'!$G$8,IF(AM156=3,'Jour 3'!$G$8,IF(AM156=4,'Jour 4'!$G$8,IF(AM156=5,'Jour 5'!$G$8,IF(AM156=6,'Jour 6'!$G$8,IF(AM156=7,'Jour 7'!$G$8,IF(AM156=8,'Jour 8'!$G$8,IF(AM156=9,'Jour 9'!$G$8,"")))))))))</f>
        <v/>
      </c>
      <c r="AP165" s="113"/>
    </row>
    <row r="166" spans="1:48" ht="107.85" customHeight="1" x14ac:dyDescent="0.25">
      <c r="A166" s="105"/>
      <c r="B166" s="39"/>
      <c r="C166" s="39"/>
      <c r="D166" s="39"/>
      <c r="E166" s="39"/>
      <c r="F166" s="39"/>
      <c r="G166" s="40"/>
      <c r="H166" s="84"/>
      <c r="I166" s="105"/>
      <c r="J166" s="39"/>
      <c r="K166" s="39"/>
      <c r="L166" s="39"/>
      <c r="M166" s="39"/>
      <c r="N166" s="39"/>
      <c r="O166" s="40"/>
      <c r="P166" s="84"/>
      <c r="Q166" s="105"/>
      <c r="R166" s="39"/>
      <c r="S166" s="39"/>
      <c r="T166" s="39"/>
      <c r="U166" s="39"/>
      <c r="V166" s="39"/>
      <c r="W166" s="40"/>
      <c r="X166" s="84"/>
      <c r="Y166" s="105"/>
      <c r="Z166" s="39"/>
      <c r="AA166" s="39"/>
      <c r="AB166" s="39"/>
      <c r="AC166" s="39"/>
      <c r="AD166" s="39"/>
      <c r="AE166" s="40"/>
      <c r="AF166" s="84"/>
      <c r="AG166" s="105"/>
      <c r="AH166" s="39"/>
      <c r="AI166" s="39"/>
      <c r="AJ166" s="39"/>
      <c r="AK166" s="39"/>
      <c r="AL166" s="39"/>
      <c r="AM166" s="40"/>
      <c r="AN166" s="84"/>
      <c r="AO166" s="84"/>
      <c r="AP166" s="113"/>
    </row>
    <row r="167" spans="1:48" ht="32.25" customHeight="1" x14ac:dyDescent="0.25">
      <c r="A167" s="104" t="s">
        <v>44</v>
      </c>
      <c r="B167" s="37" t="str">
        <f ca="1">IF(G156=1,'Jour 1'!$B$10,IF(G156=2,'Jour 2'!$B$10,IF(G156=3,'Jour 3'!$B$10,IF(G156=4,'Jour 4'!$B$10,IF(G156=5,'Jour 5'!$B$10,IF(G156=6,'Jour 6'!$B$10,IF(G156=7,'Jour 7'!$B$10,IF(G156=8,'Jour 8'!$B$10,IF(G156=9,'Jour 9'!$B$10,"")))))))))</f>
        <v>SC. Env IV Gr:01</v>
      </c>
      <c r="C167" s="37" t="str">
        <f ca="1">IF(G156=1,'Jour 1'!$C$10,IF(G156=2,'Jour 2'!$C$10,IF(G156=3,'Jour 3'!$C$10,IF(G156=4,'Jour 4'!$C$10,IF(G156=5,'Jour 5'!$C$10,IF(G156=6,'Jour 6'!$C$10,IF(G156=7,'Jour 7'!$C$10,IF(G156=8,'Jour 8'!$C$10,IF(G156=9,'Jour 9'!$C$10,"")))))))))</f>
        <v>Sc.Techno III Gr: 13</v>
      </c>
      <c r="D167" s="37" t="str">
        <f ca="1">IF(G156=1,'Jour 1'!$D$10,IF(G156=2,'Jour 2'!$D$10,IF(G156=3,'Jour 3'!$D$10,IF(G156=4,'Jour 4'!$D$10,IF(G156=5,'Jour 5'!$D$10,IF(G156=6,'Jour 6'!$D$10,IF(G156=7,'Jour 7'!$D$10,IF(G156=8,'Jour 8'!$D$10,IF(G156=9,'Jour 9'!$D$10,"")))))))))</f>
        <v>Sc. Techno I Gr:11</v>
      </c>
      <c r="E167" s="37">
        <f ca="1">IF(G156=1,'Jour 1'!$E$10,IF(G156=2,'Jour 2'!$E$10,IF(G156=3,'Jour 3'!$E$10,IF(G156=4,'Jour 4'!$E$10,IF(G156=5,'Jour 5'!$E$10,IF(G156=6,'Jour 6'!$E$10,IF(G156=7,'Jour 7'!$E$10,IF(G156=8,'Jour 8'!$E$10,IF(G156=9,'Jour 9'!$E$10,"")))))))))</f>
        <v>0</v>
      </c>
      <c r="F167" s="37" t="str">
        <f ca="1">IF(G156=1,'Jour 1'!$F$10,IF(G156=2,'Jour 2'!$F$10,IF(G156=3,'Jour 3'!$F$10,IF(G156=4,'Jour 4'!$F$10,IF(G156=5,'Jour 5'!$F$10,IF(G156=6,'Jour 6'!$F$10,IF(G156=7,'Jour 7'!$F$10,IF(G156=8,'Jour 8'!$F$10,IF(G156=9,'Jour 9'!$F$10,"")))))))))</f>
        <v>Sc. Techno I Gr:16   312</v>
      </c>
      <c r="G167" s="38">
        <f ca="1">IF(G156=1,'Jour 1'!$G$10,IF(G156=2,'Jour 2'!$G$10,IF(G156=3,'Jour 3'!$G$10,IF(G156=4,'Jour 4'!$G$10,IF(G156=5,'Jour 5'!$G$10,IF(G156=6,'Jour 6'!$G$10,IF(G156=7,'Jour 7'!$G$10,IF(G156=8,'Jour 8'!$G$10,IF(G156=9,'Jour 9'!$G$10,"")))))))))</f>
        <v>0</v>
      </c>
      <c r="I167" s="104" t="s">
        <v>44</v>
      </c>
      <c r="J167" s="37" t="str">
        <f ca="1">IF(O156=1,'Jour 1'!$B$10,IF(O156=2,'Jour 2'!$B$10,IF(O156=3,'Jour 3'!$B$10,IF(O156=4,'Jour 4'!$B$10,IF(O156=5,'Jour 5'!$B$10,IF(O156=6,'Jour 6'!$B$10,IF(O156=7,'Jour 7'!$B$10,IF(O156=8,'Jour 8'!$B$10,IF(O156=9,'Jour 9'!$B$10,"")))))))))</f>
        <v>SC. Env IV Gr:02</v>
      </c>
      <c r="K167" s="37" t="str">
        <f ca="1">IF(O156=1,'Jour 1'!$C$10,IF(O156=2,'Jour 2'!$C$10,IF(O156=3,'Jour 3'!$C$10,IF(O156=4,'Jour 4'!$C$10,IF(O156=5,'Jour 5'!$C$10,IF(O156=6,'Jour 6'!$C$10,IF(O156=7,'Jour 7'!$C$10,IF(O156=8,'Jour 8'!$C$10,IF(O156=9,'Jour 9'!$C$10,"")))))))))</f>
        <v>Physique   gr: 01</v>
      </c>
      <c r="L167" s="37" t="str">
        <f ca="1">IF(O156=1,'Jour 1'!$D$10,IF(O156=2,'Jour 2'!$D$10,IF(O156=3,'Jour 3'!$D$10,IF(O156=4,'Jour 4'!$D$10,IF(O156=5,'Jour 5'!$D$10,IF(O156=6,'Jour 6'!$D$10,IF(O156=7,'Jour 7'!$D$10,IF(O156=8,'Jour 8'!$D$10,IF(O156=9,'Jour 9'!$D$10,"")))))))))</f>
        <v>Sc. Techno II Gr:15</v>
      </c>
      <c r="M167" s="37">
        <f ca="1">IF(O156=1,'Jour 1'!$E$10,IF(O156=2,'Jour 2'!$E$10,IF(O156=3,'Jour 3'!$E$10,IF(O156=4,'Jour 4'!$E$10,IF(O156=5,'Jour 5'!$E$10,IF(O156=6,'Jour 6'!$E$10,IF(O156=7,'Jour 7'!$E$10,IF(O156=8,'Jour 8'!$E$10,IF(O156=9,'Jour 9'!$E$10,"")))))))))</f>
        <v>0</v>
      </c>
      <c r="N167" s="37">
        <f ca="1">IF(O156=1,'Jour 1'!$F$10,IF(O156=2,'Jour 2'!$F$10,IF(O156=3,'Jour 3'!$F$10,IF(O156=4,'Jour 4'!$F$10,IF(O156=5,'Jour 5'!$F$10,IF(O156=6,'Jour 6'!$F$10,IF(O156=7,'Jour 7'!$F$10,IF(O156=8,'Jour 8'!$F$10,IF(O156=9,'Jour 9'!$F$10,"")))))))))</f>
        <v>0</v>
      </c>
      <c r="O167" s="38">
        <f ca="1">IF(O156=1,'Jour 1'!$G$10,IF(O156=2,'Jour 2'!$G$10,IF(O156=3,'Jour 3'!$G$10,IF(O156=4,'Jour 4'!$G$10,IF(O156=5,'Jour 5'!$G$10,IF(O156=6,'Jour 6'!$G$10,IF(O156=7,'Jour 7'!$G$10,IF(O156=8,'Jour 8'!$G$10,IF(O156=9,'Jour 9'!$G$10,"")))))))))</f>
        <v>0</v>
      </c>
      <c r="Q167" s="104" t="s">
        <v>44</v>
      </c>
      <c r="R167" s="37" t="str">
        <f ca="1">IF(W156=1,'Jour 1'!$B$10,IF(W156=2,'Jour 2'!$B$10,IF(W156=3,'Jour 3'!$B$10,IF(W156=4,'Jour 4'!$B$10,IF(W156=5,'Jour 5'!$B$10,IF(W156=6,'Jour 6'!$B$10,IF(W156=7,'Jour 7'!$B$10,IF(W156=8,'Jour 8'!$B$10,IF(W156=9,'Jour 9'!$B$10,"")))))))))</f>
        <v>SC. Techno IV Gr: 15</v>
      </c>
      <c r="S167" s="37" t="str">
        <f ca="1">IF(W156=1,'Jour 1'!$C$10,IF(W156=2,'Jour 2'!$C$10,IF(W156=3,'Jour 3'!$C$10,IF(W156=4,'Jour 4'!$C$10,IF(W156=5,'Jour 5'!$C$10,IF(W156=6,'Jour 6'!$C$10,IF(W156=7,'Jour 7'!$C$10,IF(W156=8,'Jour 8'!$C$10,IF(W156=9,'Jour 9'!$C$10,"")))))))))</f>
        <v>Sc.Techno III Gr: 14</v>
      </c>
      <c r="T167" s="37" t="str">
        <f ca="1">IF(W156=1,'Jour 1'!$D$10,IF(W156=2,'Jour 2'!$D$10,IF(W156=3,'Jour 3'!$D$10,IF(W156=4,'Jour 4'!$D$10,IF(W156=5,'Jour 5'!$D$10,IF(W156=6,'Jour 6'!$D$10,IF(W156=7,'Jour 7'!$D$10,IF(W156=8,'Jour 8'!$D$10,IF(W156=9,'Jour 9'!$D$10,"")))))))))</f>
        <v>Sc. Techno I Gr:14</v>
      </c>
      <c r="U167" s="37">
        <f ca="1">IF(W156=1,'Jour 1'!$E$10,IF(W156=2,'Jour 2'!$E$10,IF(W156=3,'Jour 3'!$E$10,IF(W156=4,'Jour 4'!$E$10,IF(W156=5,'Jour 5'!$E$10,IF(W156=6,'Jour 6'!$E$10,IF(W156=7,'Jour 7'!$E$10,IF(W156=8,'Jour 8'!$E$10,IF(W156=9,'Jour 9'!$E$10,"")))))))))</f>
        <v>0</v>
      </c>
      <c r="V167" s="37">
        <f ca="1">IF(W156=1,'Jour 1'!$F$10,IF(W156=2,'Jour 2'!$F$10,IF(W156=3,'Jour 3'!$F$10,IF(W156=4,'Jour 4'!$F$10,IF(W156=5,'Jour 5'!$F$10,IF(W156=6,'Jour 6'!$F$10,IF(W156=7,'Jour 7'!$F$10,IF(W156=8,'Jour 8'!$F$10,IF(W156=9,'Jour 9'!$F$10,"")))))))))</f>
        <v>0</v>
      </c>
      <c r="W167" s="38">
        <f ca="1">IF(W156=1,'Jour 1'!$G$10,IF(W156=2,'Jour 2'!$G$10,IF(W156=3,'Jour 3'!$G$10,IF(W156=4,'Jour 4'!$G$10,IF(W156=5,'Jour 5'!$G$10,IF(W156=6,'Jour 6'!$G$10,IF(W156=7,'Jour 7'!$G$10,IF(W156=8,'Jour 8'!$G$10,IF(W156=9,'Jour 9'!$G$10,"")))))))))</f>
        <v>0</v>
      </c>
      <c r="Y167" s="104" t="s">
        <v>44</v>
      </c>
      <c r="Z167" s="37" t="str">
        <f ca="1">IF(AE156=1,'Jour 1'!$B$10,IF(AE156=2,'Jour 2'!$B$10,IF(AE156=3,'Jour 3'!$B$10,IF(AE156=4,'Jour 4'!$B$10,IF(AE156=5,'Jour 5'!$B$10,IF(AE156=6,'Jour 6'!$B$10,IF(AE156=7,'Jour 7'!$B$10,IF(AE156=8,'Jour 8'!$B$10,IF(AE156=9,'Jour 9'!$B$10,"")))))))))</f>
        <v>SC. Techno IV Gr: 12</v>
      </c>
      <c r="AA167" s="37" t="str">
        <f ca="1">IF(AE156=1,'Jour 1'!$C$10,IF(AE156=2,'Jour 2'!$C$10,IF(AE156=3,'Jour 3'!$C$10,IF(AE156=4,'Jour 4'!$C$10,IF(AE156=5,'Jour 5'!$C$10,IF(AE156=6,'Jour 6'!$C$10,IF(AE156=7,'Jour 7'!$C$10,IF(AE156=8,'Jour 8'!$C$10,IF(AE156=9,'Jour 9'!$C$10,"")))))))))</f>
        <v>Sc.Techno III Gr: 14</v>
      </c>
      <c r="AB167" s="37" t="str">
        <f ca="1">IF(AE156=1,'Jour 1'!$D$10,IF(AE156=2,'Jour 2'!$D$10,IF(AE156=3,'Jour 3'!$D$10,IF(AE156=4,'Jour 4'!$D$10,IF(AE156=5,'Jour 5'!$D$10,IF(AE156=6,'Jour 6'!$D$10,IF(AE156=7,'Jour 7'!$D$10,IF(AE156=8,'Jour 8'!$D$10,IF(AE156=9,'Jour 9'!$D$10,"")))))))))</f>
        <v>Sc. Techno I Gr:18</v>
      </c>
      <c r="AC167" s="37">
        <f ca="1">IF(AE156=1,'Jour 1'!$E$10,IF(AE156=2,'Jour 2'!$E$10,IF(AE156=3,'Jour 3'!$E$10,IF(AE156=4,'Jour 4'!$E$10,IF(AE156=5,'Jour 5'!$E$10,IF(AE156=6,'Jour 6'!$E$10,IF(AE156=7,'Jour 7'!$E$10,IF(AE156=8,'Jour 8'!$E$10,IF(AE156=9,'Jour 9'!$E$10,"")))))))))</f>
        <v>0</v>
      </c>
      <c r="AD167" s="37">
        <f ca="1">IF(AE156=1,'Jour 1'!$F$10,IF(AE156=2,'Jour 2'!$F$10,IF(AE156=3,'Jour 3'!$F$10,IF(AE156=4,'Jour 4'!$F$10,IF(AE156=5,'Jour 5'!$F$10,IF(AE156=6,'Jour 6'!$F$10,IF(AE156=7,'Jour 7'!$F$10,IF(AE156=8,'Jour 8'!$F$10,IF(AE156=9,'Jour 9'!$F$10,"")))))))))</f>
        <v>0</v>
      </c>
      <c r="AE167" s="38">
        <f ca="1">IF(AE156=1,'Jour 1'!$G$10,IF(AE156=2,'Jour 2'!$G$10,IF(AE156=3,'Jour 3'!$G$10,IF(AE156=4,'Jour 4'!$G$10,IF(AE156=5,'Jour 5'!$G$10,IF(AE156=6,'Jour 6'!$G$10,IF(AE156=7,'Jour 7'!$G$10,IF(AE156=8,'Jour 8'!$G$10,IF(AE156=9,'Jour 9'!$G$10,"")))))))))</f>
        <v>0</v>
      </c>
      <c r="AG167" s="104" t="s">
        <v>44</v>
      </c>
      <c r="AH167" s="37" t="str">
        <f ca="1">IF(AM156=1,'Jour 1'!$B$10,IF(AM156=2,'Jour 2'!$B$10,IF(AM156=3,'Jour 3'!$B$10,IF(AM156=4,'Jour 4'!$B$10,IF(AM156=5,'Jour 5'!$B$10,IF(AM156=6,'Jour 6'!$B$10,IF(AM156=7,'Jour 7'!$B$10,IF(AM156=8,'Jour 8'!$B$10,IF(AM156=9,'Jour 9'!$B$10,"")))))))))</f>
        <v/>
      </c>
      <c r="AI167" s="37" t="str">
        <f ca="1">IF(AM156=1,'Jour 1'!$C$10,IF(AM156=2,'Jour 2'!$C$10,IF(AM156=3,'Jour 3'!$C$10,IF(AM156=4,'Jour 4'!$C$10,IF(AM156=5,'Jour 5'!$C$10,IF(AM156=6,'Jour 6'!$C$10,IF(AM156=7,'Jour 7'!$C$10,IF(AM156=8,'Jour 8'!$C$10,IF(AM156=9,'Jour 9'!$C$10,"")))))))))</f>
        <v/>
      </c>
      <c r="AJ167" s="37" t="str">
        <f ca="1">IF(AM156=1,'Jour 1'!$D$10,IF(AM156=2,'Jour 2'!$D$10,IF(AM156=3,'Jour 3'!$D$10,IF(AM156=4,'Jour 4'!$D$10,IF(AM156=5,'Jour 5'!$D$10,IF(AM156=6,'Jour 6'!$D$10,IF(AM156=7,'Jour 7'!$D$10,IF(AM156=8,'Jour 8'!$D$10,IF(AM156=9,'Jour 9'!$D$10,"")))))))))</f>
        <v/>
      </c>
      <c r="AK167" s="37" t="str">
        <f ca="1">IF(AM156=1,'Jour 1'!$E$10,IF(AM156=2,'Jour 2'!$E$10,IF(AM156=3,'Jour 3'!$E$10,IF(AM156=4,'Jour 4'!$E$10,IF(AM156=5,'Jour 5'!$E$10,IF(AM156=6,'Jour 6'!$E$10,IF(AM156=7,'Jour 7'!$E$10,IF(AM156=8,'Jour 8'!$E$10,IF(AM156=9,'Jour 9'!$E$10,"")))))))))</f>
        <v/>
      </c>
      <c r="AL167" s="37" t="str">
        <f ca="1">IF(AM156=1,'Jour 1'!$F$10,IF(AM156=2,'Jour 2'!$F$10,IF(AM156=3,'Jour 3'!$F$10,IF(AM156=4,'Jour 4'!$F$10,IF(AM156=5,'Jour 5'!$F$10,IF(AM156=6,'Jour 6'!$F$10,IF(AM156=7,'Jour 7'!$F$10,IF(AM156=8,'Jour 8'!$F$10,IF(AM156=9,'Jour 9'!$F$10,"")))))))))</f>
        <v/>
      </c>
      <c r="AM167" s="38" t="str">
        <f ca="1">IF(AM156=1,'Jour 1'!$G$10,IF(AM156=2,'Jour 2'!$G$10,IF(AM156=3,'Jour 3'!$G$10,IF(AM156=4,'Jour 4'!$G$10,IF(AM156=5,'Jour 5'!$G$10,IF(AM156=6,'Jour 6'!$G$10,IF(AM156=7,'Jour 7'!$G$10,IF(AM156=8,'Jour 8'!$G$10,IF(AM156=9,'Jour 9'!$G$10,"")))))))))</f>
        <v/>
      </c>
      <c r="AP167" s="113"/>
    </row>
    <row r="168" spans="1:48" ht="107.85" customHeight="1" thickBot="1" x14ac:dyDescent="0.3">
      <c r="A168" s="106"/>
      <c r="B168" s="41"/>
      <c r="C168" s="41"/>
      <c r="D168" s="41"/>
      <c r="E168" s="41"/>
      <c r="F168" s="41"/>
      <c r="G168" s="42"/>
      <c r="H168" s="84"/>
      <c r="I168" s="106"/>
      <c r="J168" s="41"/>
      <c r="K168" s="41"/>
      <c r="L168" s="41"/>
      <c r="M168" s="41"/>
      <c r="N168" s="41"/>
      <c r="O168" s="42"/>
      <c r="P168" s="84"/>
      <c r="Q168" s="106"/>
      <c r="R168" s="41"/>
      <c r="S168" s="41"/>
      <c r="T168" s="41"/>
      <c r="U168" s="41"/>
      <c r="V168" s="41"/>
      <c r="W168" s="42"/>
      <c r="X168" s="84"/>
      <c r="Y168" s="106"/>
      <c r="Z168" s="41"/>
      <c r="AA168" s="41"/>
      <c r="AB168" s="41"/>
      <c r="AC168" s="41"/>
      <c r="AD168" s="41"/>
      <c r="AE168" s="42"/>
      <c r="AF168" s="84"/>
      <c r="AG168" s="106"/>
      <c r="AH168" s="41"/>
      <c r="AI168" s="41"/>
      <c r="AJ168" s="41"/>
      <c r="AK168" s="41"/>
      <c r="AL168" s="41"/>
      <c r="AM168" s="42"/>
      <c r="AN168" s="84"/>
      <c r="AO168" s="84"/>
      <c r="AP168" s="114"/>
    </row>
    <row r="169" spans="1:48" ht="7.5" customHeight="1" thickBot="1" x14ac:dyDescent="0.3"/>
    <row r="170" spans="1:48" ht="27" customHeight="1" x14ac:dyDescent="0.25">
      <c r="A170" s="91" t="s">
        <v>35</v>
      </c>
      <c r="B170" s="107" t="s">
        <v>12</v>
      </c>
      <c r="C170" s="107"/>
      <c r="D170" s="107"/>
      <c r="E170" s="107"/>
      <c r="F170" s="108" t="s">
        <v>36</v>
      </c>
      <c r="G170" s="109" t="str" cm="1">
        <f t="array" aca="1" ref="G170" ca="1">OFFSET(INDEX(Calendrier!$A:$H,MATCH(A171,Calendrier!$A:$A,0),MATCH(B170,Calendrier!$2:$2,0)),-1,0,-1,1)</f>
        <v>Pédago</v>
      </c>
      <c r="H170" s="82"/>
      <c r="I170" s="91" t="s">
        <v>35</v>
      </c>
      <c r="J170" s="107" t="s">
        <v>13</v>
      </c>
      <c r="K170" s="107"/>
      <c r="L170" s="107"/>
      <c r="M170" s="107"/>
      <c r="N170" s="108" t="s">
        <v>36</v>
      </c>
      <c r="O170" s="109" cm="1">
        <f t="array" aca="1" ref="O170" ca="1">OFFSET(INDEX(Calendrier!$A:$H,MATCH(I171,Calendrier!$A:$A,0),MATCH(J170,Calendrier!$2:$2,0)),-1,0,-1,1)</f>
        <v>9</v>
      </c>
      <c r="P170" s="82"/>
      <c r="Q170" s="91" t="s">
        <v>35</v>
      </c>
      <c r="R170" s="107" t="s">
        <v>14</v>
      </c>
      <c r="S170" s="107"/>
      <c r="T170" s="107"/>
      <c r="U170" s="107"/>
      <c r="V170" s="108" t="s">
        <v>36</v>
      </c>
      <c r="W170" s="109" cm="1">
        <f t="array" aca="1" ref="W170" ca="1">OFFSET(INDEX(Calendrier!$A:$H,MATCH(Q171,Calendrier!$A:$A,0),MATCH(R170,Calendrier!$2:$2,0)),-1,0,-1,1)</f>
        <v>1</v>
      </c>
      <c r="X170" s="82"/>
      <c r="Y170" s="91" t="s">
        <v>35</v>
      </c>
      <c r="Z170" s="107" t="s">
        <v>15</v>
      </c>
      <c r="AA170" s="107"/>
      <c r="AB170" s="107"/>
      <c r="AC170" s="107"/>
      <c r="AD170" s="108" t="s">
        <v>36</v>
      </c>
      <c r="AE170" s="109" cm="1">
        <f t="array" aca="1" ref="AE170" ca="1">OFFSET(INDEX(Calendrier!$A:$H,MATCH(Y171,Calendrier!$A:$A,0),MATCH(Z170,Calendrier!$2:$2,0)),-1,0,-1,1)</f>
        <v>2</v>
      </c>
      <c r="AF170" s="82"/>
      <c r="AG170" s="91" t="s">
        <v>35</v>
      </c>
      <c r="AH170" s="107" t="s">
        <v>16</v>
      </c>
      <c r="AI170" s="107"/>
      <c r="AJ170" s="107"/>
      <c r="AK170" s="107"/>
      <c r="AL170" s="108" t="s">
        <v>36</v>
      </c>
      <c r="AM170" s="109" cm="1">
        <f t="array" aca="1" ref="AM170" ca="1">OFFSET(INDEX(Calendrier!$A:$H,MATCH(AG171,Calendrier!$A:$A,0),MATCH(AH170,Calendrier!$2:$2,0)),-1,0,-1,1)</f>
        <v>3</v>
      </c>
      <c r="AN170" s="82"/>
      <c r="AO170" s="82"/>
      <c r="AP170" s="112">
        <f>AG171</f>
        <v>13</v>
      </c>
    </row>
    <row r="171" spans="1:48" ht="21.75" customHeight="1" x14ac:dyDescent="0.25">
      <c r="A171" s="91">
        <f>A157+1</f>
        <v>13</v>
      </c>
      <c r="B171" s="77" t="s">
        <v>37</v>
      </c>
      <c r="C171" s="111">
        <f>INDEX(Calendrier!$A:$H,MATCH(A171,Calendrier!$A:$A,0),MATCH(Horaire!B170,Calendrier!$2:$2,0))</f>
        <v>45250</v>
      </c>
      <c r="D171" s="111"/>
      <c r="E171" s="111"/>
      <c r="F171" s="108"/>
      <c r="G171" s="109"/>
      <c r="H171" s="82"/>
      <c r="I171" s="91">
        <f>A171</f>
        <v>13</v>
      </c>
      <c r="J171" s="77" t="s">
        <v>37</v>
      </c>
      <c r="K171" s="111">
        <f>INDEX(Calendrier!$A:$H,MATCH(I171,Calendrier!$A:$A,0),MATCH(Horaire!J170,Calendrier!$2:$2,0))</f>
        <v>45251</v>
      </c>
      <c r="L171" s="111"/>
      <c r="M171" s="111"/>
      <c r="N171" s="108"/>
      <c r="O171" s="109"/>
      <c r="P171" s="82"/>
      <c r="Q171" s="91">
        <f>A171</f>
        <v>13</v>
      </c>
      <c r="R171" s="77" t="s">
        <v>37</v>
      </c>
      <c r="S171" s="111">
        <f>INDEX(Calendrier!$A:$H,MATCH(Q171,Calendrier!$A:$A,0),MATCH(Horaire!R170,Calendrier!$2:$2,0))</f>
        <v>45252</v>
      </c>
      <c r="T171" s="111"/>
      <c r="U171" s="111"/>
      <c r="V171" s="108"/>
      <c r="W171" s="109"/>
      <c r="X171" s="82"/>
      <c r="Y171" s="91">
        <f>A171</f>
        <v>13</v>
      </c>
      <c r="Z171" s="77" t="s">
        <v>37</v>
      </c>
      <c r="AA171" s="111">
        <f>INDEX(Calendrier!$A:$H,MATCH(Y171,Calendrier!$A:$A,0),MATCH(Horaire!Z170,Calendrier!$2:$2,0))</f>
        <v>45253</v>
      </c>
      <c r="AB171" s="111"/>
      <c r="AC171" s="111"/>
      <c r="AD171" s="108"/>
      <c r="AE171" s="109"/>
      <c r="AF171" s="82"/>
      <c r="AG171" s="91">
        <f>A171</f>
        <v>13</v>
      </c>
      <c r="AH171" s="77" t="s">
        <v>37</v>
      </c>
      <c r="AI171" s="111">
        <f>INDEX(Calendrier!$A:$H,MATCH(AG171,Calendrier!$A:$A,0),MATCH(Horaire!AH170,Calendrier!$2:$2,0))</f>
        <v>45254</v>
      </c>
      <c r="AJ171" s="111"/>
      <c r="AK171" s="111"/>
      <c r="AL171" s="108"/>
      <c r="AM171" s="109"/>
      <c r="AN171" s="82"/>
      <c r="AO171" s="82"/>
      <c r="AP171" s="113"/>
    </row>
    <row r="172" spans="1:48" ht="15.75" thickBot="1" x14ac:dyDescent="0.3">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113"/>
    </row>
    <row r="173" spans="1:48" ht="33.75" customHeight="1" thickBot="1" x14ac:dyDescent="0.3">
      <c r="B173" s="88">
        <v>309</v>
      </c>
      <c r="C173" s="89">
        <v>313</v>
      </c>
      <c r="D173" s="89">
        <v>316</v>
      </c>
      <c r="E173" s="89">
        <v>303</v>
      </c>
      <c r="F173" s="89" t="s">
        <v>38</v>
      </c>
      <c r="G173" s="90" t="s">
        <v>39</v>
      </c>
      <c r="H173" s="83"/>
      <c r="J173" s="88">
        <v>309</v>
      </c>
      <c r="K173" s="89">
        <v>313</v>
      </c>
      <c r="L173" s="89">
        <v>316</v>
      </c>
      <c r="M173" s="89">
        <v>303</v>
      </c>
      <c r="N173" s="89" t="s">
        <v>38</v>
      </c>
      <c r="O173" s="90" t="s">
        <v>39</v>
      </c>
      <c r="P173" s="83"/>
      <c r="R173" s="88">
        <v>309</v>
      </c>
      <c r="S173" s="89">
        <v>313</v>
      </c>
      <c r="T173" s="89">
        <v>316</v>
      </c>
      <c r="U173" s="89">
        <v>303</v>
      </c>
      <c r="V173" s="89" t="s">
        <v>38</v>
      </c>
      <c r="W173" s="90" t="s">
        <v>39</v>
      </c>
      <c r="X173" s="83"/>
      <c r="Z173" s="88">
        <v>309</v>
      </c>
      <c r="AA173" s="89">
        <v>313</v>
      </c>
      <c r="AB173" s="89">
        <v>316</v>
      </c>
      <c r="AC173" s="89">
        <v>303</v>
      </c>
      <c r="AD173" s="89" t="s">
        <v>38</v>
      </c>
      <c r="AE173" s="90" t="s">
        <v>39</v>
      </c>
      <c r="AF173" s="83"/>
      <c r="AH173" s="78">
        <v>309</v>
      </c>
      <c r="AI173" s="79">
        <v>313</v>
      </c>
      <c r="AJ173" s="79">
        <v>316</v>
      </c>
      <c r="AK173" s="79">
        <v>303</v>
      </c>
      <c r="AL173" s="79" t="s">
        <v>38</v>
      </c>
      <c r="AM173" s="80" t="s">
        <v>39</v>
      </c>
      <c r="AN173" s="83"/>
      <c r="AO173" s="83"/>
      <c r="AP173" s="113"/>
      <c r="AR173" s="81">
        <f ca="1">TODAY()+7</f>
        <v>45364</v>
      </c>
      <c r="AS173" s="81">
        <f t="shared" ref="AS173:AV173" ca="1" si="12">TODAY()+7</f>
        <v>45364</v>
      </c>
      <c r="AT173" s="81">
        <f t="shared" ca="1" si="12"/>
        <v>45364</v>
      </c>
      <c r="AU173" s="81">
        <f t="shared" ca="1" si="12"/>
        <v>45364</v>
      </c>
      <c r="AV173" s="81">
        <f t="shared" ca="1" si="12"/>
        <v>45364</v>
      </c>
    </row>
    <row r="174" spans="1:48" ht="32.25" customHeight="1" x14ac:dyDescent="0.25">
      <c r="A174" s="110" t="s">
        <v>40</v>
      </c>
      <c r="B174" s="85" t="str">
        <f ca="1">IF(G170=1,'Jour 1'!$B$3,IF(G170=2,'Jour 2'!$B$3,IF(G170=3,'Jour 3'!$B$3,IF(G170=4,'Jour 4'!$B$3,IF(G170=5,'Jour 5'!$B$3,IF(G170=6,'Jour 6'!$B$3,IF(G170=7,'Jour 7'!$B$3,IF(G170=8,'Jour 8'!$B$3,IF(G170=9,'Jour 9'!$B$3,"")))))))))</f>
        <v/>
      </c>
      <c r="C174" s="85" t="str">
        <f ca="1">IF(G170=1,'Jour 1'!$C$3,IF(G170=2,'Jour 2'!$C$3,IF(G170=3,'Jour 3'!$C$3,IF(G170=4,'Jour 4'!$C$3,IF(G170=5,'Jour 5'!$C$3,IF(G170=6,'Jour 6'!$C$3,IF(G170=7,'Jour 7'!$C$3,IF(G170=8,'Jour 8'!$C$3,IF(G170=9,'Jour 9'!$C$3,"")))))))))</f>
        <v/>
      </c>
      <c r="D174" s="85" t="str">
        <f ca="1">IF(G170=1,'Jour 1'!$D$3,IF(G170=2,'Jour 2'!$D$3,IF(G170=3,'Jour 3'!$D$3,IF(G170=4,'Jour 4'!$D$3,IF(G170=5,'Jour 5'!$D$3,IF(G170=6,'Jour 6'!$D$3,IF(G170=7,'Jour 7'!$D$3,IF(G170=8,'Jour 8'!$D$3,IF(G170=9,'Jour 9'!$D$3,"")))))))))</f>
        <v/>
      </c>
      <c r="E174" s="85" t="str">
        <f ca="1">IF(G170=1,'Jour 1'!$E$3,IF(G170=2,'Jour 2'!$E$3,IF(G170=3,'Jour 3'!$E$3,IF(G170=4,'Jour 4'!$E$3,IF(G170=5,'Jour 5'!$E$3,IF(G170=6,'Jour 6'!$E$3,IF(G170=7,'Jour 7'!$E$3,IF(G170=8,'Jour 8'!$E$3,IF(G170=9,'Jour 9'!$E$3,"")))))))))</f>
        <v/>
      </c>
      <c r="F174" s="85" t="str">
        <f ca="1">IF(G170=1,'Jour 1'!$F$3,IF(G170=2,'Jour 2'!$F$3,IF(G170=3,'Jour 3'!$F$3,IF(G170=4,'Jour 4'!$F$3,IF(G170=5,'Jour 5'!$F$3,IF(G170=6,'Jour 6'!$F$3,IF(G170=7,'Jour 7'!$F$3,IF(G170=8,'Jour 8'!$F$3,IF(G170=9,'Jour 9'!$F$3,"")))))))))</f>
        <v/>
      </c>
      <c r="G174" s="86" t="str">
        <f ca="1">IF(G170=1,'Jour 1'!$G$3,IF(G170=2,'Jour 2'!$G$3,IF(G170=3,'Jour 3'!$G$3,IF(G170=4,'Jour 4'!$G$3,IF(G170=5,'Jour 5'!$G$3,IF(G170=6,'Jour 6'!$G$3,IF(G170=7,'Jour 7'!$G$3,IF(G170=8,'Jour 8'!$G$3,IF(G170=9,'Jour 9'!$G$3,"")))))))))</f>
        <v/>
      </c>
      <c r="I174" s="110" t="s">
        <v>40</v>
      </c>
      <c r="J174" s="85" t="str">
        <f ca="1">IF(O170=1,'Jour 1'!$B$3,IF(O170=2,'Jour 2'!$B$3,IF(O170=3,'Jour 3'!$B$3,IF(O170=4,'Jour 4'!$B$3,IF(O170=5,'Jour 5'!$B$3,IF(O170=6,'Jour 6'!$B$3,IF(O170=7,'Jour 7'!$B$3,IF(O170=8,'Jour 8'!$B$3,IF(O170=9,'Jour 9'!$B$3,"")))))))))</f>
        <v>SC. Env IV Gr:02</v>
      </c>
      <c r="K174" s="85" t="str">
        <f ca="1">IF(O170=1,'Jour 1'!$C$3,IF(O170=2,'Jour 2'!$C$3,IF(O170=3,'Jour 3'!$C$3,IF(O170=4,'Jour 4'!$C$3,IF(O170=5,'Jour 5'!$C$3,IF(O170=6,'Jour 6'!$C$3,IF(O170=7,'Jour 7'!$C$3,IF(O170=8,'Jour 8'!$C$3,IF(O170=9,'Jour 9'!$C$3,"")))))))))</f>
        <v>Physique   gr: 01</v>
      </c>
      <c r="L174" s="85" t="str">
        <f ca="1">IF(O170=1,'Jour 1'!$D$3,IF(O170=2,'Jour 2'!$D$3,IF(O170=3,'Jour 3'!$D$3,IF(O170=4,'Jour 4'!$D$3,IF(O170=5,'Jour 5'!$D$3,IF(O170=6,'Jour 6'!$D$3,IF(O170=7,'Jour 7'!$D$3,IF(O170=8,'Jour 8'!$D$3,IF(O170=9,'Jour 9'!$D$3,"")))))))))</f>
        <v>Sc. Techno I Gr:13</v>
      </c>
      <c r="M174" s="85">
        <f ca="1">IF(O170=1,'Jour 1'!$E$3,IF(O170=2,'Jour 2'!$E$3,IF(O170=3,'Jour 3'!$E$3,IF(O170=4,'Jour 4'!$E$3,IF(O170=5,'Jour 5'!$E$3,IF(O170=6,'Jour 6'!$E$3,IF(O170=7,'Jour 7'!$E$3,IF(O170=8,'Jour 8'!$E$3,IF(O170=9,'Jour 9'!$E$3,"")))))))))</f>
        <v>0</v>
      </c>
      <c r="N174" s="85">
        <f ca="1">IF(O170=1,'Jour 1'!$F$3,IF(O170=2,'Jour 2'!$F$3,IF(O170=3,'Jour 3'!$F$3,IF(O170=4,'Jour 4'!$F$3,IF(O170=5,'Jour 5'!$F$3,IF(O170=6,'Jour 6'!$F$3,IF(O170=7,'Jour 7'!$F$3,IF(O170=8,'Jour 8'!$F$3,IF(O170=9,'Jour 9'!$F$3,"")))))))))</f>
        <v>0</v>
      </c>
      <c r="O174" s="86">
        <f ca="1">IF(O170=1,'Jour 1'!$G$3,IF(O170=2,'Jour 2'!$G$3,IF(O170=3,'Jour 3'!$G$3,IF(O170=4,'Jour 4'!$G$3,IF(O170=5,'Jour 5'!$G$3,IF(O170=6,'Jour 6'!$G$3,IF(O170=7,'Jour 7'!$G$3,IF(O170=8,'Jour 8'!$G$3,IF(O170=9,'Jour 9'!$G$3,"")))))))))</f>
        <v>0</v>
      </c>
      <c r="Q174" s="110" t="s">
        <v>40</v>
      </c>
      <c r="R174" s="85" t="str">
        <f ca="1">IF(W170=1,'Jour 1'!$B$3,IF(W170=2,'Jour 2'!$B$3,IF(W170=3,'Jour 3'!$B$3,IF(W170=4,'Jour 4'!$B$3,IF(W170=5,'Jour 5'!$B$3,IF(W170=6,'Jour 6'!$B$3,IF(W170=7,'Jour 7'!$B$3,IF(W170=8,'Jour 8'!$B$3,IF(W170=9,'Jour 9'!$B$3,"")))))))))</f>
        <v>SC. Techno IV Gr: 15</v>
      </c>
      <c r="S174" s="85" t="str">
        <f ca="1">IF(W170=1,'Jour 1'!$C$3,IF(W170=2,'Jour 2'!$C$3,IF(W170=3,'Jour 3'!$C$3,IF(W170=4,'Jour 4'!$C$3,IF(W170=5,'Jour 5'!$C$3,IF(W170=6,'Jour 6'!$C$3,IF(W170=7,'Jour 7'!$C$3,IF(W170=8,'Jour 8'!$C$3,IF(W170=9,'Jour 9'!$C$3,"")))))))))</f>
        <v>Sc.Techno III Gr: 14</v>
      </c>
      <c r="T174" s="85" t="str">
        <f ca="1">IF(W170=1,'Jour 1'!$D$3,IF(W170=2,'Jour 2'!$D$3,IF(W170=3,'Jour 3'!$D$3,IF(W170=4,'Jour 4'!$D$3,IF(W170=5,'Jour 5'!$D$3,IF(W170=6,'Jour 6'!$D$3,IF(W170=7,'Jour 7'!$D$3,IF(W170=8,'Jour 8'!$D$3,IF(W170=9,'Jour 9'!$D$3,"")))))))))</f>
        <v>Sc. Techno II Gr:14</v>
      </c>
      <c r="U174" s="85">
        <f ca="1">IF(W170=1,'Jour 1'!$E$3,IF(W170=2,'Jour 2'!$E$3,IF(W170=3,'Jour 3'!$E$3,IF(W170=4,'Jour 4'!$E$3,IF(W170=5,'Jour 5'!$E$3,IF(W170=6,'Jour 6'!$E$3,IF(W170=7,'Jour 7'!$E$3,IF(W170=8,'Jour 8'!$E$3,IF(W170=9,'Jour 9'!$E$3,"")))))))))</f>
        <v>0</v>
      </c>
      <c r="V174" s="85">
        <f ca="1">IF(W170=1,'Jour 1'!$F$3,IF(W170=2,'Jour 2'!$F$3,IF(W170=3,'Jour 3'!$F$3,IF(W170=4,'Jour 4'!$F$3,IF(W170=5,'Jour 5'!$F$3,IF(W170=6,'Jour 6'!$F$3,IF(W170=7,'Jour 7'!$F$3,IF(W170=8,'Jour 8'!$F$3,IF(W170=9,'Jour 9'!$F$3,"")))))))))</f>
        <v>0</v>
      </c>
      <c r="W174" s="86">
        <f ca="1">IF(W170=1,'Jour 1'!$G$3,IF(W170=2,'Jour 2'!$G$3,IF(W170=3,'Jour 3'!$G$3,IF(W170=4,'Jour 4'!$G$3,IF(W170=5,'Jour 5'!$G$3,IF(W170=6,'Jour 6'!$G$3,IF(W170=7,'Jour 7'!$G$3,IF(W170=8,'Jour 8'!$G$3,IF(W170=9,'Jour 9'!$G$3,"")))))))))</f>
        <v>0</v>
      </c>
      <c r="Y174" s="110" t="s">
        <v>40</v>
      </c>
      <c r="Z174" s="85" t="str">
        <f ca="1">IF(AE170=1,'Jour 1'!$B$3,IF(AE170=2,'Jour 2'!$B$3,IF(AE170=3,'Jour 3'!$B$3,IF(AE170=4,'Jour 4'!$B$3,IF(AE170=5,'Jour 5'!$B$3,IF(AE170=6,'Jour 6'!$B$3,IF(AE170=7,'Jour 7'!$B$3,IF(AE170=8,'Jour 8'!$B$3,IF(AE170=9,'Jour 9'!$B$3,"")))))))))</f>
        <v>SC. Techno IV Gr: 12</v>
      </c>
      <c r="AA174" s="85" t="str">
        <f ca="1">IF(AE170=1,'Jour 1'!$C$3,IF(AE170=2,'Jour 2'!$C$3,IF(AE170=3,'Jour 3'!$C$3,IF(AE170=4,'Jour 4'!$C$3,IF(AE170=5,'Jour 5'!$C$3,IF(AE170=6,'Jour 6'!$C$3,IF(AE170=7,'Jour 7'!$C$3,IF(AE170=8,'Jour 8'!$C$3,IF(AE170=9,'Jour 9'!$C$3,"")))))))))</f>
        <v>Sc.Techno III Gr: 11</v>
      </c>
      <c r="AB174" s="85" t="str">
        <f ca="1">IF(AE170=1,'Jour 1'!$D$3,IF(AE170=2,'Jour 2'!$D$3,IF(AE170=3,'Jour 3'!$D$3,IF(AE170=4,'Jour 4'!$D$3,IF(AE170=5,'Jour 5'!$D$3,IF(AE170=6,'Jour 6'!$D$3,IF(AE170=7,'Jour 7'!$D$3,IF(AE170=8,'Jour 8'!$D$3,IF(AE170=9,'Jour 9'!$D$3,"")))))))))</f>
        <v>Sc. Techno I Gr:12</v>
      </c>
      <c r="AC174" s="85">
        <f ca="1">IF(AE170=1,'Jour 1'!$E$3,IF(AE170=2,'Jour 2'!$E$3,IF(AE170=3,'Jour 3'!$E$3,IF(AE170=4,'Jour 4'!$E$3,IF(AE170=5,'Jour 5'!$E$3,IF(AE170=6,'Jour 6'!$E$3,IF(AE170=7,'Jour 7'!$E$3,IF(AE170=8,'Jour 8'!$E$3,IF(AE170=9,'Jour 9'!$E$3,"")))))))))</f>
        <v>0</v>
      </c>
      <c r="AD174" s="85">
        <f ca="1">IF(AE170=1,'Jour 1'!$F$3,IF(AE170=2,'Jour 2'!$F$3,IF(AE170=3,'Jour 3'!$F$3,IF(AE170=4,'Jour 4'!$F$3,IF(AE170=5,'Jour 5'!$F$3,IF(AE170=6,'Jour 6'!$F$3,IF(AE170=7,'Jour 7'!$F$3,IF(AE170=8,'Jour 8'!$F$3,IF(AE170=9,'Jour 9'!$F$3,"")))))))))</f>
        <v>0</v>
      </c>
      <c r="AE174" s="86">
        <f ca="1">IF(AE170=1,'Jour 1'!$G$3,IF(AE170=2,'Jour 2'!$G$3,IF(AE170=3,'Jour 3'!$G$3,IF(AE170=4,'Jour 4'!$G$3,IF(AE170=5,'Jour 5'!$G$3,IF(AE170=6,'Jour 6'!$G$3,IF(AE170=7,'Jour 7'!$G$3,IF(AE170=8,'Jour 8'!$G$3,IF(AE170=9,'Jour 9'!$G$3,"")))))))))</f>
        <v>0</v>
      </c>
      <c r="AG174" s="110" t="s">
        <v>40</v>
      </c>
      <c r="AH174" s="85" t="str">
        <f ca="1">IF(AM170=1,'Jour 1'!$B$3,IF(AM170=2,'Jour 2'!$B$3,IF(AM170=3,'Jour 3'!$B$3,IF(AM170=4,'Jour 4'!$B$3,IF(AM170=5,'Jour 5'!$B$3,IF(AM170=6,'Jour 6'!$B$3,IF(AM170=7,'Jour 7'!$B$3,IF(AM170=8,'Jour 8'!$B$3,IF(AM170=9,'Jour 9'!$B$3,"")))))))))</f>
        <v>SC. Techno IV Gr: 13</v>
      </c>
      <c r="AI174" s="85" t="str">
        <f ca="1">IF(AM170=1,'Jour 1'!$C$3,IF(AM170=2,'Jour 2'!$C$3,IF(AM170=3,'Jour 3'!$C$3,IF(AM170=4,'Jour 4'!$C$3,IF(AM170=5,'Jour 5'!$C$3,IF(AM170=6,'Jour 6'!$C$3,IF(AM170=7,'Jour 7'!$C$3,IF(AM170=8,'Jour 8'!$C$3,IF(AM170=9,'Jour 9'!$C$3,"")))))))))</f>
        <v>Sc.Techno III Gr: 11</v>
      </c>
      <c r="AJ174" s="85" t="str">
        <f ca="1">IF(AM170=1,'Jour 1'!$D$3,IF(AM170=2,'Jour 2'!$D$3,IF(AM170=3,'Jour 3'!$D$3,IF(AM170=4,'Jour 4'!$D$3,IF(AM170=5,'Jour 5'!$D$3,IF(AM170=6,'Jour 6'!$D$3,IF(AM170=7,'Jour 7'!$D$3,IF(AM170=8,'Jour 8'!$D$3,IF(AM170=9,'Jour 9'!$D$3,"")))))))))</f>
        <v>Sc. Techno I Gr:11</v>
      </c>
      <c r="AK174" s="85">
        <f ca="1">IF(AM170=1,'Jour 1'!$E$3,IF(AM170=2,'Jour 2'!$E$3,IF(AM170=3,'Jour 3'!$E$3,IF(AM170=4,'Jour 4'!$E$3,IF(AM170=5,'Jour 5'!$E$3,IF(AM170=6,'Jour 6'!$E$3,IF(AM170=7,'Jour 7'!$E$3,IF(AM170=8,'Jour 8'!$E$3,IF(AM170=9,'Jour 9'!$E$3,"")))))))))</f>
        <v>0</v>
      </c>
      <c r="AL174" s="85">
        <f ca="1">IF(AM170=1,'Jour 1'!$F$3,IF(AM170=2,'Jour 2'!$F$3,IF(AM170=3,'Jour 3'!$F$3,IF(AM170=4,'Jour 4'!$F$3,IF(AM170=5,'Jour 5'!$F$3,IF(AM170=6,'Jour 6'!$F$3,IF(AM170=7,'Jour 7'!$F$3,IF(AM170=8,'Jour 8'!$F$3,IF(AM170=9,'Jour 9'!$F$3,"")))))))))</f>
        <v>0</v>
      </c>
      <c r="AM174" s="86">
        <f ca="1">IF(AM170=1,'Jour 1'!$G$3,IF(AM170=2,'Jour 2'!$G$3,IF(AM170=3,'Jour 3'!$G$3,IF(AM170=4,'Jour 4'!$G$3,IF(AM170=5,'Jour 5'!$G$3,IF(AM170=6,'Jour 6'!$G$3,IF(AM170=7,'Jour 7'!$G$3,IF(AM170=8,'Jour 8'!$G$3,IF(AM170=9,'Jour 9'!$G$3,"")))))))))</f>
        <v>0</v>
      </c>
      <c r="AP174" s="113"/>
      <c r="AR174" s="17" t="b">
        <f ca="1">C171&gt;AR173</f>
        <v>0</v>
      </c>
      <c r="AS174" s="17" t="b">
        <f ca="1">K171&gt;AS173</f>
        <v>0</v>
      </c>
      <c r="AT174" s="17" t="b">
        <f ca="1">S171&gt;AT173</f>
        <v>0</v>
      </c>
      <c r="AU174" s="17" t="b">
        <f ca="1">AA171&gt;AU173</f>
        <v>0</v>
      </c>
      <c r="AV174" s="17" t="b">
        <f ca="1">AI171&gt;AV173</f>
        <v>0</v>
      </c>
    </row>
    <row r="175" spans="1:48" ht="107.85" customHeight="1" x14ac:dyDescent="0.25">
      <c r="A175" s="105"/>
      <c r="B175" s="39"/>
      <c r="C175" s="39"/>
      <c r="D175" s="39"/>
      <c r="E175" s="39"/>
      <c r="F175" s="39"/>
      <c r="G175" s="40"/>
      <c r="H175" s="84"/>
      <c r="I175" s="105"/>
      <c r="J175" s="39"/>
      <c r="K175" s="39"/>
      <c r="L175" s="39"/>
      <c r="M175" s="39"/>
      <c r="N175" s="39"/>
      <c r="O175" s="40"/>
      <c r="P175" s="84"/>
      <c r="Q175" s="105"/>
      <c r="R175" s="39"/>
      <c r="S175" s="39"/>
      <c r="T175" s="39"/>
      <c r="U175" s="39"/>
      <c r="V175" s="39"/>
      <c r="W175" s="40"/>
      <c r="X175" s="84"/>
      <c r="Y175" s="105"/>
      <c r="Z175" s="39"/>
      <c r="AA175" s="39"/>
      <c r="AB175" s="39"/>
      <c r="AC175" s="39"/>
      <c r="AD175" s="39"/>
      <c r="AE175" s="40"/>
      <c r="AF175" s="84"/>
      <c r="AG175" s="105"/>
      <c r="AH175" s="39"/>
      <c r="AI175" s="39"/>
      <c r="AJ175" s="39"/>
      <c r="AK175" s="39"/>
      <c r="AL175" s="39"/>
      <c r="AM175" s="40"/>
      <c r="AN175" s="84"/>
      <c r="AO175" s="84"/>
      <c r="AP175" s="113"/>
    </row>
    <row r="176" spans="1:48" ht="32.25" customHeight="1" x14ac:dyDescent="0.25">
      <c r="A176" s="104" t="s">
        <v>41</v>
      </c>
      <c r="B176" s="37" t="str">
        <f ca="1">IF(G170=1,'Jour 1'!$B$5,IF(G170=2,'Jour 2'!$B$5,IF(G170=3,'Jour 3'!$B$5,IF(G170=4,'Jour 4'!$B$5,IF(G170=5,'Jour 5'!$B$5,IF(G170=6,'Jour 6'!$B$5,IF(G170=7,'Jour 7'!$B$5,IF(G170=8,'Jour 8'!$B$5,IF(G170=9,'Jour 9'!$B$5,"")))))))))</f>
        <v/>
      </c>
      <c r="C176" s="37" t="str">
        <f ca="1">IF(G170=1,'Jour 1'!$C$5,IF(G170=2,'Jour 2'!$C$5,IF(G170=3,'Jour 3'!$C$5,IF(G170=4,'Jour 4'!$C$5,IF(G170=5,'Jour 5'!$C$5,IF(G170=6,'Jour 6'!$C$5,IF(G170=7,'Jour 7'!$C$5,IF(G170=8,'Jour 8'!$C$5,IF(G170=9,'Jour 9'!$C$5,"")))))))))</f>
        <v/>
      </c>
      <c r="D176" s="37" t="str">
        <f ca="1">IF(G170=1,'Jour 1'!$D$5,IF(G170=2,'Jour 2'!$D$5,IF(G170=3,'Jour 3'!$D$5,IF(G170=4,'Jour 4'!$D$5,IF(G170=5,'Jour 5'!$D$5,IF(G170=6,'Jour 6'!$D$5,IF(G170=7,'Jour 7'!$D$5,IF(G170=8,'Jour 8'!$D$5,IF(G170=9,'Jour 9'!$D$5,"")))))))))</f>
        <v/>
      </c>
      <c r="E176" s="37" t="str">
        <f ca="1">IF(G170=1,'Jour 1'!$E$5,IF(G170=2,'Jour 2'!$E$5,IF(G170=3,'Jour 3'!$E$5,IF(G170=4,'Jour 4'!$E$5,IF(G170=5,'Jour 5'!$E$5,IF(G170=6,'Jour 6'!$E$5,IF(G170=7,'Jour 7'!$E$5,IF(G170=8,'Jour 8'!$E$5,IF(G170=9,'Jour 9'!$E$5,"")))))))))</f>
        <v/>
      </c>
      <c r="F176" s="37" t="str">
        <f ca="1">IF(G170=1,'Jour 1'!$F$5,IF(G170=2,'Jour 2'!$F$5,IF(G170=3,'Jour 3'!$F$5,IF(G170=4,'Jour 4'!$F$5,IF(G170=5,'Jour 5'!$F$5,IF(G170=6,'Jour 6'!$F$5,IF(G170=7,'Jour 7'!$F$5,IF(G170=8,'Jour 8'!$F$5,IF(G170=9,'Jour 9'!$F$5,"")))))))))</f>
        <v/>
      </c>
      <c r="G176" s="38" t="str">
        <f ca="1">IF(G170=1,'Jour 1'!$G$5,IF(G170=2,'Jour 2'!$G$5,IF(G170=3,'Jour 3'!$G$5,IF(G170=4,'Jour 4'!$G$5,IF(G170=5,'Jour 5'!$G$5,IF(G170=6,'Jour 6'!$G$5,IF(G170=7,'Jour 7'!$G$5,IF(G170=8,'Jour 8'!$G$5,IF(G170=9,'Jour 9'!$G$5,"")))))))))</f>
        <v/>
      </c>
      <c r="I176" s="104" t="s">
        <v>41</v>
      </c>
      <c r="J176" s="37" t="str">
        <f ca="1">IF(O170=1,'Jour 1'!$B$5,IF(O170=2,'Jour 2'!$B$5,IF(O170=3,'Jour 3'!$B$5,IF(O170=4,'Jour 4'!$B$5,IF(O170=5,'Jour 5'!$B$5,IF(O170=6,'Jour 6'!$B$5,IF(O170=7,'Jour 7'!$B$5,IF(O170=8,'Jour 8'!$B$5,IF(O170=9,'Jour 9'!$B$5,"")))))))))</f>
        <v>SC. Techno IV Gr: 11</v>
      </c>
      <c r="K176" s="37" t="str">
        <f ca="1">IF(O170=1,'Jour 1'!$C$5,IF(O170=2,'Jour 2'!$C$5,IF(O170=3,'Jour 3'!$C$5,IF(O170=4,'Jour 4'!$C$5,IF(O170=5,'Jour 5'!$C$5,IF(O170=6,'Jour 6'!$C$5,IF(O170=7,'Jour 7'!$C$5,IF(O170=8,'Jour 8'!$C$5,IF(O170=9,'Jour 9'!$C$5,"")))))))))</f>
        <v>Sc.Techno III Gr: 13</v>
      </c>
      <c r="L176" s="37" t="str">
        <f ca="1">IF(O170=1,'Jour 1'!$D$5,IF(O170=2,'Jour 2'!$D$5,IF(O170=3,'Jour 3'!$D$5,IF(O170=4,'Jour 4'!$D$5,IF(O170=5,'Jour 5'!$D$5,IF(O170=6,'Jour 6'!$D$5,IF(O170=7,'Jour 7'!$D$5,IF(O170=8,'Jour 8'!$D$5,IF(O170=9,'Jour 9'!$D$5,"")))))))))</f>
        <v>Sc. Techno I Gr:14</v>
      </c>
      <c r="M176" s="37">
        <f ca="1">IF(O170=1,'Jour 1'!$E$5,IF(O170=2,'Jour 2'!$E$5,IF(O170=3,'Jour 3'!$E$5,IF(O170=4,'Jour 4'!$E$5,IF(O170=5,'Jour 5'!$E$5,IF(O170=6,'Jour 6'!$E$5,IF(O170=7,'Jour 7'!$E$5,IF(O170=8,'Jour 8'!$E$5,IF(O170=9,'Jour 9'!$E$5,"")))))))))</f>
        <v>0</v>
      </c>
      <c r="N176" s="37" t="str">
        <f ca="1">IF(O170=1,'Jour 1'!$F$5,IF(O170=2,'Jour 2'!$F$5,IF(O170=3,'Jour 3'!$F$5,IF(O170=4,'Jour 4'!$F$5,IF(O170=5,'Jour 5'!$F$5,IF(O170=6,'Jour 6'!$F$5,IF(O170=7,'Jour 7'!$F$5,IF(O170=8,'Jour 8'!$F$5,IF(O170=9,'Jour 9'!$F$5,"")))))))))</f>
        <v>Sc. Techno II Gr:17     301B</v>
      </c>
      <c r="O176" s="38">
        <f ca="1">IF(O170=1,'Jour 1'!$G$5,IF(O170=2,'Jour 2'!$G$5,IF(O170=3,'Jour 3'!$G$5,IF(O170=4,'Jour 4'!$G$5,IF(O170=5,'Jour 5'!$G$5,IF(O170=6,'Jour 6'!$G$5,IF(O170=7,'Jour 7'!$G$5,IF(O170=8,'Jour 8'!$G$5,IF(O170=9,'Jour 9'!$G$5,"")))))))))</f>
        <v>0</v>
      </c>
      <c r="Q176" s="104" t="s">
        <v>41</v>
      </c>
      <c r="R176" s="37" t="str">
        <f ca="1">IF(W170=1,'Jour 1'!$B$5,IF(W170=2,'Jour 2'!$B$5,IF(W170=3,'Jour 3'!$B$5,IF(W170=4,'Jour 4'!$B$5,IF(W170=5,'Jour 5'!$B$5,IF(W170=6,'Jour 6'!$B$5,IF(W170=7,'Jour 7'!$B$5,IF(W170=8,'Jour 8'!$B$5,IF(W170=9,'Jour 9'!$B$5,"")))))))))</f>
        <v>SC. Env IV Gr:01</v>
      </c>
      <c r="S176" s="37" t="str">
        <f ca="1">IF(W170=1,'Jour 1'!$C$5,IF(W170=2,'Jour 2'!$C$5,IF(W170=3,'Jour 3'!$C$5,IF(W170=4,'Jour 4'!$C$5,IF(W170=5,'Jour 5'!$C$5,IF(W170=6,'Jour 6'!$C$5,IF(W170=7,'Jour 7'!$C$5,IF(W170=8,'Jour 8'!$C$5,IF(W170=9,'Jour 9'!$C$5,"")))))))))</f>
        <v>Sc.Techno III Gr: 13</v>
      </c>
      <c r="T176" s="37" t="str">
        <f ca="1">IF(W170=1,'Jour 1'!$D$5,IF(W170=2,'Jour 2'!$D$5,IF(W170=3,'Jour 3'!$D$5,IF(W170=4,'Jour 4'!$D$5,IF(W170=5,'Jour 5'!$D$5,IF(W170=6,'Jour 6'!$D$5,IF(W170=7,'Jour 7'!$D$5,IF(W170=8,'Jour 8'!$D$5,IF(W170=9,'Jour 9'!$D$5,"")))))))))</f>
        <v>Sc. Techno I Gr:11</v>
      </c>
      <c r="U176" s="37">
        <f ca="1">IF(W170=1,'Jour 1'!$E$5,IF(W170=2,'Jour 2'!$E$5,IF(W170=3,'Jour 3'!$E$5,IF(W170=4,'Jour 4'!$E$5,IF(W170=5,'Jour 5'!$E$5,IF(W170=6,'Jour 6'!$E$5,IF(W170=7,'Jour 7'!$E$5,IF(W170=8,'Jour 8'!$E$5,IF(W170=9,'Jour 9'!$E$5,"")))))))))</f>
        <v>0</v>
      </c>
      <c r="V176" s="37">
        <f ca="1">IF(W170=1,'Jour 1'!$F$5,IF(W170=2,'Jour 2'!$F$5,IF(W170=3,'Jour 3'!$F$5,IF(W170=4,'Jour 4'!$F$5,IF(W170=5,'Jour 5'!$F$5,IF(W170=6,'Jour 6'!$F$5,IF(W170=7,'Jour 7'!$F$5,IF(W170=8,'Jour 8'!$F$5,IF(W170=9,'Jour 9'!$F$5,"")))))))))</f>
        <v>0</v>
      </c>
      <c r="W176" s="38">
        <f ca="1">IF(W170=1,'Jour 1'!$G$5,IF(W170=2,'Jour 2'!$G$5,IF(W170=3,'Jour 3'!$G$5,IF(W170=4,'Jour 4'!$G$5,IF(W170=5,'Jour 5'!$G$5,IF(W170=6,'Jour 6'!$G$5,IF(W170=7,'Jour 7'!$G$5,IF(W170=8,'Jour 8'!$G$5,IF(W170=9,'Jour 9'!$G$5,"")))))))))</f>
        <v>0</v>
      </c>
      <c r="Y176" s="104" t="s">
        <v>41</v>
      </c>
      <c r="Z176" s="37" t="str">
        <f ca="1">IF(AE170=1,'Jour 1'!$B$5,IF(AE170=2,'Jour 2'!$B$5,IF(AE170=3,'Jour 3'!$B$5,IF(AE170=4,'Jour 4'!$B$5,IF(AE170=5,'Jour 5'!$B$5,IF(AE170=6,'Jour 6'!$B$5,IF(AE170=7,'Jour 7'!$B$5,IF(AE170=8,'Jour 8'!$B$5,IF(AE170=9,'Jour 9'!$B$5,"")))))))))</f>
        <v>SC. Env IV Gr:02</v>
      </c>
      <c r="AA176" s="37" t="str">
        <f ca="1">IF(AE170=1,'Jour 1'!$C$5,IF(AE170=2,'Jour 2'!$C$5,IF(AE170=3,'Jour 3'!$C$5,IF(AE170=4,'Jour 4'!$C$5,IF(AE170=5,'Jour 5'!$C$5,IF(AE170=6,'Jour 6'!$C$5,IF(AE170=7,'Jour 7'!$C$5,IF(AE170=8,'Jour 8'!$C$5,IF(AE170=9,'Jour 9'!$C$5,"")))))))))</f>
        <v>Physique   gr: 01</v>
      </c>
      <c r="AB176" s="37" t="str">
        <f ca="1">IF(AE170=1,'Jour 1'!$D$5,IF(AE170=2,'Jour 2'!$D$5,IF(AE170=3,'Jour 3'!$D$5,IF(AE170=4,'Jour 4'!$D$5,IF(AE170=5,'Jour 5'!$D$5,IF(AE170=6,'Jour 6'!$D$5,IF(AE170=7,'Jour 7'!$D$5,IF(AE170=8,'Jour 8'!$D$5,IF(AE170=9,'Jour 9'!$D$5,"")))))))))</f>
        <v>Sc. Techno I Gr:13</v>
      </c>
      <c r="AC176" s="37">
        <f ca="1">IF(AE170=1,'Jour 1'!$E$5,IF(AE170=2,'Jour 2'!$E$5,IF(AE170=3,'Jour 3'!$E$5,IF(AE170=4,'Jour 4'!$E$5,IF(AE170=5,'Jour 5'!$E$5,IF(AE170=6,'Jour 6'!$E$5,IF(AE170=7,'Jour 7'!$E$5,IF(AE170=8,'Jour 8'!$E$5,IF(AE170=9,'Jour 9'!$E$5,"")))))))))</f>
        <v>0</v>
      </c>
      <c r="AD176" s="37">
        <f ca="1">IF(AE170=1,'Jour 1'!$F$5,IF(AE170=2,'Jour 2'!$F$5,IF(AE170=3,'Jour 3'!$F$5,IF(AE170=4,'Jour 4'!$F$5,IF(AE170=5,'Jour 5'!$F$5,IF(AE170=6,'Jour 6'!$F$5,IF(AE170=7,'Jour 7'!$F$5,IF(AE170=8,'Jour 8'!$F$5,IF(AE170=9,'Jour 9'!$F$5,"")))))))))</f>
        <v>0</v>
      </c>
      <c r="AE176" s="38">
        <f ca="1">IF(AE170=1,'Jour 1'!$G$5,IF(AE170=2,'Jour 2'!$G$5,IF(AE170=3,'Jour 3'!$G$5,IF(AE170=4,'Jour 4'!$G$5,IF(AE170=5,'Jour 5'!$G$5,IF(AE170=6,'Jour 6'!$G$5,IF(AE170=7,'Jour 7'!$G$5,IF(AE170=8,'Jour 8'!$G$5,IF(AE170=9,'Jour 9'!$G$5,"")))))))))</f>
        <v>0</v>
      </c>
      <c r="AG176" s="104" t="s">
        <v>41</v>
      </c>
      <c r="AH176" s="37" t="str">
        <f ca="1">IF(AM170=1,'Jour 1'!$B$5,IF(AM170=2,'Jour 2'!$B$5,IF(AM170=3,'Jour 3'!$B$5,IF(AM170=4,'Jour 4'!$B$5,IF(AM170=5,'Jour 5'!$B$5,IF(AM170=6,'Jour 6'!$B$5,IF(AM170=7,'Jour 7'!$B$5,IF(AM170=8,'Jour 8'!$B$5,IF(AM170=9,'Jour 9'!$B$5,"")))))))))</f>
        <v>SC. Techno IV Gr: 15</v>
      </c>
      <c r="AI176" s="37" t="str">
        <f ca="1">IF(AM170=1,'Jour 1'!$C$5,IF(AM170=2,'Jour 2'!$C$5,IF(AM170=3,'Jour 3'!$C$5,IF(AM170=4,'Jour 4'!$C$5,IF(AM170=5,'Jour 5'!$C$5,IF(AM170=6,'Jour 6'!$C$5,IF(AM170=7,'Jour 7'!$C$5,IF(AM170=8,'Jour 8'!$C$5,IF(AM170=9,'Jour 9'!$C$5,"")))))))))</f>
        <v>Sc.Techno III Gr: 14</v>
      </c>
      <c r="AJ176" s="37" t="str">
        <f ca="1">IF(AM170=1,'Jour 1'!$D$5,IF(AM170=2,'Jour 2'!$D$5,IF(AM170=3,'Jour 3'!$D$5,IF(AM170=4,'Jour 4'!$D$5,IF(AM170=5,'Jour 5'!$D$5,IF(AM170=6,'Jour 6'!$D$5,IF(AM170=7,'Jour 7'!$D$5,IF(AM170=8,'Jour 8'!$D$5,IF(AM170=9,'Jour 9'!$D$5,"")))))))))</f>
        <v>Sc. Techno I Gr:14</v>
      </c>
      <c r="AK176" s="37">
        <f ca="1">IF(AM170=1,'Jour 1'!$E$5,IF(AM170=2,'Jour 2'!$E$5,IF(AM170=3,'Jour 3'!$E$5,IF(AM170=4,'Jour 4'!$E$5,IF(AM170=5,'Jour 5'!$E$5,IF(AM170=6,'Jour 6'!$E$5,IF(AM170=7,'Jour 7'!$E$5,IF(AM170=8,'Jour 8'!$E$5,IF(AM170=9,'Jour 9'!$E$5,"")))))))))</f>
        <v>0</v>
      </c>
      <c r="AL176" s="37">
        <f ca="1">IF(AM170=1,'Jour 1'!$F$5,IF(AM170=2,'Jour 2'!$F$5,IF(AM170=3,'Jour 3'!$F$5,IF(AM170=4,'Jour 4'!$F$5,IF(AM170=5,'Jour 5'!$F$5,IF(AM170=6,'Jour 6'!$F$5,IF(AM170=7,'Jour 7'!$F$5,IF(AM170=8,'Jour 8'!$F$5,IF(AM170=9,'Jour 9'!$F$5,"")))))))))</f>
        <v>0</v>
      </c>
      <c r="AM176" s="38">
        <f ca="1">IF(AM170=1,'Jour 1'!$G$5,IF(AM170=2,'Jour 2'!$G$5,IF(AM170=3,'Jour 3'!$G$5,IF(AM170=4,'Jour 4'!$G$5,IF(AM170=5,'Jour 5'!$G$5,IF(AM170=6,'Jour 6'!$G$5,IF(AM170=7,'Jour 7'!$G$5,IF(AM170=8,'Jour 8'!$G$5,IF(AM170=9,'Jour 9'!$G$5,"")))))))))</f>
        <v>0</v>
      </c>
      <c r="AP176" s="113"/>
    </row>
    <row r="177" spans="1:48" ht="107.85" customHeight="1" x14ac:dyDescent="0.25">
      <c r="A177" s="105"/>
      <c r="B177" s="39"/>
      <c r="C177" s="39"/>
      <c r="D177" s="39"/>
      <c r="E177" s="39"/>
      <c r="F177" s="39"/>
      <c r="G177" s="40"/>
      <c r="H177" s="84"/>
      <c r="I177" s="105"/>
      <c r="J177" s="39"/>
      <c r="K177" s="39"/>
      <c r="L177" s="39"/>
      <c r="M177" s="39"/>
      <c r="N177" s="39"/>
      <c r="O177" s="40"/>
      <c r="P177" s="84"/>
      <c r="Q177" s="105"/>
      <c r="R177" s="39"/>
      <c r="S177" s="39"/>
      <c r="T177" s="39"/>
      <c r="U177" s="39"/>
      <c r="V177" s="39"/>
      <c r="W177" s="40"/>
      <c r="X177" s="84"/>
      <c r="Y177" s="105"/>
      <c r="Z177" s="39"/>
      <c r="AA177" s="39"/>
      <c r="AB177" s="39"/>
      <c r="AC177" s="39"/>
      <c r="AD177" s="39"/>
      <c r="AE177" s="40"/>
      <c r="AF177" s="84"/>
      <c r="AG177" s="105"/>
      <c r="AH177" s="39"/>
      <c r="AI177" s="39"/>
      <c r="AJ177" s="39"/>
      <c r="AK177" s="39"/>
      <c r="AL177" s="39"/>
      <c r="AM177" s="40"/>
      <c r="AN177" s="84"/>
      <c r="AO177" s="84"/>
      <c r="AP177" s="113"/>
    </row>
    <row r="178" spans="1:48" ht="32.25" customHeight="1" x14ac:dyDescent="0.25">
      <c r="A178" s="87" t="s">
        <v>42</v>
      </c>
      <c r="B178" s="39"/>
      <c r="C178" s="39"/>
      <c r="D178" s="39"/>
      <c r="E178" s="39"/>
      <c r="F178" s="39"/>
      <c r="G178" s="40"/>
      <c r="H178" s="84"/>
      <c r="I178" s="87" t="s">
        <v>42</v>
      </c>
      <c r="J178" s="39"/>
      <c r="K178" s="39"/>
      <c r="L178" s="39"/>
      <c r="M178" s="39"/>
      <c r="N178" s="39"/>
      <c r="O178" s="40"/>
      <c r="P178" s="84"/>
      <c r="Q178" s="87" t="s">
        <v>42</v>
      </c>
      <c r="R178" s="39"/>
      <c r="S178" s="39"/>
      <c r="T178" s="39"/>
      <c r="U178" s="39"/>
      <c r="V178" s="39"/>
      <c r="W178" s="40"/>
      <c r="X178" s="84"/>
      <c r="Y178" s="87" t="s">
        <v>42</v>
      </c>
      <c r="Z178" s="39"/>
      <c r="AA178" s="39"/>
      <c r="AB178" s="39"/>
      <c r="AC178" s="39"/>
      <c r="AD178" s="39"/>
      <c r="AE178" s="40"/>
      <c r="AF178" s="84"/>
      <c r="AG178" s="87" t="s">
        <v>42</v>
      </c>
      <c r="AH178" s="39"/>
      <c r="AI178" s="39"/>
      <c r="AJ178" s="39"/>
      <c r="AK178" s="39"/>
      <c r="AL178" s="39"/>
      <c r="AM178" s="40"/>
      <c r="AN178" s="84"/>
      <c r="AO178" s="84"/>
      <c r="AP178" s="113"/>
    </row>
    <row r="179" spans="1:48" ht="32.25" customHeight="1" x14ac:dyDescent="0.25">
      <c r="A179" s="104" t="s">
        <v>43</v>
      </c>
      <c r="B179" s="37" t="str">
        <f ca="1">IF(G170=1,'Jour 1'!$B$8,IF(G170=2,'Jour 2'!$B$8,IF(G170=3,'Jour 3'!$B$8,IF(G170=4,'Jour 4'!$B$8,IF(G170=5,'Jour 5'!$B$8,IF(G170=6,'Jour 6'!$B$8,IF(G170=7,'Jour 7'!$B$8,IF(G170=8,'Jour 8'!$B$8,IF(G170=9,'Jour 9'!$B$8,"")))))))))</f>
        <v/>
      </c>
      <c r="C179" s="37" t="str">
        <f ca="1">IF(G170=1,'Jour 1'!$C$8,IF(G170=2,'Jour 2'!$C$8,IF(G170=3,'Jour 3'!$C$8,IF(G170=4,'Jour 4'!$C$8,IF(G170=5,'Jour 5'!$C$8,IF(G170=6,'Jour 6'!$C$8,IF(G170=7,'Jour 7'!$C$8,IF(G170=8,'Jour 8'!$C$8,IF(G170=9,'Jour 9'!$C$8,"")))))))))</f>
        <v/>
      </c>
      <c r="D179" s="37" t="str">
        <f ca="1">IF(G170=1,'Jour 1'!$D$8,IF(G170=2,'Jour 2'!$D$8,IF(G170=3,'Jour 3'!$D$8,IF(G170=4,'Jour 4'!$D$8,IF(G170=5,'Jour 5'!$D$8,IF(G170=6,'Jour 6'!$D$8,IF(G170=7,'Jour 7'!$D$8,IF(G170=8,'Jour 8'!$D$8,IF(G170=9,'Jour 9'!$D$8,"")))))))))</f>
        <v/>
      </c>
      <c r="E179" s="37" t="str">
        <f ca="1">IF(G170=1,'Jour 1'!$E$8,IF(G170=2,'Jour 2'!$E$8,IF(G170=3,'Jour 3'!$E$8,IF(G170=4,'Jour 4'!$E$8,IF(G170=5,'Jour 5'!$E$8,IF(G170=6,'Jour 6'!$E$8,IF(G170=7,'Jour 7'!$E$8,IF(G170=8,'Jour 8'!$E$8,IF(G170=9,'Jour 9'!$E$8,"")))))))))</f>
        <v/>
      </c>
      <c r="F179" s="37" t="str">
        <f ca="1">IF(G170=1,'Jour 1'!$F$8,IF(G170=2,'Jour 2'!$F$8,IF(G170=3,'Jour 3'!$F$8,IF(G170=4,'Jour 4'!$F$8,IF(G170=5,'Jour 5'!$F$8,IF(G170=6,'Jour 6'!$F$8,IF(G170=7,'Jour 7'!$F$8,IF(G170=8,'Jour 8'!$F$8,IF(G170=9,'Jour 9'!$F$8,"")))))))))</f>
        <v/>
      </c>
      <c r="G179" s="38" t="str">
        <f ca="1">IF(G170=1,'Jour 1'!$G$8,IF(G170=2,'Jour 2'!$G$8,IF(G170=3,'Jour 3'!$G$8,IF(G170=4,'Jour 4'!$G$8,IF(G170=5,'Jour 5'!$G$8,IF(G170=6,'Jour 6'!$G$8,IF(G170=7,'Jour 7'!$G$8,IF(G170=8,'Jour 8'!$G$8,IF(G170=9,'Jour 9'!$G$8,"")))))))))</f>
        <v/>
      </c>
      <c r="I179" s="104" t="s">
        <v>43</v>
      </c>
      <c r="J179" s="37" t="str">
        <f ca="1">IF(O170=1,'Jour 1'!$B$8,IF(O170=2,'Jour 2'!$B$8,IF(O170=3,'Jour 3'!$B$8,IF(O170=4,'Jour 4'!$B$8,IF(O170=5,'Jour 5'!$B$8,IF(O170=6,'Jour 6'!$B$8,IF(O170=7,'Jour 7'!$B$8,IF(O170=8,'Jour 8'!$B$8,IF(O170=9,'Jour 9'!$B$8,"")))))))))</f>
        <v>Sc. Techno II Gr:11</v>
      </c>
      <c r="K179" s="37" t="str">
        <f ca="1">IF(O170=1,'Jour 1'!$C$8,IF(O170=2,'Jour 2'!$C$8,IF(O170=3,'Jour 3'!$C$8,IF(O170=4,'Jour 4'!$C$8,IF(O170=5,'Jour 5'!$C$8,IF(O170=6,'Jour 6'!$C$8,IF(O170=7,'Jour 7'!$C$8,IF(O170=8,'Jour 8'!$C$8,IF(O170=9,'Jour 9'!$C$8,"")))))))))</f>
        <v>Sc.Techno III Gr: 12</v>
      </c>
      <c r="L179" s="37" t="str">
        <f ca="1">IF(O170=1,'Jour 1'!$D$8,IF(O170=2,'Jour 2'!$D$8,IF(O170=3,'Jour 3'!$D$8,IF(O170=4,'Jour 4'!$D$8,IF(O170=5,'Jour 5'!$D$8,IF(O170=6,'Jour 6'!$D$8,IF(O170=7,'Jour 7'!$D$8,IF(O170=8,'Jour 8'!$D$8,IF(O170=9,'Jour 9'!$D$8,"")))))))))</f>
        <v>Sc. Techno I Gr:12</v>
      </c>
      <c r="M179" s="37">
        <f ca="1">IF(O170=1,'Jour 1'!$E$8,IF(O170=2,'Jour 2'!$E$8,IF(O170=3,'Jour 3'!$E$8,IF(O170=4,'Jour 4'!$E$8,IF(O170=5,'Jour 5'!$E$8,IF(O170=6,'Jour 6'!$E$8,IF(O170=7,'Jour 7'!$E$8,IF(O170=8,'Jour 8'!$E$8,IF(O170=9,'Jour 9'!$E$8,"")))))))))</f>
        <v>0</v>
      </c>
      <c r="N179" s="37">
        <f ca="1">IF(O170=1,'Jour 1'!$F$8,IF(O170=2,'Jour 2'!$F$8,IF(O170=3,'Jour 3'!$F$8,IF(O170=4,'Jour 4'!$F$8,IF(O170=5,'Jour 5'!$F$8,IF(O170=6,'Jour 6'!$F$8,IF(O170=7,'Jour 7'!$F$8,IF(O170=8,'Jour 8'!$F$8,IF(O170=9,'Jour 9'!$F$8,"")))))))))</f>
        <v>0</v>
      </c>
      <c r="O179" s="38">
        <f ca="1">IF(O170=1,'Jour 1'!$G$8,IF(O170=2,'Jour 2'!$G$8,IF(O170=3,'Jour 3'!$G$8,IF(O170=4,'Jour 4'!$G$8,IF(O170=5,'Jour 5'!$G$8,IF(O170=6,'Jour 6'!$G$8,IF(O170=7,'Jour 7'!$G$8,IF(O170=8,'Jour 8'!$G$8,IF(O170=9,'Jour 9'!$G$8,"")))))))))</f>
        <v>0</v>
      </c>
      <c r="Q179" s="104" t="s">
        <v>43</v>
      </c>
      <c r="R179" s="37">
        <f ca="1">IF(W170=1,'Jour 1'!$B$8,IF(W170=2,'Jour 2'!$B$8,IF(W170=3,'Jour 3'!$B$8,IF(W170=4,'Jour 4'!$B$8,IF(W170=5,'Jour 5'!$B$8,IF(W170=6,'Jour 6'!$B$8,IF(W170=7,'Jour 7'!$B$8,IF(W170=8,'Jour 8'!$B$8,IF(W170=9,'Jour 9'!$B$8,"")))))))))</f>
        <v>0</v>
      </c>
      <c r="S179" s="37" t="str">
        <f ca="1">IF(W170=1,'Jour 1'!$C$8,IF(W170=2,'Jour 2'!$C$8,IF(W170=3,'Jour 3'!$C$8,IF(W170=4,'Jour 4'!$C$8,IF(W170=5,'Jour 5'!$C$8,IF(W170=6,'Jour 6'!$C$8,IF(W170=7,'Jour 7'!$C$8,IF(W170=8,'Jour 8'!$C$8,IF(W170=9,'Jour 9'!$C$8,"")))))))))</f>
        <v>Sc.Techno III Gr: 12</v>
      </c>
      <c r="T179" s="37" t="str">
        <f ca="1">IF(W170=1,'Jour 1'!$D$8,IF(W170=2,'Jour 2'!$D$8,IF(W170=3,'Jour 3'!$D$8,IF(W170=4,'Jour 4'!$D$8,IF(W170=5,'Jour 5'!$D$8,IF(W170=6,'Jour 6'!$D$8,IF(W170=7,'Jour 7'!$D$8,IF(W170=8,'Jour 8'!$D$8,IF(W170=9,'Jour 9'!$D$8,"")))))))))</f>
        <v>Sc. Techno II Gr:17</v>
      </c>
      <c r="U179" s="37">
        <f ca="1">IF(W170=1,'Jour 1'!$E$8,IF(W170=2,'Jour 2'!$E$8,IF(W170=3,'Jour 3'!$E$8,IF(W170=4,'Jour 4'!$E$8,IF(W170=5,'Jour 5'!$E$8,IF(W170=6,'Jour 6'!$E$8,IF(W170=7,'Jour 7'!$E$8,IF(W170=8,'Jour 8'!$E$8,IF(W170=9,'Jour 9'!$E$8,"")))))))))</f>
        <v>0</v>
      </c>
      <c r="V179" s="37">
        <f ca="1">IF(W170=1,'Jour 1'!$F$8,IF(W170=2,'Jour 2'!$F$8,IF(W170=3,'Jour 3'!$F$8,IF(W170=4,'Jour 4'!$F$8,IF(W170=5,'Jour 5'!$F$8,IF(W170=6,'Jour 6'!$F$8,IF(W170=7,'Jour 7'!$F$8,IF(W170=8,'Jour 8'!$F$8,IF(W170=9,'Jour 9'!$F$8,"")))))))))</f>
        <v>0</v>
      </c>
      <c r="W179" s="38">
        <f ca="1">IF(W170=1,'Jour 1'!$G$8,IF(W170=2,'Jour 2'!$G$8,IF(W170=3,'Jour 3'!$G$8,IF(W170=4,'Jour 4'!$G$8,IF(W170=5,'Jour 5'!$G$8,IF(W170=6,'Jour 6'!$G$8,IF(W170=7,'Jour 7'!$G$8,IF(W170=8,'Jour 8'!$G$8,IF(W170=9,'Jour 9'!$G$8,"")))))))))</f>
        <v>0</v>
      </c>
      <c r="Y179" s="104" t="s">
        <v>43</v>
      </c>
      <c r="Z179" s="37" t="str">
        <f ca="1">IF(AE170=1,'Jour 1'!$B$8,IF(AE170=2,'Jour 2'!$B$8,IF(AE170=3,'Jour 3'!$B$8,IF(AE170=4,'Jour 4'!$B$8,IF(AE170=5,'Jour 5'!$B$8,IF(AE170=6,'Jour 6'!$B$8,IF(AE170=7,'Jour 7'!$B$8,IF(AE170=8,'Jour 8'!$B$8,IF(AE170=9,'Jour 9'!$B$8,"")))))))))</f>
        <v>SC. Techno IV Gr: 11</v>
      </c>
      <c r="AA179" s="37" t="str">
        <f ca="1">IF(AE170=1,'Jour 1'!$C$8,IF(AE170=2,'Jour 2'!$C$8,IF(AE170=3,'Jour 3'!$C$8,IF(AE170=4,'Jour 4'!$C$8,IF(AE170=5,'Jour 5'!$C$8,IF(AE170=6,'Jour 6'!$C$8,IF(AE170=7,'Jour 7'!$C$8,IF(AE170=8,'Jour 8'!$C$8,IF(AE170=9,'Jour 9'!$C$8,"")))))))))</f>
        <v>Sc.Techno III Gr: 13</v>
      </c>
      <c r="AB179" s="37" t="str">
        <f ca="1">IF(AE170=1,'Jour 1'!$D$8,IF(AE170=2,'Jour 2'!$D$8,IF(AE170=3,'Jour 3'!$D$8,IF(AE170=4,'Jour 4'!$D$8,IF(AE170=5,'Jour 5'!$D$8,IF(AE170=6,'Jour 6'!$D$8,IF(AE170=7,'Jour 7'!$D$8,IF(AE170=8,'Jour 8'!$D$8,IF(AE170=9,'Jour 9'!$D$8,"")))))))))</f>
        <v>Sc. Techno I Gr:16</v>
      </c>
      <c r="AC179" s="37">
        <f ca="1">IF(AE170=1,'Jour 1'!$E$8,IF(AE170=2,'Jour 2'!$E$8,IF(AE170=3,'Jour 3'!$E$8,IF(AE170=4,'Jour 4'!$E$8,IF(AE170=5,'Jour 5'!$E$8,IF(AE170=6,'Jour 6'!$E$8,IF(AE170=7,'Jour 7'!$E$8,IF(AE170=8,'Jour 8'!$E$8,IF(AE170=9,'Jour 9'!$E$8,"")))))))))</f>
        <v>0</v>
      </c>
      <c r="AD179" s="37">
        <f ca="1">IF(AE170=1,'Jour 1'!$F$8,IF(AE170=2,'Jour 2'!$F$8,IF(AE170=3,'Jour 3'!$F$8,IF(AE170=4,'Jour 4'!$F$8,IF(AE170=5,'Jour 5'!$F$8,IF(AE170=6,'Jour 6'!$F$8,IF(AE170=7,'Jour 7'!$F$8,IF(AE170=8,'Jour 8'!$F$8,IF(AE170=9,'Jour 9'!$F$8,"")))))))))</f>
        <v>0</v>
      </c>
      <c r="AE179" s="38">
        <f ca="1">IF(AE170=1,'Jour 1'!$G$8,IF(AE170=2,'Jour 2'!$G$8,IF(AE170=3,'Jour 3'!$G$8,IF(AE170=4,'Jour 4'!$G$8,IF(AE170=5,'Jour 5'!$G$8,IF(AE170=6,'Jour 6'!$G$8,IF(AE170=7,'Jour 7'!$G$8,IF(AE170=8,'Jour 8'!$G$8,IF(AE170=9,'Jour 9'!$G$8,"")))))))))</f>
        <v>0</v>
      </c>
      <c r="AG179" s="104" t="s">
        <v>43</v>
      </c>
      <c r="AH179" s="37" t="str">
        <f ca="1">IF(AM170=1,'Jour 1'!$B$8,IF(AM170=2,'Jour 2'!$B$8,IF(AM170=3,'Jour 3'!$B$8,IF(AM170=4,'Jour 4'!$B$8,IF(AM170=5,'Jour 5'!$B$8,IF(AM170=6,'Jour 6'!$B$8,IF(AM170=7,'Jour 7'!$B$8,IF(AM170=8,'Jour 8'!$B$8,IF(AM170=9,'Jour 9'!$B$8,"")))))))))</f>
        <v>SC. Env IV Gr:01</v>
      </c>
      <c r="AI179" s="37" t="str">
        <f ca="1">IF(AM170=1,'Jour 1'!$C$8,IF(AM170=2,'Jour 2'!$C$8,IF(AM170=3,'Jour 3'!$C$8,IF(AM170=4,'Jour 4'!$C$8,IF(AM170=5,'Jour 5'!$C$8,IF(AM170=6,'Jour 6'!$C$8,IF(AM170=7,'Jour 7'!$C$8,IF(AM170=8,'Jour 8'!$C$8,IF(AM170=9,'Jour 9'!$C$8,"")))))))))</f>
        <v>Sc. Techno II Gr:13</v>
      </c>
      <c r="AJ179" s="37" t="str">
        <f ca="1">IF(AM170=1,'Jour 1'!$D$8,IF(AM170=2,'Jour 2'!$D$8,IF(AM170=3,'Jour 3'!$D$8,IF(AM170=4,'Jour 4'!$D$8,IF(AM170=5,'Jour 5'!$D$8,IF(AM170=6,'Jour 6'!$D$8,IF(AM170=7,'Jour 7'!$D$8,IF(AM170=8,'Jour 8'!$D$8,IF(AM170=9,'Jour 9'!$D$8,"")))))))))</f>
        <v>Sc. Techno I Gr:18</v>
      </c>
      <c r="AK179" s="37">
        <f ca="1">IF(AM170=1,'Jour 1'!$E$8,IF(AM170=2,'Jour 2'!$E$8,IF(AM170=3,'Jour 3'!$E$8,IF(AM170=4,'Jour 4'!$E$8,IF(AM170=5,'Jour 5'!$E$8,IF(AM170=6,'Jour 6'!$E$8,IF(AM170=7,'Jour 7'!$E$8,IF(AM170=8,'Jour 8'!$E$8,IF(AM170=9,'Jour 9'!$E$8,"")))))))))</f>
        <v>0</v>
      </c>
      <c r="AL179" s="37">
        <f ca="1">IF(AM170=1,'Jour 1'!$F$8,IF(AM170=2,'Jour 2'!$F$8,IF(AM170=3,'Jour 3'!$F$8,IF(AM170=4,'Jour 4'!$F$8,IF(AM170=5,'Jour 5'!$F$8,IF(AM170=6,'Jour 6'!$F$8,IF(AM170=7,'Jour 7'!$F$8,IF(AM170=8,'Jour 8'!$F$8,IF(AM170=9,'Jour 9'!$F$8,"")))))))))</f>
        <v>0</v>
      </c>
      <c r="AM179" s="38">
        <f ca="1">IF(AM170=1,'Jour 1'!$G$8,IF(AM170=2,'Jour 2'!$G$8,IF(AM170=3,'Jour 3'!$G$8,IF(AM170=4,'Jour 4'!$G$8,IF(AM170=5,'Jour 5'!$G$8,IF(AM170=6,'Jour 6'!$G$8,IF(AM170=7,'Jour 7'!$G$8,IF(AM170=8,'Jour 8'!$G$8,IF(AM170=9,'Jour 9'!$G$8,"")))))))))</f>
        <v>0</v>
      </c>
      <c r="AP179" s="113"/>
    </row>
    <row r="180" spans="1:48" ht="107.85" customHeight="1" x14ac:dyDescent="0.25">
      <c r="A180" s="105"/>
      <c r="B180" s="39"/>
      <c r="C180" s="39"/>
      <c r="D180" s="39"/>
      <c r="E180" s="39"/>
      <c r="F180" s="39"/>
      <c r="G180" s="40"/>
      <c r="H180" s="84"/>
      <c r="I180" s="105"/>
      <c r="J180" s="39"/>
      <c r="K180" s="39"/>
      <c r="L180" s="39"/>
      <c r="M180" s="39"/>
      <c r="N180" s="39"/>
      <c r="O180" s="40"/>
      <c r="P180" s="84"/>
      <c r="Q180" s="105"/>
      <c r="R180" s="39"/>
      <c r="S180" s="39"/>
      <c r="T180" s="39"/>
      <c r="U180" s="39"/>
      <c r="V180" s="39"/>
      <c r="W180" s="40"/>
      <c r="X180" s="84"/>
      <c r="Y180" s="105"/>
      <c r="Z180" s="39"/>
      <c r="AA180" s="39"/>
      <c r="AB180" s="39"/>
      <c r="AC180" s="39"/>
      <c r="AD180" s="39"/>
      <c r="AE180" s="40"/>
      <c r="AF180" s="84"/>
      <c r="AG180" s="105"/>
      <c r="AH180" s="39"/>
      <c r="AI180" s="39"/>
      <c r="AJ180" s="39"/>
      <c r="AK180" s="39"/>
      <c r="AL180" s="39"/>
      <c r="AM180" s="40"/>
      <c r="AN180" s="84"/>
      <c r="AO180" s="84"/>
      <c r="AP180" s="113"/>
    </row>
    <row r="181" spans="1:48" ht="32.25" customHeight="1" x14ac:dyDescent="0.25">
      <c r="A181" s="104" t="s">
        <v>44</v>
      </c>
      <c r="B181" s="37" t="str">
        <f ca="1">IF(G170=1,'Jour 1'!$B$10,IF(G170=2,'Jour 2'!$B$10,IF(G170=3,'Jour 3'!$B$10,IF(G170=4,'Jour 4'!$B$10,IF(G170=5,'Jour 5'!$B$10,IF(G170=6,'Jour 6'!$B$10,IF(G170=7,'Jour 7'!$B$10,IF(G170=8,'Jour 8'!$B$10,IF(G170=9,'Jour 9'!$B$10,"")))))))))</f>
        <v/>
      </c>
      <c r="C181" s="37" t="str">
        <f ca="1">IF(G170=1,'Jour 1'!$C$10,IF(G170=2,'Jour 2'!$C$10,IF(G170=3,'Jour 3'!$C$10,IF(G170=4,'Jour 4'!$C$10,IF(G170=5,'Jour 5'!$C$10,IF(G170=6,'Jour 6'!$C$10,IF(G170=7,'Jour 7'!$C$10,IF(G170=8,'Jour 8'!$C$10,IF(G170=9,'Jour 9'!$C$10,"")))))))))</f>
        <v/>
      </c>
      <c r="D181" s="37" t="str">
        <f ca="1">IF(G170=1,'Jour 1'!$D$10,IF(G170=2,'Jour 2'!$D$10,IF(G170=3,'Jour 3'!$D$10,IF(G170=4,'Jour 4'!$D$10,IF(G170=5,'Jour 5'!$D$10,IF(G170=6,'Jour 6'!$D$10,IF(G170=7,'Jour 7'!$D$10,IF(G170=8,'Jour 8'!$D$10,IF(G170=9,'Jour 9'!$D$10,"")))))))))</f>
        <v/>
      </c>
      <c r="E181" s="37" t="str">
        <f ca="1">IF(G170=1,'Jour 1'!$E$10,IF(G170=2,'Jour 2'!$E$10,IF(G170=3,'Jour 3'!$E$10,IF(G170=4,'Jour 4'!$E$10,IF(G170=5,'Jour 5'!$E$10,IF(G170=6,'Jour 6'!$E$10,IF(G170=7,'Jour 7'!$E$10,IF(G170=8,'Jour 8'!$E$10,IF(G170=9,'Jour 9'!$E$10,"")))))))))</f>
        <v/>
      </c>
      <c r="F181" s="37" t="str">
        <f ca="1">IF(G170=1,'Jour 1'!$F$10,IF(G170=2,'Jour 2'!$F$10,IF(G170=3,'Jour 3'!$F$10,IF(G170=4,'Jour 4'!$F$10,IF(G170=5,'Jour 5'!$F$10,IF(G170=6,'Jour 6'!$F$10,IF(G170=7,'Jour 7'!$F$10,IF(G170=8,'Jour 8'!$F$10,IF(G170=9,'Jour 9'!$F$10,"")))))))))</f>
        <v/>
      </c>
      <c r="G181" s="38" t="str">
        <f ca="1">IF(G170=1,'Jour 1'!$G$10,IF(G170=2,'Jour 2'!$G$10,IF(G170=3,'Jour 3'!$G$10,IF(G170=4,'Jour 4'!$G$10,IF(G170=5,'Jour 5'!$G$10,IF(G170=6,'Jour 6'!$G$10,IF(G170=7,'Jour 7'!$G$10,IF(G170=8,'Jour 8'!$G$10,IF(G170=9,'Jour 9'!$G$10,"")))))))))</f>
        <v/>
      </c>
      <c r="I181" s="104" t="s">
        <v>44</v>
      </c>
      <c r="J181" s="37" t="str">
        <f ca="1">IF(O170=1,'Jour 1'!$B$10,IF(O170=2,'Jour 2'!$B$10,IF(O170=3,'Jour 3'!$B$10,IF(O170=4,'Jour 4'!$B$10,IF(O170=5,'Jour 5'!$B$10,IF(O170=6,'Jour 6'!$B$10,IF(O170=7,'Jour 7'!$B$10,IF(O170=8,'Jour 8'!$B$10,IF(O170=9,'Jour 9'!$B$10,"")))))))))</f>
        <v>SC. Techno IV Gr: 13</v>
      </c>
      <c r="K181" s="37" t="str">
        <f ca="1">IF(O170=1,'Jour 1'!$C$10,IF(O170=2,'Jour 2'!$C$10,IF(O170=3,'Jour 3'!$C$10,IF(O170=4,'Jour 4'!$C$10,IF(O170=5,'Jour 5'!$C$10,IF(O170=6,'Jour 6'!$C$10,IF(O170=7,'Jour 7'!$C$10,IF(O170=8,'Jour 8'!$C$10,IF(O170=9,'Jour 9'!$C$10,"")))))))))</f>
        <v>Sc.Techno III Gr: 11</v>
      </c>
      <c r="L181" s="37" t="str">
        <f ca="1">IF(O170=1,'Jour 1'!$D$10,IF(O170=2,'Jour 2'!$D$10,IF(O170=3,'Jour 3'!$D$10,IF(O170=4,'Jour 4'!$D$10,IF(O170=5,'Jour 5'!$D$10,IF(O170=6,'Jour 6'!$D$10,IF(O170=7,'Jour 7'!$D$10,IF(O170=8,'Jour 8'!$D$10,IF(O170=9,'Jour 9'!$D$10,"")))))))))</f>
        <v>Sc. Techno II Gr:12</v>
      </c>
      <c r="M181" s="37">
        <f ca="1">IF(O170=1,'Jour 1'!$E$10,IF(O170=2,'Jour 2'!$E$10,IF(O170=3,'Jour 3'!$E$10,IF(O170=4,'Jour 4'!$E$10,IF(O170=5,'Jour 5'!$E$10,IF(O170=6,'Jour 6'!$E$10,IF(O170=7,'Jour 7'!$E$10,IF(O170=8,'Jour 8'!$E$10,IF(O170=9,'Jour 9'!$E$10,"")))))))))</f>
        <v>0</v>
      </c>
      <c r="N181" s="37">
        <f ca="1">IF(O170=1,'Jour 1'!$F$10,IF(O170=2,'Jour 2'!$F$10,IF(O170=3,'Jour 3'!$F$10,IF(O170=4,'Jour 4'!$F$10,IF(O170=5,'Jour 5'!$F$10,IF(O170=6,'Jour 6'!$F$10,IF(O170=7,'Jour 7'!$F$10,IF(O170=8,'Jour 8'!$F$10,IF(O170=9,'Jour 9'!$F$10,"")))))))))</f>
        <v>0</v>
      </c>
      <c r="O181" s="38">
        <f ca="1">IF(O170=1,'Jour 1'!$G$10,IF(O170=2,'Jour 2'!$G$10,IF(O170=3,'Jour 3'!$G$10,IF(O170=4,'Jour 4'!$G$10,IF(O170=5,'Jour 5'!$G$10,IF(O170=6,'Jour 6'!$G$10,IF(O170=7,'Jour 7'!$G$10,IF(O170=8,'Jour 8'!$G$10,IF(O170=9,'Jour 9'!$G$10,"")))))))))</f>
        <v>0</v>
      </c>
      <c r="Q181" s="104" t="s">
        <v>44</v>
      </c>
      <c r="R181" s="37" t="str">
        <f ca="1">IF(W170=1,'Jour 1'!$B$10,IF(W170=2,'Jour 2'!$B$10,IF(W170=3,'Jour 3'!$B$10,IF(W170=4,'Jour 4'!$B$10,IF(W170=5,'Jour 5'!$B$10,IF(W170=6,'Jour 6'!$B$10,IF(W170=7,'Jour 7'!$B$10,IF(W170=8,'Jour 8'!$B$10,IF(W170=9,'Jour 9'!$B$10,"")))))))))</f>
        <v>SC. Techno IV Gr: 14</v>
      </c>
      <c r="S181" s="37" t="str">
        <f ca="1">IF(W170=1,'Jour 1'!$C$10,IF(W170=2,'Jour 2'!$C$10,IF(W170=3,'Jour 3'!$C$10,IF(W170=4,'Jour 4'!$C$10,IF(W170=5,'Jour 5'!$C$10,IF(W170=6,'Jour 6'!$C$10,IF(W170=7,'Jour 7'!$C$10,IF(W170=8,'Jour 8'!$C$10,IF(W170=9,'Jour 9'!$C$10,"")))))))))</f>
        <v>Chimie   gr: 01</v>
      </c>
      <c r="T181" s="37" t="str">
        <f ca="1">IF(W170=1,'Jour 1'!$D$10,IF(W170=2,'Jour 2'!$D$10,IF(W170=3,'Jour 3'!$D$10,IF(W170=4,'Jour 4'!$D$10,IF(W170=5,'Jour 5'!$D$10,IF(W170=6,'Jour 6'!$D$10,IF(W170=7,'Jour 7'!$D$10,IF(W170=8,'Jour 8'!$D$10,IF(W170=9,'Jour 9'!$D$10,"")))))))))</f>
        <v>Sc. Techno I Gr:15</v>
      </c>
      <c r="U181" s="37">
        <f ca="1">IF(W170=1,'Jour 1'!$E$10,IF(W170=2,'Jour 2'!$E$10,IF(W170=3,'Jour 3'!$E$10,IF(W170=4,'Jour 4'!$E$10,IF(W170=5,'Jour 5'!$E$10,IF(W170=6,'Jour 6'!$E$10,IF(W170=7,'Jour 7'!$E$10,IF(W170=8,'Jour 8'!$E$10,IF(W170=9,'Jour 9'!$E$10,"")))))))))</f>
        <v>0</v>
      </c>
      <c r="V181" s="37" t="str">
        <f ca="1">IF(W170=1,'Jour 1'!$F$10,IF(W170=2,'Jour 2'!$F$10,IF(W170=3,'Jour 3'!$F$10,IF(W170=4,'Jour 4'!$F$10,IF(W170=5,'Jour 5'!$F$10,IF(W170=6,'Jour 6'!$F$10,IF(W170=7,'Jour 7'!$F$10,IF(W170=8,'Jour 8'!$F$10,IF(W170=9,'Jour 9'!$F$10,"")))))))))</f>
        <v>Sc. Techno I Gr:17   310B</v>
      </c>
      <c r="W181" s="38">
        <f ca="1">IF(W170=1,'Jour 1'!$G$10,IF(W170=2,'Jour 2'!$G$10,IF(W170=3,'Jour 3'!$G$10,IF(W170=4,'Jour 4'!$G$10,IF(W170=5,'Jour 5'!$G$10,IF(W170=6,'Jour 6'!$G$10,IF(W170=7,'Jour 7'!$G$10,IF(W170=8,'Jour 8'!$G$10,IF(W170=9,'Jour 9'!$G$10,"")))))))))</f>
        <v>0</v>
      </c>
      <c r="Y181" s="104" t="s">
        <v>44</v>
      </c>
      <c r="Z181" s="37" t="str">
        <f ca="1">IF(AE170=1,'Jour 1'!$B$10,IF(AE170=2,'Jour 2'!$B$10,IF(AE170=3,'Jour 3'!$B$10,IF(AE170=4,'Jour 4'!$B$10,IF(AE170=5,'Jour 5'!$B$10,IF(AE170=6,'Jour 6'!$B$10,IF(AE170=7,'Jour 7'!$B$10,IF(AE170=8,'Jour 8'!$B$10,IF(AE170=9,'Jour 9'!$B$10,"")))))))))</f>
        <v>Sc. Techno II Gr:12</v>
      </c>
      <c r="AA181" s="37">
        <f ca="1">IF(AE170=1,'Jour 1'!$C$10,IF(AE170=2,'Jour 2'!$C$10,IF(AE170=3,'Jour 3'!$C$10,IF(AE170=4,'Jour 4'!$C$10,IF(AE170=5,'Jour 5'!$C$10,IF(AE170=6,'Jour 6'!$C$10,IF(AE170=7,'Jour 7'!$C$10,IF(AE170=8,'Jour 8'!$C$10,IF(AE170=9,'Jour 9'!$C$10,"")))))))))</f>
        <v>0</v>
      </c>
      <c r="AB181" s="37" t="str">
        <f ca="1">IF(AE170=1,'Jour 1'!$D$10,IF(AE170=2,'Jour 2'!$D$10,IF(AE170=3,'Jour 3'!$D$10,IF(AE170=4,'Jour 4'!$D$10,IF(AE170=5,'Jour 5'!$D$10,IF(AE170=6,'Jour 6'!$D$10,IF(AE170=7,'Jour 7'!$D$10,IF(AE170=8,'Jour 8'!$D$10,IF(AE170=9,'Jour 9'!$D$10,"")))))))))</f>
        <v>Sc. Techno I Gr:15</v>
      </c>
      <c r="AC181" s="37">
        <f ca="1">IF(AE170=1,'Jour 1'!$E$10,IF(AE170=2,'Jour 2'!$E$10,IF(AE170=3,'Jour 3'!$E$10,IF(AE170=4,'Jour 4'!$E$10,IF(AE170=5,'Jour 5'!$E$10,IF(AE170=6,'Jour 6'!$E$10,IF(AE170=7,'Jour 7'!$E$10,IF(AE170=8,'Jour 8'!$E$10,IF(AE170=9,'Jour 9'!$E$10,"")))))))))</f>
        <v>0</v>
      </c>
      <c r="AD181" s="37">
        <f ca="1">IF(AE170=1,'Jour 1'!$F$10,IF(AE170=2,'Jour 2'!$F$10,IF(AE170=3,'Jour 3'!$F$10,IF(AE170=4,'Jour 4'!$F$10,IF(AE170=5,'Jour 5'!$F$10,IF(AE170=6,'Jour 6'!$F$10,IF(AE170=7,'Jour 7'!$F$10,IF(AE170=8,'Jour 8'!$F$10,IF(AE170=9,'Jour 9'!$F$10,"")))))))))</f>
        <v>0</v>
      </c>
      <c r="AE181" s="38">
        <f ca="1">IF(AE170=1,'Jour 1'!$G$10,IF(AE170=2,'Jour 2'!$G$10,IF(AE170=3,'Jour 3'!$G$10,IF(AE170=4,'Jour 4'!$G$10,IF(AE170=5,'Jour 5'!$G$10,IF(AE170=6,'Jour 6'!$G$10,IF(AE170=7,'Jour 7'!$G$10,IF(AE170=8,'Jour 8'!$G$10,IF(AE170=9,'Jour 9'!$G$10,"")))))))))</f>
        <v>0</v>
      </c>
      <c r="AG181" s="104" t="s">
        <v>44</v>
      </c>
      <c r="AH181" s="37" t="str">
        <f ca="1">IF(AM170=1,'Jour 1'!$B$10,IF(AM170=2,'Jour 2'!$B$10,IF(AM170=3,'Jour 3'!$B$10,IF(AM170=4,'Jour 4'!$B$10,IF(AM170=5,'Jour 5'!$B$10,IF(AM170=6,'Jour 6'!$B$10,IF(AM170=7,'Jour 7'!$B$10,IF(AM170=8,'Jour 8'!$B$10,IF(AM170=9,'Jour 9'!$B$10,"")))))))))</f>
        <v>Sc. Techno II Gr:11</v>
      </c>
      <c r="AI181" s="37" t="str">
        <f ca="1">IF(AM170=1,'Jour 1'!$C$10,IF(AM170=2,'Jour 2'!$C$10,IF(AM170=3,'Jour 3'!$C$10,IF(AM170=4,'Jour 4'!$C$10,IF(AM170=5,'Jour 5'!$C$10,IF(AM170=6,'Jour 6'!$C$10,IF(AM170=7,'Jour 7'!$C$10,IF(AM170=8,'Jour 8'!$C$10,IF(AM170=9,'Jour 9'!$C$10,"")))))))))</f>
        <v>Sc.Techno III Gr: 12</v>
      </c>
      <c r="AJ181" s="37" t="str">
        <f ca="1">IF(AM170=1,'Jour 1'!$D$10,IF(AM170=2,'Jour 2'!$D$10,IF(AM170=3,'Jour 3'!$D$10,IF(AM170=4,'Jour 4'!$D$10,IF(AM170=5,'Jour 5'!$D$10,IF(AM170=6,'Jour 6'!$D$10,IF(AM170=7,'Jour 7'!$D$10,IF(AM170=8,'Jour 8'!$D$10,IF(AM170=9,'Jour 9'!$D$10,"")))))))))</f>
        <v>Sc. Techno I Gr:16</v>
      </c>
      <c r="AK181" s="37">
        <f ca="1">IF(AM170=1,'Jour 1'!$E$10,IF(AM170=2,'Jour 2'!$E$10,IF(AM170=3,'Jour 3'!$E$10,IF(AM170=4,'Jour 4'!$E$10,IF(AM170=5,'Jour 5'!$E$10,IF(AM170=6,'Jour 6'!$E$10,IF(AM170=7,'Jour 7'!$E$10,IF(AM170=8,'Jour 8'!$E$10,IF(AM170=9,'Jour 9'!$E$10,"")))))))))</f>
        <v>0</v>
      </c>
      <c r="AL181" s="37">
        <f ca="1">IF(AM170=1,'Jour 1'!$F$10,IF(AM170=2,'Jour 2'!$F$10,IF(AM170=3,'Jour 3'!$F$10,IF(AM170=4,'Jour 4'!$F$10,IF(AM170=5,'Jour 5'!$F$10,IF(AM170=6,'Jour 6'!$F$10,IF(AM170=7,'Jour 7'!$F$10,IF(AM170=8,'Jour 8'!$F$10,IF(AM170=9,'Jour 9'!$F$10,"")))))))))</f>
        <v>0</v>
      </c>
      <c r="AM181" s="38">
        <f ca="1">IF(AM170=1,'Jour 1'!$G$10,IF(AM170=2,'Jour 2'!$G$10,IF(AM170=3,'Jour 3'!$G$10,IF(AM170=4,'Jour 4'!$G$10,IF(AM170=5,'Jour 5'!$G$10,IF(AM170=6,'Jour 6'!$G$10,IF(AM170=7,'Jour 7'!$G$10,IF(AM170=8,'Jour 8'!$G$10,IF(AM170=9,'Jour 9'!$G$10,"")))))))))</f>
        <v>0</v>
      </c>
      <c r="AP181" s="113"/>
    </row>
    <row r="182" spans="1:48" ht="107.85" customHeight="1" thickBot="1" x14ac:dyDescent="0.3">
      <c r="A182" s="106"/>
      <c r="B182" s="41"/>
      <c r="C182" s="41"/>
      <c r="D182" s="41"/>
      <c r="E182" s="41"/>
      <c r="F182" s="41"/>
      <c r="G182" s="42"/>
      <c r="H182" s="84"/>
      <c r="I182" s="106"/>
      <c r="J182" s="41"/>
      <c r="K182" s="41"/>
      <c r="L182" s="41"/>
      <c r="M182" s="41"/>
      <c r="N182" s="41"/>
      <c r="O182" s="42"/>
      <c r="P182" s="84"/>
      <c r="Q182" s="106"/>
      <c r="R182" s="41"/>
      <c r="S182" s="41"/>
      <c r="T182" s="41"/>
      <c r="U182" s="41"/>
      <c r="V182" s="41"/>
      <c r="W182" s="42"/>
      <c r="X182" s="84"/>
      <c r="Y182" s="106"/>
      <c r="Z182" s="41"/>
      <c r="AA182" s="41"/>
      <c r="AB182" s="41"/>
      <c r="AC182" s="41"/>
      <c r="AD182" s="41"/>
      <c r="AE182" s="42"/>
      <c r="AF182" s="84"/>
      <c r="AG182" s="106"/>
      <c r="AH182" s="41"/>
      <c r="AI182" s="41"/>
      <c r="AJ182" s="41"/>
      <c r="AK182" s="41"/>
      <c r="AL182" s="41"/>
      <c r="AM182" s="42"/>
      <c r="AN182" s="84"/>
      <c r="AO182" s="84"/>
      <c r="AP182" s="114"/>
    </row>
    <row r="183" spans="1:48" ht="7.5" customHeight="1" thickBot="1" x14ac:dyDescent="0.3"/>
    <row r="184" spans="1:48" ht="27" customHeight="1" x14ac:dyDescent="0.25">
      <c r="A184" s="91" t="s">
        <v>35</v>
      </c>
      <c r="B184" s="107" t="s">
        <v>12</v>
      </c>
      <c r="C184" s="107"/>
      <c r="D184" s="107"/>
      <c r="E184" s="107"/>
      <c r="F184" s="108" t="s">
        <v>36</v>
      </c>
      <c r="G184" s="109" cm="1">
        <f t="array" aca="1" ref="G184" ca="1">OFFSET(INDEX(Calendrier!$A:$H,MATCH(A185,Calendrier!$A:$A,0),MATCH(B184,Calendrier!$2:$2,0)),-1,0,-1,1)</f>
        <v>4</v>
      </c>
      <c r="H184" s="82"/>
      <c r="I184" s="91" t="s">
        <v>35</v>
      </c>
      <c r="J184" s="107" t="s">
        <v>13</v>
      </c>
      <c r="K184" s="107"/>
      <c r="L184" s="107"/>
      <c r="M184" s="107"/>
      <c r="N184" s="108" t="s">
        <v>36</v>
      </c>
      <c r="O184" s="109" cm="1">
        <f t="array" aca="1" ref="O184" ca="1">OFFSET(INDEX(Calendrier!$A:$H,MATCH(I185,Calendrier!$A:$A,0),MATCH(J184,Calendrier!$2:$2,0)),-1,0,-1,1)</f>
        <v>5</v>
      </c>
      <c r="P184" s="82"/>
      <c r="Q184" s="91" t="s">
        <v>35</v>
      </c>
      <c r="R184" s="107" t="s">
        <v>14</v>
      </c>
      <c r="S184" s="107"/>
      <c r="T184" s="107"/>
      <c r="U184" s="107"/>
      <c r="V184" s="108" t="s">
        <v>36</v>
      </c>
      <c r="W184" s="109" cm="1">
        <f t="array" aca="1" ref="W184" ca="1">OFFSET(INDEX(Calendrier!$A:$H,MATCH(Q185,Calendrier!$A:$A,0),MATCH(R184,Calendrier!$2:$2,0)),-1,0,-1,1)</f>
        <v>6</v>
      </c>
      <c r="X184" s="82"/>
      <c r="Y184" s="91" t="s">
        <v>35</v>
      </c>
      <c r="Z184" s="107" t="s">
        <v>15</v>
      </c>
      <c r="AA184" s="107"/>
      <c r="AB184" s="107"/>
      <c r="AC184" s="107"/>
      <c r="AD184" s="108" t="s">
        <v>36</v>
      </c>
      <c r="AE184" s="109" cm="1">
        <f t="array" aca="1" ref="AE184" ca="1">OFFSET(INDEX(Calendrier!$A:$H,MATCH(Y185,Calendrier!$A:$A,0),MATCH(Z184,Calendrier!$2:$2,0)),-1,0,-1,1)</f>
        <v>7</v>
      </c>
      <c r="AF184" s="82"/>
      <c r="AG184" s="91" t="s">
        <v>35</v>
      </c>
      <c r="AH184" s="107" t="s">
        <v>16</v>
      </c>
      <c r="AI184" s="107"/>
      <c r="AJ184" s="107"/>
      <c r="AK184" s="107"/>
      <c r="AL184" s="108" t="s">
        <v>36</v>
      </c>
      <c r="AM184" s="109" cm="1">
        <f t="array" aca="1" ref="AM184" ca="1">OFFSET(INDEX(Calendrier!$A:$H,MATCH(AG185,Calendrier!$A:$A,0),MATCH(AH184,Calendrier!$2:$2,0)),-1,0,-1,1)</f>
        <v>8</v>
      </c>
      <c r="AN184" s="82"/>
      <c r="AO184" s="82"/>
      <c r="AP184" s="112">
        <f>AG185</f>
        <v>14</v>
      </c>
    </row>
    <row r="185" spans="1:48" ht="21.75" customHeight="1" x14ac:dyDescent="0.25">
      <c r="A185" s="91">
        <f>A171+1</f>
        <v>14</v>
      </c>
      <c r="B185" s="77" t="s">
        <v>37</v>
      </c>
      <c r="C185" s="111">
        <f>INDEX(Calendrier!$A:$H,MATCH(A185,Calendrier!$A:$A,0),MATCH(Horaire!B184,Calendrier!$2:$2,0))</f>
        <v>45257</v>
      </c>
      <c r="D185" s="111"/>
      <c r="E185" s="111"/>
      <c r="F185" s="108"/>
      <c r="G185" s="109"/>
      <c r="H185" s="82"/>
      <c r="I185" s="91">
        <f>A185</f>
        <v>14</v>
      </c>
      <c r="J185" s="77" t="s">
        <v>37</v>
      </c>
      <c r="K185" s="111">
        <f>INDEX(Calendrier!$A:$H,MATCH(I185,Calendrier!$A:$A,0),MATCH(Horaire!J184,Calendrier!$2:$2,0))</f>
        <v>45258</v>
      </c>
      <c r="L185" s="111"/>
      <c r="M185" s="111"/>
      <c r="N185" s="108"/>
      <c r="O185" s="109"/>
      <c r="P185" s="82"/>
      <c r="Q185" s="91">
        <f>A185</f>
        <v>14</v>
      </c>
      <c r="R185" s="77" t="s">
        <v>37</v>
      </c>
      <c r="S185" s="111">
        <f>INDEX(Calendrier!$A:$H,MATCH(Q185,Calendrier!$A:$A,0),MATCH(Horaire!R184,Calendrier!$2:$2,0))</f>
        <v>45259</v>
      </c>
      <c r="T185" s="111"/>
      <c r="U185" s="111"/>
      <c r="V185" s="108"/>
      <c r="W185" s="109"/>
      <c r="X185" s="82"/>
      <c r="Y185" s="91">
        <f>A185</f>
        <v>14</v>
      </c>
      <c r="Z185" s="77" t="s">
        <v>37</v>
      </c>
      <c r="AA185" s="111">
        <f>INDEX(Calendrier!$A:$H,MATCH(Y185,Calendrier!$A:$A,0),MATCH(Horaire!Z184,Calendrier!$2:$2,0))</f>
        <v>45260</v>
      </c>
      <c r="AB185" s="111"/>
      <c r="AC185" s="111"/>
      <c r="AD185" s="108"/>
      <c r="AE185" s="109"/>
      <c r="AF185" s="82"/>
      <c r="AG185" s="91">
        <f>A185</f>
        <v>14</v>
      </c>
      <c r="AH185" s="77" t="s">
        <v>37</v>
      </c>
      <c r="AI185" s="111">
        <f>INDEX(Calendrier!$A:$H,MATCH(AG185,Calendrier!$A:$A,0),MATCH(Horaire!AH184,Calendrier!$2:$2,0))</f>
        <v>45261</v>
      </c>
      <c r="AJ185" s="111"/>
      <c r="AK185" s="111"/>
      <c r="AL185" s="108"/>
      <c r="AM185" s="109"/>
      <c r="AN185" s="82"/>
      <c r="AO185" s="82"/>
      <c r="AP185" s="113"/>
    </row>
    <row r="186" spans="1:48" ht="15.75" thickBot="1" x14ac:dyDescent="0.3">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113"/>
    </row>
    <row r="187" spans="1:48" ht="33.75" customHeight="1" thickBot="1" x14ac:dyDescent="0.3">
      <c r="B187" s="88">
        <v>309</v>
      </c>
      <c r="C187" s="89">
        <v>313</v>
      </c>
      <c r="D187" s="89">
        <v>316</v>
      </c>
      <c r="E187" s="89">
        <v>303</v>
      </c>
      <c r="F187" s="89" t="s">
        <v>38</v>
      </c>
      <c r="G187" s="90" t="s">
        <v>39</v>
      </c>
      <c r="H187" s="83"/>
      <c r="J187" s="88">
        <v>309</v>
      </c>
      <c r="K187" s="89">
        <v>313</v>
      </c>
      <c r="L187" s="89">
        <v>316</v>
      </c>
      <c r="M187" s="89">
        <v>303</v>
      </c>
      <c r="N187" s="89" t="s">
        <v>38</v>
      </c>
      <c r="O187" s="90" t="s">
        <v>39</v>
      </c>
      <c r="P187" s="83"/>
      <c r="R187" s="88">
        <v>309</v>
      </c>
      <c r="S187" s="89">
        <v>313</v>
      </c>
      <c r="T187" s="89">
        <v>316</v>
      </c>
      <c r="U187" s="89">
        <v>303</v>
      </c>
      <c r="V187" s="89" t="s">
        <v>38</v>
      </c>
      <c r="W187" s="90" t="s">
        <v>39</v>
      </c>
      <c r="X187" s="83"/>
      <c r="Z187" s="88">
        <v>309</v>
      </c>
      <c r="AA187" s="89">
        <v>313</v>
      </c>
      <c r="AB187" s="89">
        <v>316</v>
      </c>
      <c r="AC187" s="89">
        <v>303</v>
      </c>
      <c r="AD187" s="89" t="s">
        <v>38</v>
      </c>
      <c r="AE187" s="90" t="s">
        <v>39</v>
      </c>
      <c r="AF187" s="83"/>
      <c r="AH187" s="78">
        <v>309</v>
      </c>
      <c r="AI187" s="79">
        <v>313</v>
      </c>
      <c r="AJ187" s="79">
        <v>316</v>
      </c>
      <c r="AK187" s="79">
        <v>303</v>
      </c>
      <c r="AL187" s="79" t="s">
        <v>38</v>
      </c>
      <c r="AM187" s="80" t="s">
        <v>39</v>
      </c>
      <c r="AN187" s="83"/>
      <c r="AO187" s="83"/>
      <c r="AP187" s="113"/>
      <c r="AR187" s="81">
        <f ca="1">TODAY()+7</f>
        <v>45364</v>
      </c>
      <c r="AS187" s="81">
        <f t="shared" ref="AS187:AV187" ca="1" si="13">TODAY()+7</f>
        <v>45364</v>
      </c>
      <c r="AT187" s="81">
        <f t="shared" ca="1" si="13"/>
        <v>45364</v>
      </c>
      <c r="AU187" s="81">
        <f t="shared" ca="1" si="13"/>
        <v>45364</v>
      </c>
      <c r="AV187" s="81">
        <f t="shared" ca="1" si="13"/>
        <v>45364</v>
      </c>
    </row>
    <row r="188" spans="1:48" ht="32.25" customHeight="1" x14ac:dyDescent="0.25">
      <c r="A188" s="110" t="s">
        <v>40</v>
      </c>
      <c r="B188" s="85" t="str">
        <f ca="1">IF(G184=1,'Jour 1'!$B$3,IF(G184=2,'Jour 2'!$B$3,IF(G184=3,'Jour 3'!$B$3,IF(G184=4,'Jour 4'!$B$3,IF(G184=5,'Jour 5'!$B$3,IF(G184=6,'Jour 6'!$B$3,IF(G184=7,'Jour 7'!$B$3,IF(G184=8,'Jour 8'!$B$3,IF(G184=9,'Jour 9'!$B$3,"")))))))))</f>
        <v>SC. Techno IV Gr: 14</v>
      </c>
      <c r="C188" s="85" t="str">
        <f ca="1">IF(G184=1,'Jour 1'!$C$3,IF(G184=2,'Jour 2'!$C$3,IF(G184=3,'Jour 3'!$C$3,IF(G184=4,'Jour 4'!$C$3,IF(G184=5,'Jour 5'!$C$3,IF(G184=6,'Jour 6'!$C$3,IF(G184=7,'Jour 7'!$C$3,IF(G184=8,'Jour 8'!$C$3,IF(G184=9,'Jour 9'!$C$3,"")))))))))</f>
        <v>Chimie   gr: 01</v>
      </c>
      <c r="D188" s="85" t="str">
        <f ca="1">IF(G184=1,'Jour 1'!$D$3,IF(G184=2,'Jour 2'!$D$3,IF(G184=3,'Jour 3'!$D$3,IF(G184=4,'Jour 4'!$D$3,IF(G184=5,'Jour 5'!$D$3,IF(G184=6,'Jour 6'!$D$3,IF(G184=7,'Jour 7'!$D$3,IF(G184=8,'Jour 8'!$D$3,IF(G184=9,'Jour 9'!$D$3,"")))))))))</f>
        <v>Sc. Techno I Gr:18</v>
      </c>
      <c r="E188" s="85">
        <f ca="1">IF(G184=1,'Jour 1'!$E$3,IF(G184=2,'Jour 2'!$E$3,IF(G184=3,'Jour 3'!$E$3,IF(G184=4,'Jour 4'!$E$3,IF(G184=5,'Jour 5'!$E$3,IF(G184=6,'Jour 6'!$E$3,IF(G184=7,'Jour 7'!$E$3,IF(G184=8,'Jour 8'!$E$3,IF(G184=9,'Jour 9'!$E$3,"")))))))))</f>
        <v>0</v>
      </c>
      <c r="F188" s="85" t="str">
        <f ca="1">IF(G184=1,'Jour 1'!$F$3,IF(G184=2,'Jour 2'!$F$3,IF(G184=3,'Jour 3'!$F$3,IF(G184=4,'Jour 4'!$F$3,IF(G184=5,'Jour 5'!$F$3,IF(G184=6,'Jour 6'!$F$3,IF(G184=7,'Jour 7'!$F$3,IF(G184=8,'Jour 8'!$F$3,IF(G184=9,'Jour 9'!$F$3,"")))))))))</f>
        <v>Sc. Techno II Gr:13   312</v>
      </c>
      <c r="G188" s="86">
        <f ca="1">IF(G184=1,'Jour 1'!$G$3,IF(G184=2,'Jour 2'!$G$3,IF(G184=3,'Jour 3'!$G$3,IF(G184=4,'Jour 4'!$G$3,IF(G184=5,'Jour 5'!$G$3,IF(G184=6,'Jour 6'!$G$3,IF(G184=7,'Jour 7'!$G$3,IF(G184=8,'Jour 8'!$G$3,IF(G184=9,'Jour 9'!$G$3,"")))))))))</f>
        <v>0</v>
      </c>
      <c r="I188" s="110" t="s">
        <v>40</v>
      </c>
      <c r="J188" s="85" t="str">
        <f ca="1">IF(O184=1,'Jour 1'!$B$3,IF(O184=2,'Jour 2'!$B$3,IF(O184=3,'Jour 3'!$B$3,IF(O184=4,'Jour 4'!$B$3,IF(O184=5,'Jour 5'!$B$3,IF(O184=6,'Jour 6'!$B$3,IF(O184=7,'Jour 7'!$B$3,IF(O184=8,'Jour 8'!$B$3,IF(O184=9,'Jour 9'!$B$3,"")))))))))</f>
        <v>Sc. Techno II Gr:12</v>
      </c>
      <c r="K188" s="85" t="str">
        <f ca="1">IF(O184=1,'Jour 1'!$C$3,IF(O184=2,'Jour 2'!$C$3,IF(O184=3,'Jour 3'!$C$3,IF(O184=4,'Jour 4'!$C$3,IF(O184=5,'Jour 5'!$C$3,IF(O184=6,'Jour 6'!$C$3,IF(O184=7,'Jour 7'!$C$3,IF(O184=8,'Jour 8'!$C$3,IF(O184=9,'Jour 9'!$C$3,"")))))))))</f>
        <v>Sc.Techno III Gr: 12</v>
      </c>
      <c r="L188" s="85" t="str">
        <f ca="1">IF(O184=1,'Jour 1'!$D$3,IF(O184=2,'Jour 2'!$D$3,IF(O184=3,'Jour 3'!$D$3,IF(O184=4,'Jour 4'!$D$3,IF(O184=5,'Jour 5'!$D$3,IF(O184=6,'Jour 6'!$D$3,IF(O184=7,'Jour 7'!$D$3,IF(O184=8,'Jour 8'!$D$3,IF(O184=9,'Jour 9'!$D$3,"")))))))))</f>
        <v>Sc. Techno I Gr:13</v>
      </c>
      <c r="M188" s="85">
        <f ca="1">IF(O184=1,'Jour 1'!$E$3,IF(O184=2,'Jour 2'!$E$3,IF(O184=3,'Jour 3'!$E$3,IF(O184=4,'Jour 4'!$E$3,IF(O184=5,'Jour 5'!$E$3,IF(O184=6,'Jour 6'!$E$3,IF(O184=7,'Jour 7'!$E$3,IF(O184=8,'Jour 8'!$E$3,IF(O184=9,'Jour 9'!$E$3,"")))))))))</f>
        <v>0</v>
      </c>
      <c r="N188" s="85">
        <f ca="1">IF(O184=1,'Jour 1'!$F$3,IF(O184=2,'Jour 2'!$F$3,IF(O184=3,'Jour 3'!$F$3,IF(O184=4,'Jour 4'!$F$3,IF(O184=5,'Jour 5'!$F$3,IF(O184=6,'Jour 6'!$F$3,IF(O184=7,'Jour 7'!$F$3,IF(O184=8,'Jour 8'!$F$3,IF(O184=9,'Jour 9'!$F$3,"")))))))))</f>
        <v>0</v>
      </c>
      <c r="O188" s="86">
        <f ca="1">IF(O184=1,'Jour 1'!$G$3,IF(O184=2,'Jour 2'!$G$3,IF(O184=3,'Jour 3'!$G$3,IF(O184=4,'Jour 4'!$G$3,IF(O184=5,'Jour 5'!$G$3,IF(O184=6,'Jour 6'!$G$3,IF(O184=7,'Jour 7'!$G$3,IF(O184=8,'Jour 8'!$G$3,IF(O184=9,'Jour 9'!$G$3,"")))))))))</f>
        <v>0</v>
      </c>
      <c r="Q188" s="110" t="s">
        <v>40</v>
      </c>
      <c r="R188" s="85" t="str">
        <f ca="1">IF(W184=1,'Jour 1'!$B$3,IF(W184=2,'Jour 2'!$B$3,IF(W184=3,'Jour 3'!$B$3,IF(W184=4,'Jour 4'!$B$3,IF(W184=5,'Jour 5'!$B$3,IF(W184=6,'Jour 6'!$B$3,IF(W184=7,'Jour 7'!$B$3,IF(W184=8,'Jour 8'!$B$3,IF(W184=9,'Jour 9'!$B$3,"")))))))))</f>
        <v>Sc. Techno I Gr:17</v>
      </c>
      <c r="S188" s="85" t="str">
        <f ca="1">IF(W184=1,'Jour 1'!$C$3,IF(W184=2,'Jour 2'!$C$3,IF(W184=3,'Jour 3'!$C$3,IF(W184=4,'Jour 4'!$C$3,IF(W184=5,'Jour 5'!$C$3,IF(W184=6,'Jour 6'!$C$3,IF(W184=7,'Jour 7'!$C$3,IF(W184=8,'Jour 8'!$C$3,IF(W184=9,'Jour 9'!$C$3,"")))))))))</f>
        <v>Sc.Techno III Gr: 12</v>
      </c>
      <c r="T188" s="85" t="str">
        <f ca="1">IF(W184=1,'Jour 1'!$D$3,IF(W184=2,'Jour 2'!$D$3,IF(W184=3,'Jour 3'!$D$3,IF(W184=4,'Jour 4'!$D$3,IF(W184=5,'Jour 5'!$D$3,IF(W184=6,'Jour 6'!$D$3,IF(W184=7,'Jour 7'!$D$3,IF(W184=8,'Jour 8'!$D$3,IF(W184=9,'Jour 9'!$D$3,"")))))))))</f>
        <v>Sc. Techno I Gr:12</v>
      </c>
      <c r="U188" s="85">
        <f ca="1">IF(W184=1,'Jour 1'!$E$3,IF(W184=2,'Jour 2'!$E$3,IF(W184=3,'Jour 3'!$E$3,IF(W184=4,'Jour 4'!$E$3,IF(W184=5,'Jour 5'!$E$3,IF(W184=6,'Jour 6'!$E$3,IF(W184=7,'Jour 7'!$E$3,IF(W184=8,'Jour 8'!$E$3,IF(W184=9,'Jour 9'!$E$3,"")))))))))</f>
        <v>0</v>
      </c>
      <c r="V188" s="85">
        <f ca="1">IF(W184=1,'Jour 1'!$F$3,IF(W184=2,'Jour 2'!$F$3,IF(W184=3,'Jour 3'!$F$3,IF(W184=4,'Jour 4'!$F$3,IF(W184=5,'Jour 5'!$F$3,IF(W184=6,'Jour 6'!$F$3,IF(W184=7,'Jour 7'!$F$3,IF(W184=8,'Jour 8'!$F$3,IF(W184=9,'Jour 9'!$F$3,"")))))))))</f>
        <v>0</v>
      </c>
      <c r="W188" s="86">
        <f ca="1">IF(W184=1,'Jour 1'!$G$3,IF(W184=2,'Jour 2'!$G$3,IF(W184=3,'Jour 3'!$G$3,IF(W184=4,'Jour 4'!$G$3,IF(W184=5,'Jour 5'!$G$3,IF(W184=6,'Jour 6'!$G$3,IF(W184=7,'Jour 7'!$G$3,IF(W184=8,'Jour 8'!$G$3,IF(W184=9,'Jour 9'!$G$3,"")))))))))</f>
        <v>0</v>
      </c>
      <c r="Y188" s="110" t="s">
        <v>40</v>
      </c>
      <c r="Z188" s="85" t="str">
        <f ca="1">IF(AE184=1,'Jour 1'!$B$3,IF(AE184=2,'Jour 2'!$B$3,IF(AE184=3,'Jour 3'!$B$3,IF(AE184=4,'Jour 4'!$B$3,IF(AE184=5,'Jour 5'!$B$3,IF(AE184=6,'Jour 6'!$B$3,IF(AE184=7,'Jour 7'!$B$3,IF(AE184=8,'Jour 8'!$B$3,IF(AE184=9,'Jour 9'!$B$3,"")))))))))</f>
        <v>SC. Techno IV Gr: 11</v>
      </c>
      <c r="AA188" s="85" t="str">
        <f ca="1">IF(AE184=1,'Jour 1'!$C$3,IF(AE184=2,'Jour 2'!$C$3,IF(AE184=3,'Jour 3'!$C$3,IF(AE184=4,'Jour 4'!$C$3,IF(AE184=5,'Jour 5'!$C$3,IF(AE184=6,'Jour 6'!$C$3,IF(AE184=7,'Jour 7'!$C$3,IF(AE184=8,'Jour 8'!$C$3,IF(AE184=9,'Jour 9'!$C$3,"")))))))))</f>
        <v>Sc.Techno III Gr: 13</v>
      </c>
      <c r="AB188" s="85" t="str">
        <f ca="1">IF(AE184=1,'Jour 1'!$D$3,IF(AE184=2,'Jour 2'!$D$3,IF(AE184=3,'Jour 3'!$D$3,IF(AE184=4,'Jour 4'!$D$3,IF(AE184=5,'Jour 5'!$D$3,IF(AE184=6,'Jour 6'!$D$3,IF(AE184=7,'Jour 7'!$D$3,IF(AE184=8,'Jour 8'!$D$3,IF(AE184=9,'Jour 9'!$D$3,"")))))))))</f>
        <v>Sc. Techno II Gr:11</v>
      </c>
      <c r="AC188" s="85">
        <f ca="1">IF(AE184=1,'Jour 1'!$E$3,IF(AE184=2,'Jour 2'!$E$3,IF(AE184=3,'Jour 3'!$E$3,IF(AE184=4,'Jour 4'!$E$3,IF(AE184=5,'Jour 5'!$E$3,IF(AE184=6,'Jour 6'!$E$3,IF(AE184=7,'Jour 7'!$E$3,IF(AE184=8,'Jour 8'!$E$3,IF(AE184=9,'Jour 9'!$E$3,"")))))))))</f>
        <v>0</v>
      </c>
      <c r="AD188" s="85" t="str">
        <f ca="1">IF(AE184=1,'Jour 1'!$F$3,IF(AE184=2,'Jour 2'!$F$3,IF(AE184=3,'Jour 3'!$F$3,IF(AE184=4,'Jour 4'!$F$3,IF(AE184=5,'Jour 5'!$F$3,IF(AE184=6,'Jour 6'!$F$3,IF(AE184=7,'Jour 7'!$F$3,IF(AE184=8,'Jour 8'!$F$3,IF(AE184=9,'Jour 9'!$F$3,"")))))))))</f>
        <v>Sc. Techno I Gr:16   318</v>
      </c>
      <c r="AE188" s="86">
        <f ca="1">IF(AE184=1,'Jour 1'!$G$3,IF(AE184=2,'Jour 2'!$G$3,IF(AE184=3,'Jour 3'!$G$3,IF(AE184=4,'Jour 4'!$G$3,IF(AE184=5,'Jour 5'!$G$3,IF(AE184=6,'Jour 6'!$G$3,IF(AE184=7,'Jour 7'!$G$3,IF(AE184=8,'Jour 8'!$G$3,IF(AE184=9,'Jour 9'!$G$3,"")))))))))</f>
        <v>0</v>
      </c>
      <c r="AG188" s="110" t="s">
        <v>40</v>
      </c>
      <c r="AH188" s="85" t="str">
        <f ca="1">IF(AM184=1,'Jour 1'!$B$3,IF(AM184=2,'Jour 2'!$B$3,IF(AM184=3,'Jour 3'!$B$3,IF(AM184=4,'Jour 4'!$B$3,IF(AM184=5,'Jour 5'!$B$3,IF(AM184=6,'Jour 6'!$B$3,IF(AM184=7,'Jour 7'!$B$3,IF(AM184=8,'Jour 8'!$B$3,IF(AM184=9,'Jour 9'!$B$3,"")))))))))</f>
        <v>SC. Env IV Gr:01</v>
      </c>
      <c r="AI188" s="85" t="str">
        <f ca="1">IF(AM184=1,'Jour 1'!$C$3,IF(AM184=2,'Jour 2'!$C$3,IF(AM184=3,'Jour 3'!$C$3,IF(AM184=4,'Jour 4'!$C$3,IF(AM184=5,'Jour 5'!$C$3,IF(AM184=6,'Jour 6'!$C$3,IF(AM184=7,'Jour 7'!$C$3,IF(AM184=8,'Jour 8'!$C$3,IF(AM184=9,'Jour 9'!$C$3,"")))))))))</f>
        <v>Sc. Techno I Gr:17</v>
      </c>
      <c r="AJ188" s="85" t="str">
        <f ca="1">IF(AM184=1,'Jour 1'!$D$3,IF(AM184=2,'Jour 2'!$D$3,IF(AM184=3,'Jour 3'!$D$3,IF(AM184=4,'Jour 4'!$D$3,IF(AM184=5,'Jour 5'!$D$3,IF(AM184=6,'Jour 6'!$D$3,IF(AM184=7,'Jour 7'!$D$3,IF(AM184=8,'Jour 8'!$D$3,IF(AM184=9,'Jour 9'!$D$3,"")))))))))</f>
        <v>Sc. Techno II Gr:14</v>
      </c>
      <c r="AK188" s="85">
        <f ca="1">IF(AM184=1,'Jour 1'!$E$3,IF(AM184=2,'Jour 2'!$E$3,IF(AM184=3,'Jour 3'!$E$3,IF(AM184=4,'Jour 4'!$E$3,IF(AM184=5,'Jour 5'!$E$3,IF(AM184=6,'Jour 6'!$E$3,IF(AM184=7,'Jour 7'!$E$3,IF(AM184=8,'Jour 8'!$E$3,IF(AM184=9,'Jour 9'!$E$3,"")))))))))</f>
        <v>0</v>
      </c>
      <c r="AL188" s="85">
        <f ca="1">IF(AM184=1,'Jour 1'!$F$3,IF(AM184=2,'Jour 2'!$F$3,IF(AM184=3,'Jour 3'!$F$3,IF(AM184=4,'Jour 4'!$F$3,IF(AM184=5,'Jour 5'!$F$3,IF(AM184=6,'Jour 6'!$F$3,IF(AM184=7,'Jour 7'!$F$3,IF(AM184=8,'Jour 8'!$F$3,IF(AM184=9,'Jour 9'!$F$3,"")))))))))</f>
        <v>0</v>
      </c>
      <c r="AM188" s="86">
        <f ca="1">IF(AM184=1,'Jour 1'!$G$3,IF(AM184=2,'Jour 2'!$G$3,IF(AM184=3,'Jour 3'!$G$3,IF(AM184=4,'Jour 4'!$G$3,IF(AM184=5,'Jour 5'!$G$3,IF(AM184=6,'Jour 6'!$G$3,IF(AM184=7,'Jour 7'!$G$3,IF(AM184=8,'Jour 8'!$G$3,IF(AM184=9,'Jour 9'!$G$3,"")))))))))</f>
        <v>0</v>
      </c>
      <c r="AP188" s="113"/>
      <c r="AR188" s="17" t="b">
        <f ca="1">C185&gt;AR187</f>
        <v>0</v>
      </c>
      <c r="AS188" s="17" t="b">
        <f ca="1">K185&gt;AS187</f>
        <v>0</v>
      </c>
      <c r="AT188" s="17" t="b">
        <f ca="1">S185&gt;AT187</f>
        <v>0</v>
      </c>
      <c r="AU188" s="17" t="b">
        <f ca="1">AA185&gt;AU187</f>
        <v>0</v>
      </c>
      <c r="AV188" s="17" t="b">
        <f ca="1">AI185&gt;AV187</f>
        <v>0</v>
      </c>
    </row>
    <row r="189" spans="1:48" ht="107.85" customHeight="1" x14ac:dyDescent="0.25">
      <c r="A189" s="105"/>
      <c r="B189" s="39"/>
      <c r="C189" s="39"/>
      <c r="D189" s="39"/>
      <c r="E189" s="39"/>
      <c r="F189" s="39"/>
      <c r="G189" s="40"/>
      <c r="H189" s="84"/>
      <c r="I189" s="105"/>
      <c r="J189" s="39"/>
      <c r="K189" s="39"/>
      <c r="L189" s="39"/>
      <c r="M189" s="39"/>
      <c r="N189" s="39"/>
      <c r="O189" s="40"/>
      <c r="P189" s="84"/>
      <c r="Q189" s="105"/>
      <c r="R189" s="39"/>
      <c r="S189" s="39"/>
      <c r="T189" s="39"/>
      <c r="U189" s="39"/>
      <c r="V189" s="39"/>
      <c r="W189" s="40"/>
      <c r="X189" s="84"/>
      <c r="Y189" s="105"/>
      <c r="Z189" s="39"/>
      <c r="AA189" s="39"/>
      <c r="AB189" s="39"/>
      <c r="AC189" s="39"/>
      <c r="AD189" s="39"/>
      <c r="AE189" s="40"/>
      <c r="AF189" s="84"/>
      <c r="AG189" s="105"/>
      <c r="AH189" s="39"/>
      <c r="AI189" s="39"/>
      <c r="AJ189" s="39"/>
      <c r="AK189" s="39"/>
      <c r="AL189" s="39"/>
      <c r="AM189" s="40"/>
      <c r="AN189" s="84"/>
      <c r="AO189" s="84"/>
      <c r="AP189" s="113"/>
    </row>
    <row r="190" spans="1:48" ht="32.25" customHeight="1" x14ac:dyDescent="0.25">
      <c r="A190" s="104" t="s">
        <v>41</v>
      </c>
      <c r="B190" s="37" t="str">
        <f ca="1">IF(G184=1,'Jour 1'!$B$5,IF(G184=2,'Jour 2'!$B$5,IF(G184=3,'Jour 3'!$B$5,IF(G184=4,'Jour 4'!$B$5,IF(G184=5,'Jour 5'!$B$5,IF(G184=6,'Jour 6'!$B$5,IF(G184=7,'Jour 7'!$B$5,IF(G184=8,'Jour 8'!$B$5,IF(G184=9,'Jour 9'!$B$5,"")))))))))</f>
        <v>SC. Techno IV Gr: 12</v>
      </c>
      <c r="C190" s="37" t="str">
        <f ca="1">IF(G184=1,'Jour 1'!$C$5,IF(G184=2,'Jour 2'!$C$5,IF(G184=3,'Jour 3'!$C$5,IF(G184=4,'Jour 4'!$C$5,IF(G184=5,'Jour 5'!$C$5,IF(G184=6,'Jour 6'!$C$5,IF(G184=7,'Jour 7'!$C$5,IF(G184=8,'Jour 8'!$C$5,IF(G184=9,'Jour 9'!$C$5,"")))))))))</f>
        <v>Sc.Techno III Gr: 14</v>
      </c>
      <c r="D190" s="37" t="str">
        <f ca="1">IF(G184=1,'Jour 1'!$D$5,IF(G184=2,'Jour 2'!$D$5,IF(G184=3,'Jour 3'!$D$5,IF(G184=4,'Jour 4'!$D$5,IF(G184=5,'Jour 5'!$D$5,IF(G184=6,'Jour 6'!$D$5,IF(G184=7,'Jour 7'!$D$5,IF(G184=8,'Jour 8'!$D$5,IF(G184=9,'Jour 9'!$D$5,"")))))))))</f>
        <v>Sc. Techno I Gr:14</v>
      </c>
      <c r="E190" s="37">
        <f ca="1">IF(G184=1,'Jour 1'!$E$5,IF(G184=2,'Jour 2'!$E$5,IF(G184=3,'Jour 3'!$E$5,IF(G184=4,'Jour 4'!$E$5,IF(G184=5,'Jour 5'!$E$5,IF(G184=6,'Jour 6'!$E$5,IF(G184=7,'Jour 7'!$E$5,IF(G184=8,'Jour 8'!$E$5,IF(G184=9,'Jour 9'!$E$5,"")))))))))</f>
        <v>0</v>
      </c>
      <c r="F190" s="37">
        <f ca="1">IF(G184=1,'Jour 1'!$F$5,IF(G184=2,'Jour 2'!$F$5,IF(G184=3,'Jour 3'!$F$5,IF(G184=4,'Jour 4'!$F$5,IF(G184=5,'Jour 5'!$F$5,IF(G184=6,'Jour 6'!$F$5,IF(G184=7,'Jour 7'!$F$5,IF(G184=8,'Jour 8'!$F$5,IF(G184=9,'Jour 9'!$F$5,"")))))))))</f>
        <v>0</v>
      </c>
      <c r="G190" s="38">
        <f ca="1">IF(G184=1,'Jour 1'!$G$5,IF(G184=2,'Jour 2'!$G$5,IF(G184=3,'Jour 3'!$G$5,IF(G184=4,'Jour 4'!$G$5,IF(G184=5,'Jour 5'!$G$5,IF(G184=6,'Jour 6'!$G$5,IF(G184=7,'Jour 7'!$G$5,IF(G184=8,'Jour 8'!$G$5,IF(G184=9,'Jour 9'!$G$5,"")))))))))</f>
        <v>0</v>
      </c>
      <c r="I190" s="104" t="s">
        <v>41</v>
      </c>
      <c r="J190" s="37" t="str">
        <f ca="1">IF(O184=1,'Jour 1'!$B$5,IF(O184=2,'Jour 2'!$B$5,IF(O184=3,'Jour 3'!$B$5,IF(O184=4,'Jour 4'!$B$5,IF(O184=5,'Jour 5'!$B$5,IF(O184=6,'Jour 6'!$B$5,IF(O184=7,'Jour 7'!$B$5,IF(O184=8,'Jour 8'!$B$5,IF(O184=9,'Jour 9'!$B$5,"")))))))))</f>
        <v>SC. Techno IV Gr: 13</v>
      </c>
      <c r="K190" s="37" t="str">
        <f ca="1">IF(O184=1,'Jour 1'!$C$5,IF(O184=2,'Jour 2'!$C$5,IF(O184=3,'Jour 3'!$C$5,IF(O184=4,'Jour 4'!$C$5,IF(O184=5,'Jour 5'!$C$5,IF(O184=6,'Jour 6'!$C$5,IF(O184=7,'Jour 7'!$C$5,IF(O184=8,'Jour 8'!$C$5,IF(O184=9,'Jour 9'!$C$5,"")))))))))</f>
        <v>Sc.Techno III Gr: 11</v>
      </c>
      <c r="L190" s="37" t="str">
        <f ca="1">IF(O184=1,'Jour 1'!$D$5,IF(O184=2,'Jour 2'!$D$5,IF(O184=3,'Jour 3'!$D$5,IF(O184=4,'Jour 4'!$D$5,IF(O184=5,'Jour 5'!$D$5,IF(O184=6,'Jour 6'!$D$5,IF(O184=7,'Jour 7'!$D$5,IF(O184=8,'Jour 8'!$D$5,IF(O184=9,'Jour 9'!$D$5,"")))))))))</f>
        <v>Sc. Techno I Gr:18</v>
      </c>
      <c r="M190" s="37">
        <f ca="1">IF(O184=1,'Jour 1'!$E$5,IF(O184=2,'Jour 2'!$E$5,IF(O184=3,'Jour 3'!$E$5,IF(O184=4,'Jour 4'!$E$5,IF(O184=5,'Jour 5'!$E$5,IF(O184=6,'Jour 6'!$E$5,IF(O184=7,'Jour 7'!$E$5,IF(O184=8,'Jour 8'!$E$5,IF(O184=9,'Jour 9'!$E$5,"")))))))))</f>
        <v>0</v>
      </c>
      <c r="N190" s="37">
        <f ca="1">IF(O184=1,'Jour 1'!$F$5,IF(O184=2,'Jour 2'!$F$5,IF(O184=3,'Jour 3'!$F$5,IF(O184=4,'Jour 4'!$F$5,IF(O184=5,'Jour 5'!$F$5,IF(O184=6,'Jour 6'!$F$5,IF(O184=7,'Jour 7'!$F$5,IF(O184=8,'Jour 8'!$F$5,IF(O184=9,'Jour 9'!$F$5,"")))))))))</f>
        <v>0</v>
      </c>
      <c r="O190" s="38">
        <f ca="1">IF(O184=1,'Jour 1'!$G$5,IF(O184=2,'Jour 2'!$G$5,IF(O184=3,'Jour 3'!$G$5,IF(O184=4,'Jour 4'!$G$5,IF(O184=5,'Jour 5'!$G$5,IF(O184=6,'Jour 6'!$G$5,IF(O184=7,'Jour 7'!$G$5,IF(O184=8,'Jour 8'!$G$5,IF(O184=9,'Jour 9'!$G$5,"")))))))))</f>
        <v>0</v>
      </c>
      <c r="Q190" s="104" t="s">
        <v>41</v>
      </c>
      <c r="R190" s="37" t="str">
        <f ca="1">IF(W184=1,'Jour 1'!$B$5,IF(W184=2,'Jour 2'!$B$5,IF(W184=3,'Jour 3'!$B$5,IF(W184=4,'Jour 4'!$B$5,IF(W184=5,'Jour 5'!$B$5,IF(W184=6,'Jour 6'!$B$5,IF(W184=7,'Jour 7'!$B$5,IF(W184=8,'Jour 8'!$B$5,IF(W184=9,'Jour 9'!$B$5,"")))))))))</f>
        <v>SC. Techno IV Gr: 14</v>
      </c>
      <c r="S190" s="37" t="str">
        <f ca="1">IF(W184=1,'Jour 1'!$C$5,IF(W184=2,'Jour 2'!$C$5,IF(W184=3,'Jour 3'!$C$5,IF(W184=4,'Jour 4'!$C$5,IF(W184=5,'Jour 5'!$C$5,IF(W184=6,'Jour 6'!$C$5,IF(W184=7,'Jour 7'!$C$5,IF(W184=8,'Jour 8'!$C$5,IF(W184=9,'Jour 9'!$C$5,"")))))))))</f>
        <v>Chimie   gr: 01</v>
      </c>
      <c r="T190" s="37" t="str">
        <f ca="1">IF(W184=1,'Jour 1'!$D$5,IF(W184=2,'Jour 2'!$D$5,IF(W184=3,'Jour 3'!$D$5,IF(W184=4,'Jour 4'!$D$5,IF(W184=5,'Jour 5'!$D$5,IF(W184=6,'Jour 6'!$D$5,IF(W184=7,'Jour 7'!$D$5,IF(W184=8,'Jour 8'!$D$5,IF(W184=9,'Jour 9'!$D$5,"")))))))))</f>
        <v>Sc. Techno I Gr:15</v>
      </c>
      <c r="U190" s="37">
        <f ca="1">IF(W184=1,'Jour 1'!$E$5,IF(W184=2,'Jour 2'!$E$5,IF(W184=3,'Jour 3'!$E$5,IF(W184=4,'Jour 4'!$E$5,IF(W184=5,'Jour 5'!$E$5,IF(W184=6,'Jour 6'!$E$5,IF(W184=7,'Jour 7'!$E$5,IF(W184=8,'Jour 8'!$E$5,IF(W184=9,'Jour 9'!$E$5,"")))))))))</f>
        <v>0</v>
      </c>
      <c r="V190" s="37">
        <f ca="1">IF(W184=1,'Jour 1'!$F$5,IF(W184=2,'Jour 2'!$F$5,IF(W184=3,'Jour 3'!$F$5,IF(W184=4,'Jour 4'!$F$5,IF(W184=5,'Jour 5'!$F$5,IF(W184=6,'Jour 6'!$F$5,IF(W184=7,'Jour 7'!$F$5,IF(W184=8,'Jour 8'!$F$5,IF(W184=9,'Jour 9'!$F$5,"")))))))))</f>
        <v>0</v>
      </c>
      <c r="W190" s="38">
        <f ca="1">IF(W184=1,'Jour 1'!$G$5,IF(W184=2,'Jour 2'!$G$5,IF(W184=3,'Jour 3'!$G$5,IF(W184=4,'Jour 4'!$G$5,IF(W184=5,'Jour 5'!$G$5,IF(W184=6,'Jour 6'!$G$5,IF(W184=7,'Jour 7'!$G$5,IF(W184=8,'Jour 8'!$G$5,IF(W184=9,'Jour 9'!$G$5,"")))))))))</f>
        <v>0</v>
      </c>
      <c r="Y190" s="104" t="s">
        <v>41</v>
      </c>
      <c r="Z190" s="37">
        <f ca="1">IF(AE184=1,'Jour 1'!$B$5,IF(AE184=2,'Jour 2'!$B$5,IF(AE184=3,'Jour 3'!$B$5,IF(AE184=4,'Jour 4'!$B$5,IF(AE184=5,'Jour 5'!$B$5,IF(AE184=6,'Jour 6'!$B$5,IF(AE184=7,'Jour 7'!$B$5,IF(AE184=8,'Jour 8'!$B$5,IF(AE184=9,'Jour 9'!$B$5,"")))))))))</f>
        <v>0</v>
      </c>
      <c r="AA190" s="37">
        <f ca="1">IF(AE184=1,'Jour 1'!$C$5,IF(AE184=2,'Jour 2'!$C$5,IF(AE184=3,'Jour 3'!$C$5,IF(AE184=4,'Jour 4'!$C$5,IF(AE184=5,'Jour 5'!$C$5,IF(AE184=6,'Jour 6'!$C$5,IF(AE184=7,'Jour 7'!$C$5,IF(AE184=8,'Jour 8'!$C$5,IF(AE184=9,'Jour 9'!$C$5,"")))))))))</f>
        <v>0</v>
      </c>
      <c r="AB190" s="37" t="str">
        <f ca="1">IF(AE184=1,'Jour 1'!$D$5,IF(AE184=2,'Jour 2'!$D$5,IF(AE184=3,'Jour 3'!$D$5,IF(AE184=4,'Jour 4'!$D$5,IF(AE184=5,'Jour 5'!$D$5,IF(AE184=6,'Jour 6'!$D$5,IF(AE184=7,'Jour 7'!$D$5,IF(AE184=8,'Jour 8'!$D$5,IF(AE184=9,'Jour 9'!$D$5,"")))))))))</f>
        <v>Sc. Techno II Gr:14</v>
      </c>
      <c r="AC190" s="37">
        <f ca="1">IF(AE184=1,'Jour 1'!$E$5,IF(AE184=2,'Jour 2'!$E$5,IF(AE184=3,'Jour 3'!$E$5,IF(AE184=4,'Jour 4'!$E$5,IF(AE184=5,'Jour 5'!$E$5,IF(AE184=6,'Jour 6'!$E$5,IF(AE184=7,'Jour 7'!$E$5,IF(AE184=8,'Jour 8'!$E$5,IF(AE184=9,'Jour 9'!$E$5,"")))))))))</f>
        <v>0</v>
      </c>
      <c r="AD190" s="37">
        <f ca="1">IF(AE184=1,'Jour 1'!$F$5,IF(AE184=2,'Jour 2'!$F$5,IF(AE184=3,'Jour 3'!$F$5,IF(AE184=4,'Jour 4'!$F$5,IF(AE184=5,'Jour 5'!$F$5,IF(AE184=6,'Jour 6'!$F$5,IF(AE184=7,'Jour 7'!$F$5,IF(AE184=8,'Jour 8'!$F$5,IF(AE184=9,'Jour 9'!$F$5,"")))))))))</f>
        <v>0</v>
      </c>
      <c r="AE190" s="38">
        <f ca="1">IF(AE184=1,'Jour 1'!$G$5,IF(AE184=2,'Jour 2'!$G$5,IF(AE184=3,'Jour 3'!$G$5,IF(AE184=4,'Jour 4'!$G$5,IF(AE184=5,'Jour 5'!$G$5,IF(AE184=6,'Jour 6'!$G$5,IF(AE184=7,'Jour 7'!$G$5,IF(AE184=8,'Jour 8'!$G$5,IF(AE184=9,'Jour 9'!$G$5,"")))))))))</f>
        <v>0</v>
      </c>
      <c r="AG190" s="104" t="s">
        <v>41</v>
      </c>
      <c r="AH190" s="37">
        <f ca="1">IF(AM184=1,'Jour 1'!$B$5,IF(AM184=2,'Jour 2'!$B$5,IF(AM184=3,'Jour 3'!$B$5,IF(AM184=4,'Jour 4'!$B$5,IF(AM184=5,'Jour 5'!$B$5,IF(AM184=6,'Jour 6'!$B$5,IF(AM184=7,'Jour 7'!$B$5,IF(AM184=8,'Jour 8'!$B$5,IF(AM184=9,'Jour 9'!$B$5,"")))))))))</f>
        <v>0</v>
      </c>
      <c r="AI190" s="37" t="str">
        <f ca="1">IF(AM184=1,'Jour 1'!$C$5,IF(AM184=2,'Jour 2'!$C$5,IF(AM184=3,'Jour 3'!$C$5,IF(AM184=4,'Jour 4'!$C$5,IF(AM184=5,'Jour 5'!$C$5,IF(AM184=6,'Jour 6'!$C$5,IF(AM184=7,'Jour 7'!$C$5,IF(AM184=8,'Jour 8'!$C$5,IF(AM184=9,'Jour 9'!$C$5,"")))))))))</f>
        <v>Sc.Techno III Gr: 12</v>
      </c>
      <c r="AJ190" s="37" t="str">
        <f ca="1">IF(AM184=1,'Jour 1'!$D$5,IF(AM184=2,'Jour 2'!$D$5,IF(AM184=3,'Jour 3'!$D$5,IF(AM184=4,'Jour 4'!$D$5,IF(AM184=5,'Jour 5'!$D$5,IF(AM184=6,'Jour 6'!$D$5,IF(AM184=7,'Jour 7'!$D$5,IF(AM184=8,'Jour 8'!$D$5,IF(AM184=9,'Jour 9'!$D$5,"")))))))))</f>
        <v>Sc. Techno I Gr:12</v>
      </c>
      <c r="AK190" s="37">
        <f ca="1">IF(AM184=1,'Jour 1'!$E$5,IF(AM184=2,'Jour 2'!$E$5,IF(AM184=3,'Jour 3'!$E$5,IF(AM184=4,'Jour 4'!$E$5,IF(AM184=5,'Jour 5'!$E$5,IF(AM184=6,'Jour 6'!$E$5,IF(AM184=7,'Jour 7'!$E$5,IF(AM184=8,'Jour 8'!$E$5,IF(AM184=9,'Jour 9'!$E$5,"")))))))))</f>
        <v>0</v>
      </c>
      <c r="AL190" s="37">
        <f ca="1">IF(AM184=1,'Jour 1'!$F$5,IF(AM184=2,'Jour 2'!$F$5,IF(AM184=3,'Jour 3'!$F$5,IF(AM184=4,'Jour 4'!$F$5,IF(AM184=5,'Jour 5'!$F$5,IF(AM184=6,'Jour 6'!$F$5,IF(AM184=7,'Jour 7'!$F$5,IF(AM184=8,'Jour 8'!$F$5,IF(AM184=9,'Jour 9'!$F$5,"")))))))))</f>
        <v>0</v>
      </c>
      <c r="AM190" s="38">
        <f ca="1">IF(AM184=1,'Jour 1'!$G$5,IF(AM184=2,'Jour 2'!$G$5,IF(AM184=3,'Jour 3'!$G$5,IF(AM184=4,'Jour 4'!$G$5,IF(AM184=5,'Jour 5'!$G$5,IF(AM184=6,'Jour 6'!$G$5,IF(AM184=7,'Jour 7'!$G$5,IF(AM184=8,'Jour 8'!$G$5,IF(AM184=9,'Jour 9'!$G$5,"")))))))))</f>
        <v>0</v>
      </c>
      <c r="AP190" s="113"/>
    </row>
    <row r="191" spans="1:48" ht="107.85" customHeight="1" x14ac:dyDescent="0.25">
      <c r="A191" s="105"/>
      <c r="B191" s="39"/>
      <c r="C191" s="39"/>
      <c r="D191" s="39"/>
      <c r="E191" s="39"/>
      <c r="F191" s="39"/>
      <c r="G191" s="40"/>
      <c r="H191" s="84"/>
      <c r="I191" s="105"/>
      <c r="J191" s="39"/>
      <c r="K191" s="39"/>
      <c r="L191" s="39"/>
      <c r="M191" s="39"/>
      <c r="N191" s="39"/>
      <c r="O191" s="40"/>
      <c r="P191" s="84"/>
      <c r="Q191" s="105"/>
      <c r="R191" s="39"/>
      <c r="S191" s="39"/>
      <c r="T191" s="39"/>
      <c r="U191" s="39"/>
      <c r="V191" s="39"/>
      <c r="W191" s="40"/>
      <c r="X191" s="84"/>
      <c r="Y191" s="105"/>
      <c r="Z191" s="39"/>
      <c r="AA191" s="39"/>
      <c r="AB191" s="39"/>
      <c r="AC191" s="39"/>
      <c r="AD191" s="39"/>
      <c r="AE191" s="40"/>
      <c r="AF191" s="84"/>
      <c r="AG191" s="105"/>
      <c r="AH191" s="39"/>
      <c r="AI191" s="39"/>
      <c r="AJ191" s="39"/>
      <c r="AK191" s="39"/>
      <c r="AL191" s="39"/>
      <c r="AM191" s="40"/>
      <c r="AN191" s="84"/>
      <c r="AO191" s="84"/>
      <c r="AP191" s="113"/>
    </row>
    <row r="192" spans="1:48" ht="32.25" customHeight="1" x14ac:dyDescent="0.25">
      <c r="A192" s="87" t="s">
        <v>42</v>
      </c>
      <c r="B192" s="39"/>
      <c r="C192" s="39"/>
      <c r="D192" s="39"/>
      <c r="E192" s="39"/>
      <c r="F192" s="39"/>
      <c r="G192" s="40"/>
      <c r="H192" s="84"/>
      <c r="I192" s="87" t="s">
        <v>42</v>
      </c>
      <c r="J192" s="39"/>
      <c r="K192" s="39"/>
      <c r="L192" s="39"/>
      <c r="M192" s="39"/>
      <c r="N192" s="39"/>
      <c r="O192" s="40"/>
      <c r="P192" s="84"/>
      <c r="Q192" s="87" t="s">
        <v>42</v>
      </c>
      <c r="R192" s="39"/>
      <c r="S192" s="39"/>
      <c r="T192" s="39"/>
      <c r="U192" s="39"/>
      <c r="V192" s="39"/>
      <c r="W192" s="40"/>
      <c r="X192" s="84"/>
      <c r="Y192" s="87" t="s">
        <v>42</v>
      </c>
      <c r="Z192" s="39"/>
      <c r="AA192" s="39"/>
      <c r="AB192" s="39"/>
      <c r="AC192" s="39"/>
      <c r="AD192" s="39"/>
      <c r="AE192" s="40"/>
      <c r="AF192" s="84"/>
      <c r="AG192" s="87" t="s">
        <v>42</v>
      </c>
      <c r="AH192" s="39"/>
      <c r="AI192" s="39"/>
      <c r="AJ192" s="39"/>
      <c r="AK192" s="39"/>
      <c r="AL192" s="39"/>
      <c r="AM192" s="40"/>
      <c r="AN192" s="84"/>
      <c r="AO192" s="84"/>
      <c r="AP192" s="113"/>
    </row>
    <row r="193" spans="1:48" ht="32.25" customHeight="1" x14ac:dyDescent="0.25">
      <c r="A193" s="104" t="s">
        <v>43</v>
      </c>
      <c r="B193" s="37" t="str">
        <f ca="1">IF(G184=1,'Jour 1'!$B$8,IF(G184=2,'Jour 2'!$B$8,IF(G184=3,'Jour 3'!$B$8,IF(G184=4,'Jour 4'!$B$8,IF(G184=5,'Jour 5'!$B$8,IF(G184=6,'Jour 6'!$B$8,IF(G184=7,'Jour 7'!$B$8,IF(G184=8,'Jour 8'!$B$8,IF(G184=9,'Jour 9'!$B$8,"")))))))))</f>
        <v>SC. Env IV Gr:02</v>
      </c>
      <c r="C193" s="37" t="str">
        <f ca="1">IF(G184=1,'Jour 1'!$C$8,IF(G184=2,'Jour 2'!$C$8,IF(G184=3,'Jour 3'!$C$8,IF(G184=4,'Jour 4'!$C$8,IF(G184=5,'Jour 5'!$C$8,IF(G184=6,'Jour 6'!$C$8,IF(G184=7,'Jour 7'!$C$8,IF(G184=8,'Jour 8'!$C$8,IF(G184=9,'Jour 9'!$C$8,"")))))))))</f>
        <v>Physique   gr: 01</v>
      </c>
      <c r="D193" s="37" t="str">
        <f ca="1">IF(G184=1,'Jour 1'!$D$8,IF(G184=2,'Jour 2'!$D$8,IF(G184=3,'Jour 3'!$D$8,IF(G184=4,'Jour 4'!$D$8,IF(G184=5,'Jour 5'!$D$8,IF(G184=6,'Jour 6'!$D$8,IF(G184=7,'Jour 7'!$D$8,IF(G184=8,'Jour 8'!$D$8,IF(G184=9,'Jour 9'!$D$8,"")))))))))</f>
        <v>Sc. Techno II Gr:15</v>
      </c>
      <c r="E193" s="37">
        <f ca="1">IF(G184=1,'Jour 1'!$E$8,IF(G184=2,'Jour 2'!$E$8,IF(G184=3,'Jour 3'!$E$8,IF(G184=4,'Jour 4'!$E$8,IF(G184=5,'Jour 5'!$E$8,IF(G184=6,'Jour 6'!$E$8,IF(G184=7,'Jour 7'!$E$8,IF(G184=8,'Jour 8'!$E$8,IF(G184=9,'Jour 9'!$E$8,"")))))))))</f>
        <v>0</v>
      </c>
      <c r="F193" s="37" t="str">
        <f ca="1">IF(G184=1,'Jour 1'!$F$8,IF(G184=2,'Jour 2'!$F$8,IF(G184=3,'Jour 3'!$F$8,IF(G184=4,'Jour 4'!$F$8,IF(G184=5,'Jour 5'!$F$8,IF(G184=6,'Jour 6'!$F$8,IF(G184=7,'Jour 7'!$F$8,IF(G184=8,'Jour 8'!$F$8,IF(G184=9,'Jour 9'!$F$8,"")))))))))</f>
        <v>Sc. Techno I Gr:17    310B</v>
      </c>
      <c r="G193" s="38">
        <f ca="1">IF(G184=1,'Jour 1'!$G$8,IF(G184=2,'Jour 2'!$G$8,IF(G184=3,'Jour 3'!$G$8,IF(G184=4,'Jour 4'!$G$8,IF(G184=5,'Jour 5'!$G$8,IF(G184=6,'Jour 6'!$G$8,IF(G184=7,'Jour 7'!$G$8,IF(G184=8,'Jour 8'!$G$8,IF(G184=9,'Jour 9'!$G$8,"")))))))))</f>
        <v>0</v>
      </c>
      <c r="I193" s="104" t="s">
        <v>43</v>
      </c>
      <c r="J193" s="37" t="str">
        <f ca="1">IF(O184=1,'Jour 1'!$B$8,IF(O184=2,'Jour 2'!$B$8,IF(O184=3,'Jour 3'!$B$8,IF(O184=4,'Jour 4'!$B$8,IF(O184=5,'Jour 5'!$B$8,IF(O184=6,'Jour 6'!$B$8,IF(O184=7,'Jour 7'!$B$8,IF(O184=8,'Jour 8'!$B$8,IF(O184=9,'Jour 9'!$B$8,"")))))))))</f>
        <v>SC. Techno IV Gr: 15</v>
      </c>
      <c r="K193" s="37" t="str">
        <f ca="1">IF(O184=1,'Jour 1'!$C$8,IF(O184=2,'Jour 2'!$C$8,IF(O184=3,'Jour 3'!$C$8,IF(O184=4,'Jour 4'!$C$8,IF(O184=5,'Jour 5'!$C$8,IF(O184=6,'Jour 6'!$C$8,IF(O184=7,'Jour 7'!$C$8,IF(O184=8,'Jour 8'!$C$8,IF(O184=9,'Jour 9'!$C$8,"")))))))))</f>
        <v>Sc.Techno III Gr: 14</v>
      </c>
      <c r="L193" s="37" t="str">
        <f ca="1">IF(O184=1,'Jour 1'!$D$8,IF(O184=2,'Jour 2'!$D$8,IF(O184=3,'Jour 3'!$D$8,IF(O184=4,'Jour 4'!$D$8,IF(O184=5,'Jour 5'!$D$8,IF(O184=6,'Jour 6'!$D$8,IF(O184=7,'Jour 7'!$D$8,IF(O184=8,'Jour 8'!$D$8,IF(O184=9,'Jour 9'!$D$8,"")))))))))</f>
        <v>Sc. Techno II Gr:14</v>
      </c>
      <c r="M193" s="37">
        <f ca="1">IF(O184=1,'Jour 1'!$E$8,IF(O184=2,'Jour 2'!$E$8,IF(O184=3,'Jour 3'!$E$8,IF(O184=4,'Jour 4'!$E$8,IF(O184=5,'Jour 5'!$E$8,IF(O184=6,'Jour 6'!$E$8,IF(O184=7,'Jour 7'!$E$8,IF(O184=8,'Jour 8'!$E$8,IF(O184=9,'Jour 9'!$E$8,"")))))))))</f>
        <v>0</v>
      </c>
      <c r="N193" s="37">
        <f ca="1">IF(O184=1,'Jour 1'!$F$8,IF(O184=2,'Jour 2'!$F$8,IF(O184=3,'Jour 3'!$F$8,IF(O184=4,'Jour 4'!$F$8,IF(O184=5,'Jour 5'!$F$8,IF(O184=6,'Jour 6'!$F$8,IF(O184=7,'Jour 7'!$F$8,IF(O184=8,'Jour 8'!$F$8,IF(O184=9,'Jour 9'!$F$8,"")))))))))</f>
        <v>0</v>
      </c>
      <c r="O193" s="38">
        <f ca="1">IF(O184=1,'Jour 1'!$G$8,IF(O184=2,'Jour 2'!$G$8,IF(O184=3,'Jour 3'!$G$8,IF(O184=4,'Jour 4'!$G$8,IF(O184=5,'Jour 5'!$G$8,IF(O184=6,'Jour 6'!$G$8,IF(O184=7,'Jour 7'!$G$8,IF(O184=8,'Jour 8'!$G$8,IF(O184=9,'Jour 9'!$G$8,"")))))))))</f>
        <v>0</v>
      </c>
      <c r="Q193" s="104" t="s">
        <v>43</v>
      </c>
      <c r="R193" s="37" t="str">
        <f ca="1">IF(W184=1,'Jour 1'!$B$8,IF(W184=2,'Jour 2'!$B$8,IF(W184=3,'Jour 3'!$B$8,IF(W184=4,'Jour 4'!$B$8,IF(W184=5,'Jour 5'!$B$8,IF(W184=6,'Jour 6'!$B$8,IF(W184=7,'Jour 7'!$B$8,IF(W184=8,'Jour 8'!$B$8,IF(W184=9,'Jour 9'!$B$8,"")))))))))</f>
        <v>SC. Techno IV Gr: 12</v>
      </c>
      <c r="S193" s="37" t="str">
        <f ca="1">IF(W184=1,'Jour 1'!$C$8,IF(W184=2,'Jour 2'!$C$8,IF(W184=3,'Jour 3'!$C$8,IF(W184=4,'Jour 4'!$C$8,IF(W184=5,'Jour 5'!$C$8,IF(W184=6,'Jour 6'!$C$8,IF(W184=7,'Jour 7'!$C$8,IF(W184=8,'Jour 8'!$C$8,IF(W184=9,'Jour 9'!$C$8,"")))))))))</f>
        <v>Sc.Techno III Gr: 11</v>
      </c>
      <c r="T193" s="37" t="str">
        <f ca="1">IF(W184=1,'Jour 1'!$D$8,IF(W184=2,'Jour 2'!$D$8,IF(W184=3,'Jour 3'!$D$8,IF(W184=4,'Jour 4'!$D$8,IF(W184=5,'Jour 5'!$D$8,IF(W184=6,'Jour 6'!$D$8,IF(W184=7,'Jour 7'!$D$8,IF(W184=8,'Jour 8'!$D$8,IF(W184=9,'Jour 9'!$D$8,"")))))))))</f>
        <v>Sc. Techno II Gr:13</v>
      </c>
      <c r="U193" s="37">
        <f ca="1">IF(W184=1,'Jour 1'!$E$8,IF(W184=2,'Jour 2'!$E$8,IF(W184=3,'Jour 3'!$E$8,IF(W184=4,'Jour 4'!$E$8,IF(W184=5,'Jour 5'!$E$8,IF(W184=6,'Jour 6'!$E$8,IF(W184=7,'Jour 7'!$E$8,IF(W184=8,'Jour 8'!$E$8,IF(W184=9,'Jour 9'!$E$8,"")))))))))</f>
        <v>0</v>
      </c>
      <c r="V193" s="37">
        <f ca="1">IF(W184=1,'Jour 1'!$F$8,IF(W184=2,'Jour 2'!$F$8,IF(W184=3,'Jour 3'!$F$8,IF(W184=4,'Jour 4'!$F$8,IF(W184=5,'Jour 5'!$F$8,IF(W184=6,'Jour 6'!$F$8,IF(W184=7,'Jour 7'!$F$8,IF(W184=8,'Jour 8'!$F$8,IF(W184=9,'Jour 9'!$F$8,"")))))))))</f>
        <v>0</v>
      </c>
      <c r="W193" s="38">
        <f ca="1">IF(W184=1,'Jour 1'!$G$8,IF(W184=2,'Jour 2'!$G$8,IF(W184=3,'Jour 3'!$G$8,IF(W184=4,'Jour 4'!$G$8,IF(W184=5,'Jour 5'!$G$8,IF(W184=6,'Jour 6'!$G$8,IF(W184=7,'Jour 7'!$G$8,IF(W184=8,'Jour 8'!$G$8,IF(W184=9,'Jour 9'!$G$8,"")))))))))</f>
        <v>0</v>
      </c>
      <c r="Y193" s="104" t="s">
        <v>43</v>
      </c>
      <c r="Z193" s="37" t="str">
        <f ca="1">IF(AE184=1,'Jour 1'!$B$8,IF(AE184=2,'Jour 2'!$B$8,IF(AE184=3,'Jour 3'!$B$8,IF(AE184=4,'Jour 4'!$B$8,IF(AE184=5,'Jour 5'!$B$8,IF(AE184=6,'Jour 6'!$B$8,IF(AE184=7,'Jour 7'!$B$8,IF(AE184=8,'Jour 8'!$B$8,IF(AE184=9,'Jour 9'!$B$8,"")))))))))</f>
        <v>SC. Techno IV Gr: 13</v>
      </c>
      <c r="AA193" s="37" t="str">
        <f ca="1">IF(AE184=1,'Jour 1'!$C$8,IF(AE184=2,'Jour 2'!$C$8,IF(AE184=3,'Jour 3'!$C$8,IF(AE184=4,'Jour 4'!$C$8,IF(AE184=5,'Jour 5'!$C$8,IF(AE184=6,'Jour 6'!$C$8,IF(AE184=7,'Jour 7'!$C$8,IF(AE184=8,'Jour 8'!$C$8,IF(AE184=9,'Jour 9'!$C$8,"")))))))))</f>
        <v>Sc.Techno III Gr: 11</v>
      </c>
      <c r="AB193" s="37" t="str">
        <f ca="1">IF(AE184=1,'Jour 1'!$D$8,IF(AE184=2,'Jour 2'!$D$8,IF(AE184=3,'Jour 3'!$D$8,IF(AE184=4,'Jour 4'!$D$8,IF(AE184=5,'Jour 5'!$D$8,IF(AE184=6,'Jour 6'!$D$8,IF(AE184=7,'Jour 7'!$D$8,IF(AE184=8,'Jour 8'!$D$8,IF(AE184=9,'Jour 9'!$D$8,"")))))))))</f>
        <v>Sc. Techno I Gr:11</v>
      </c>
      <c r="AC193" s="37">
        <f ca="1">IF(AE184=1,'Jour 1'!$E$8,IF(AE184=2,'Jour 2'!$E$8,IF(AE184=3,'Jour 3'!$E$8,IF(AE184=4,'Jour 4'!$E$8,IF(AE184=5,'Jour 5'!$E$8,IF(AE184=6,'Jour 6'!$E$8,IF(AE184=7,'Jour 7'!$E$8,IF(AE184=8,'Jour 8'!$E$8,IF(AE184=9,'Jour 9'!$E$8,"")))))))))</f>
        <v>0</v>
      </c>
      <c r="AD193" s="37">
        <f ca="1">IF(AE184=1,'Jour 1'!$F$8,IF(AE184=2,'Jour 2'!$F$8,IF(AE184=3,'Jour 3'!$F$8,IF(AE184=4,'Jour 4'!$F$8,IF(AE184=5,'Jour 5'!$F$8,IF(AE184=6,'Jour 6'!$F$8,IF(AE184=7,'Jour 7'!$F$8,IF(AE184=8,'Jour 8'!$F$8,IF(AE184=9,'Jour 9'!$F$8,"")))))))))</f>
        <v>0</v>
      </c>
      <c r="AE193" s="38">
        <f ca="1">IF(AE184=1,'Jour 1'!$G$8,IF(AE184=2,'Jour 2'!$G$8,IF(AE184=3,'Jour 3'!$G$8,IF(AE184=4,'Jour 4'!$G$8,IF(AE184=5,'Jour 5'!$G$8,IF(AE184=6,'Jour 6'!$G$8,IF(AE184=7,'Jour 7'!$G$8,IF(AE184=8,'Jour 8'!$G$8,IF(AE184=9,'Jour 9'!$G$8,"")))))))))</f>
        <v>0</v>
      </c>
      <c r="AG193" s="104" t="s">
        <v>43</v>
      </c>
      <c r="AH193" s="37" t="str">
        <f ca="1">IF(AM184=1,'Jour 1'!$B$8,IF(AM184=2,'Jour 2'!$B$8,IF(AM184=3,'Jour 3'!$B$8,IF(AM184=4,'Jour 4'!$B$8,IF(AM184=5,'Jour 5'!$B$8,IF(AM184=6,'Jour 6'!$B$8,IF(AM184=7,'Jour 7'!$B$8,IF(AM184=8,'Jour 8'!$B$8,IF(AM184=9,'Jour 9'!$B$8,"")))))))))</f>
        <v>SC. Techno IV Gr: 14</v>
      </c>
      <c r="AI193" s="37" t="str">
        <f ca="1">IF(AM184=1,'Jour 1'!$C$8,IF(AM184=2,'Jour 2'!$C$8,IF(AM184=3,'Jour 3'!$C$8,IF(AM184=4,'Jour 4'!$C$8,IF(AM184=5,'Jour 5'!$C$8,IF(AM184=6,'Jour 6'!$C$8,IF(AM184=7,'Jour 7'!$C$8,IF(AM184=8,'Jour 8'!$C$8,IF(AM184=9,'Jour 9'!$C$8,"")))))))))</f>
        <v>Chimie   gr: 01</v>
      </c>
      <c r="AJ193" s="37" t="str">
        <f ca="1">IF(AM184=1,'Jour 1'!$D$8,IF(AM184=2,'Jour 2'!$D$8,IF(AM184=3,'Jour 3'!$D$8,IF(AM184=4,'Jour 4'!$D$8,IF(AM184=5,'Jour 5'!$D$8,IF(AM184=6,'Jour 6'!$D$8,IF(AM184=7,'Jour 7'!$D$8,IF(AM184=8,'Jour 8'!$D$8,IF(AM184=9,'Jour 9'!$D$8,"")))))))))</f>
        <v>Sc. Techno I Gr:15</v>
      </c>
      <c r="AK193" s="37">
        <f ca="1">IF(AM184=1,'Jour 1'!$E$8,IF(AM184=2,'Jour 2'!$E$8,IF(AM184=3,'Jour 3'!$E$8,IF(AM184=4,'Jour 4'!$E$8,IF(AM184=5,'Jour 5'!$E$8,IF(AM184=6,'Jour 6'!$E$8,IF(AM184=7,'Jour 7'!$E$8,IF(AM184=8,'Jour 8'!$E$8,IF(AM184=9,'Jour 9'!$E$8,"")))))))))</f>
        <v>0</v>
      </c>
      <c r="AL193" s="37">
        <f ca="1">IF(AM184=1,'Jour 1'!$F$8,IF(AM184=2,'Jour 2'!$F$8,IF(AM184=3,'Jour 3'!$F$8,IF(AM184=4,'Jour 4'!$F$8,IF(AM184=5,'Jour 5'!$F$8,IF(AM184=6,'Jour 6'!$F$8,IF(AM184=7,'Jour 7'!$F$8,IF(AM184=8,'Jour 8'!$F$8,IF(AM184=9,'Jour 9'!$F$8,"")))))))))</f>
        <v>0</v>
      </c>
      <c r="AM193" s="38">
        <f ca="1">IF(AM184=1,'Jour 1'!$G$8,IF(AM184=2,'Jour 2'!$G$8,IF(AM184=3,'Jour 3'!$G$8,IF(AM184=4,'Jour 4'!$G$8,IF(AM184=5,'Jour 5'!$G$8,IF(AM184=6,'Jour 6'!$G$8,IF(AM184=7,'Jour 7'!$G$8,IF(AM184=8,'Jour 8'!$G$8,IF(AM184=9,'Jour 9'!$G$8,"")))))))))</f>
        <v>0</v>
      </c>
      <c r="AP193" s="113"/>
    </row>
    <row r="194" spans="1:48" ht="107.85" customHeight="1" x14ac:dyDescent="0.25">
      <c r="A194" s="105"/>
      <c r="B194" s="39"/>
      <c r="C194" s="39"/>
      <c r="D194" s="39"/>
      <c r="E194" s="39"/>
      <c r="F194" s="39"/>
      <c r="G194" s="40"/>
      <c r="H194" s="84"/>
      <c r="I194" s="105"/>
      <c r="J194" s="39"/>
      <c r="K194" s="39"/>
      <c r="L194" s="39"/>
      <c r="M194" s="39"/>
      <c r="N194" s="39"/>
      <c r="O194" s="40"/>
      <c r="P194" s="84"/>
      <c r="Q194" s="105"/>
      <c r="R194" s="39"/>
      <c r="S194" s="39"/>
      <c r="T194" s="39"/>
      <c r="U194" s="39"/>
      <c r="V194" s="39"/>
      <c r="W194" s="40"/>
      <c r="X194" s="84"/>
      <c r="Y194" s="105"/>
      <c r="Z194" s="39"/>
      <c r="AA194" s="39"/>
      <c r="AB194" s="39"/>
      <c r="AC194" s="39"/>
      <c r="AD194" s="39"/>
      <c r="AE194" s="40"/>
      <c r="AF194" s="84"/>
      <c r="AG194" s="105"/>
      <c r="AH194" s="39"/>
      <c r="AI194" s="39"/>
      <c r="AJ194" s="39"/>
      <c r="AK194" s="39"/>
      <c r="AL194" s="39"/>
      <c r="AM194" s="40"/>
      <c r="AN194" s="84"/>
      <c r="AO194" s="84"/>
      <c r="AP194" s="113"/>
    </row>
    <row r="195" spans="1:48" ht="32.25" customHeight="1" x14ac:dyDescent="0.25">
      <c r="A195" s="104" t="s">
        <v>44</v>
      </c>
      <c r="B195" s="37" t="str">
        <f ca="1">IF(G184=1,'Jour 1'!$B$10,IF(G184=2,'Jour 2'!$B$10,IF(G184=3,'Jour 3'!$B$10,IF(G184=4,'Jour 4'!$B$10,IF(G184=5,'Jour 5'!$B$10,IF(G184=6,'Jour 6'!$B$10,IF(G184=7,'Jour 7'!$B$10,IF(G184=8,'Jour 8'!$B$10,IF(G184=9,'Jour 9'!$B$10,"")))))))))</f>
        <v>SC. Techno IV Gr: 11</v>
      </c>
      <c r="C195" s="37" t="str">
        <f ca="1">IF(G184=1,'Jour 1'!$C$10,IF(G184=2,'Jour 2'!$C$10,IF(G184=3,'Jour 3'!$C$10,IF(G184=4,'Jour 4'!$C$10,IF(G184=5,'Jour 5'!$C$10,IF(G184=6,'Jour 6'!$C$10,IF(G184=7,'Jour 7'!$C$10,IF(G184=8,'Jour 8'!$C$10,IF(G184=9,'Jour 9'!$C$10,"")))))))))</f>
        <v>Sc.Techno III Gr: 13</v>
      </c>
      <c r="D195" s="37" t="str">
        <f ca="1">IF(G184=1,'Jour 1'!$D$10,IF(G184=2,'Jour 2'!$D$10,IF(G184=3,'Jour 3'!$D$10,IF(G184=4,'Jour 4'!$D$10,IF(G184=5,'Jour 5'!$D$10,IF(G184=6,'Jour 6'!$D$10,IF(G184=7,'Jour 7'!$D$10,IF(G184=8,'Jour 8'!$D$10,IF(G184=9,'Jour 9'!$D$10,"")))))))))</f>
        <v>Sc. Techno II Gr:17</v>
      </c>
      <c r="E195" s="37">
        <f ca="1">IF(G184=1,'Jour 1'!$E$10,IF(G184=2,'Jour 2'!$E$10,IF(G184=3,'Jour 3'!$E$10,IF(G184=4,'Jour 4'!$E$10,IF(G184=5,'Jour 5'!$E$10,IF(G184=6,'Jour 6'!$E$10,IF(G184=7,'Jour 7'!$E$10,IF(G184=8,'Jour 8'!$E$10,IF(G184=9,'Jour 9'!$E$10,"")))))))))</f>
        <v>0</v>
      </c>
      <c r="F195" s="37" t="str">
        <f ca="1">IF(G184=1,'Jour 1'!$F$10,IF(G184=2,'Jour 2'!$F$10,IF(G184=3,'Jour 3'!$F$10,IF(G184=4,'Jour 4'!$F$10,IF(G184=5,'Jour 5'!$F$10,IF(G184=6,'Jour 6'!$F$10,IF(G184=7,'Jour 7'!$F$10,IF(G184=8,'Jour 8'!$F$10,IF(G184=9,'Jour 9'!$F$10,"")))))))))</f>
        <v>Sc. Techno I Gr:13   318</v>
      </c>
      <c r="G195" s="38">
        <f ca="1">IF(G184=1,'Jour 1'!$G$10,IF(G184=2,'Jour 2'!$G$10,IF(G184=3,'Jour 3'!$G$10,IF(G184=4,'Jour 4'!$G$10,IF(G184=5,'Jour 5'!$G$10,IF(G184=6,'Jour 6'!$G$10,IF(G184=7,'Jour 7'!$G$10,IF(G184=8,'Jour 8'!$G$10,IF(G184=9,'Jour 9'!$G$10,"")))))))))</f>
        <v>0</v>
      </c>
      <c r="I195" s="104" t="s">
        <v>44</v>
      </c>
      <c r="J195" s="37" t="str">
        <f ca="1">IF(O184=1,'Jour 1'!$B$10,IF(O184=2,'Jour 2'!$B$10,IF(O184=3,'Jour 3'!$B$10,IF(O184=4,'Jour 4'!$B$10,IF(O184=5,'Jour 5'!$B$10,IF(O184=6,'Jour 6'!$B$10,IF(O184=7,'Jour 7'!$B$10,IF(O184=8,'Jour 8'!$B$10,IF(O184=9,'Jour 9'!$B$10,"")))))))))</f>
        <v>SC. Env IV Gr:01</v>
      </c>
      <c r="K195" s="37" t="str">
        <f ca="1">IF(O184=1,'Jour 1'!$C$10,IF(O184=2,'Jour 2'!$C$10,IF(O184=3,'Jour 3'!$C$10,IF(O184=4,'Jour 4'!$C$10,IF(O184=5,'Jour 5'!$C$10,IF(O184=6,'Jour 6'!$C$10,IF(O184=7,'Jour 7'!$C$10,IF(O184=8,'Jour 8'!$C$10,IF(O184=9,'Jour 9'!$C$10,"")))))))))</f>
        <v>Sc.Techno III Gr: 13</v>
      </c>
      <c r="L195" s="37" t="str">
        <f ca="1">IF(O184=1,'Jour 1'!$D$10,IF(O184=2,'Jour 2'!$D$10,IF(O184=3,'Jour 3'!$D$10,IF(O184=4,'Jour 4'!$D$10,IF(O184=5,'Jour 5'!$D$10,IF(O184=6,'Jour 6'!$D$10,IF(O184=7,'Jour 7'!$D$10,IF(O184=8,'Jour 8'!$D$10,IF(O184=9,'Jour 9'!$D$10,"")))))))))</f>
        <v>Sc. Techno I Gr:11</v>
      </c>
      <c r="M195" s="37">
        <f ca="1">IF(O184=1,'Jour 1'!$E$10,IF(O184=2,'Jour 2'!$E$10,IF(O184=3,'Jour 3'!$E$10,IF(O184=4,'Jour 4'!$E$10,IF(O184=5,'Jour 5'!$E$10,IF(O184=6,'Jour 6'!$E$10,IF(O184=7,'Jour 7'!$E$10,IF(O184=8,'Jour 8'!$E$10,IF(O184=9,'Jour 9'!$E$10,"")))))))))</f>
        <v>0</v>
      </c>
      <c r="N195" s="37" t="str">
        <f ca="1">IF(O184=1,'Jour 1'!$F$10,IF(O184=2,'Jour 2'!$F$10,IF(O184=3,'Jour 3'!$F$10,IF(O184=4,'Jour 4'!$F$10,IF(O184=5,'Jour 5'!$F$10,IF(O184=6,'Jour 6'!$F$10,IF(O184=7,'Jour 7'!$F$10,IF(O184=8,'Jour 8'!$F$10,IF(O184=9,'Jour 9'!$F$10,"")))))))))</f>
        <v>Sc. Techno I Gr:16   312</v>
      </c>
      <c r="O195" s="38">
        <f ca="1">IF(O184=1,'Jour 1'!$G$10,IF(O184=2,'Jour 2'!$G$10,IF(O184=3,'Jour 3'!$G$10,IF(O184=4,'Jour 4'!$G$10,IF(O184=5,'Jour 5'!$G$10,IF(O184=6,'Jour 6'!$G$10,IF(O184=7,'Jour 7'!$G$10,IF(O184=8,'Jour 8'!$G$10,IF(O184=9,'Jour 9'!$G$10,"")))))))))</f>
        <v>0</v>
      </c>
      <c r="Q195" s="104" t="s">
        <v>44</v>
      </c>
      <c r="R195" s="37" t="str">
        <f ca="1">IF(W184=1,'Jour 1'!$B$10,IF(W184=2,'Jour 2'!$B$10,IF(W184=3,'Jour 3'!$B$10,IF(W184=4,'Jour 4'!$B$10,IF(W184=5,'Jour 5'!$B$10,IF(W184=6,'Jour 6'!$B$10,IF(W184=7,'Jour 7'!$B$10,IF(W184=8,'Jour 8'!$B$10,IF(W184=9,'Jour 9'!$B$10,"")))))))))</f>
        <v>SC. Env IV Gr:02</v>
      </c>
      <c r="S195" s="37" t="str">
        <f ca="1">IF(W184=1,'Jour 1'!$C$10,IF(W184=2,'Jour 2'!$C$10,IF(W184=3,'Jour 3'!$C$10,IF(W184=4,'Jour 4'!$C$10,IF(W184=5,'Jour 5'!$C$10,IF(W184=6,'Jour 6'!$C$10,IF(W184=7,'Jour 7'!$C$10,IF(W184=8,'Jour 8'!$C$10,IF(W184=9,'Jour 9'!$C$10,"")))))))))</f>
        <v>Physique   gr: 01</v>
      </c>
      <c r="T195" s="37" t="str">
        <f ca="1">IF(W184=1,'Jour 1'!$D$10,IF(W184=2,'Jour 2'!$D$10,IF(W184=3,'Jour 3'!$D$10,IF(W184=4,'Jour 4'!$D$10,IF(W184=5,'Jour 5'!$D$10,IF(W184=6,'Jour 6'!$D$10,IF(W184=7,'Jour 7'!$D$10,IF(W184=8,'Jour 8'!$D$10,IF(W184=9,'Jour 9'!$D$10,"")))))))))</f>
        <v>Sc. Techno II Gr:15</v>
      </c>
      <c r="U195" s="37">
        <f ca="1">IF(W184=1,'Jour 1'!$E$10,IF(W184=2,'Jour 2'!$E$10,IF(W184=3,'Jour 3'!$E$10,IF(W184=4,'Jour 4'!$E$10,IF(W184=5,'Jour 5'!$E$10,IF(W184=6,'Jour 6'!$E$10,IF(W184=7,'Jour 7'!$E$10,IF(W184=8,'Jour 8'!$E$10,IF(W184=9,'Jour 9'!$E$10,"")))))))))</f>
        <v>0</v>
      </c>
      <c r="V195" s="37">
        <f ca="1">IF(W184=1,'Jour 1'!$F$10,IF(W184=2,'Jour 2'!$F$10,IF(W184=3,'Jour 3'!$F$10,IF(W184=4,'Jour 4'!$F$10,IF(W184=5,'Jour 5'!$F$10,IF(W184=6,'Jour 6'!$F$10,IF(W184=7,'Jour 7'!$F$10,IF(W184=8,'Jour 8'!$F$10,IF(W184=9,'Jour 9'!$F$10,"")))))))))</f>
        <v>0</v>
      </c>
      <c r="W195" s="38">
        <f ca="1">IF(W184=1,'Jour 1'!$G$10,IF(W184=2,'Jour 2'!$G$10,IF(W184=3,'Jour 3'!$G$10,IF(W184=4,'Jour 4'!$G$10,IF(W184=5,'Jour 5'!$G$10,IF(W184=6,'Jour 6'!$G$10,IF(W184=7,'Jour 7'!$G$10,IF(W184=8,'Jour 8'!$G$10,IF(W184=9,'Jour 9'!$G$10,"")))))))))</f>
        <v>0</v>
      </c>
      <c r="Y195" s="104" t="s">
        <v>44</v>
      </c>
      <c r="Z195" s="37" t="str">
        <f ca="1">IF(AE184=1,'Jour 1'!$B$10,IF(AE184=2,'Jour 2'!$B$10,IF(AE184=3,'Jour 3'!$B$10,IF(AE184=4,'Jour 4'!$B$10,IF(AE184=5,'Jour 5'!$B$10,IF(AE184=6,'Jour 6'!$B$10,IF(AE184=7,'Jour 7'!$B$10,IF(AE184=8,'Jour 8'!$B$10,IF(AE184=9,'Jour 9'!$B$10,"")))))))))</f>
        <v>SC. Techno IV Gr: 15</v>
      </c>
      <c r="AA195" s="37" t="str">
        <f ca="1">IF(AE184=1,'Jour 1'!$C$10,IF(AE184=2,'Jour 2'!$C$10,IF(AE184=3,'Jour 3'!$C$10,IF(AE184=4,'Jour 4'!$C$10,IF(AE184=5,'Jour 5'!$C$10,IF(AE184=6,'Jour 6'!$C$10,IF(AE184=7,'Jour 7'!$C$10,IF(AE184=8,'Jour 8'!$C$10,IF(AE184=9,'Jour 9'!$C$10,"")))))))))</f>
        <v>Sc.Techno III Gr: 14</v>
      </c>
      <c r="AB195" s="37" t="str">
        <f ca="1">IF(AE184=1,'Jour 1'!$D$10,IF(AE184=2,'Jour 2'!$D$10,IF(AE184=3,'Jour 3'!$D$10,IF(AE184=4,'Jour 4'!$D$10,IF(AE184=5,'Jour 5'!$D$10,IF(AE184=6,'Jour 6'!$D$10,IF(AE184=7,'Jour 7'!$D$10,IF(AE184=8,'Jour 8'!$D$10,IF(AE184=9,'Jour 9'!$D$10,"")))))))))</f>
        <v>Sc. Techno I Gr:14</v>
      </c>
      <c r="AC195" s="37">
        <f ca="1">IF(AE184=1,'Jour 1'!$E$10,IF(AE184=2,'Jour 2'!$E$10,IF(AE184=3,'Jour 3'!$E$10,IF(AE184=4,'Jour 4'!$E$10,IF(AE184=5,'Jour 5'!$E$10,IF(AE184=6,'Jour 6'!$E$10,IF(AE184=7,'Jour 7'!$E$10,IF(AE184=8,'Jour 8'!$E$10,IF(AE184=9,'Jour 9'!$E$10,"")))))))))</f>
        <v>0</v>
      </c>
      <c r="AD195" s="37">
        <f ca="1">IF(AE184=1,'Jour 1'!$F$10,IF(AE184=2,'Jour 2'!$F$10,IF(AE184=3,'Jour 3'!$F$10,IF(AE184=4,'Jour 4'!$F$10,IF(AE184=5,'Jour 5'!$F$10,IF(AE184=6,'Jour 6'!$F$10,IF(AE184=7,'Jour 7'!$F$10,IF(AE184=8,'Jour 8'!$F$10,IF(AE184=9,'Jour 9'!$F$10,"")))))))))</f>
        <v>0</v>
      </c>
      <c r="AE195" s="38">
        <f ca="1">IF(AE184=1,'Jour 1'!$G$10,IF(AE184=2,'Jour 2'!$G$10,IF(AE184=3,'Jour 3'!$G$10,IF(AE184=4,'Jour 4'!$G$10,IF(AE184=5,'Jour 5'!$G$10,IF(AE184=6,'Jour 6'!$G$10,IF(AE184=7,'Jour 7'!$G$10,IF(AE184=8,'Jour 8'!$G$10,IF(AE184=9,'Jour 9'!$G$10,"")))))))))</f>
        <v>0</v>
      </c>
      <c r="AG195" s="104" t="s">
        <v>44</v>
      </c>
      <c r="AH195" s="37" t="str">
        <f ca="1">IF(AM184=1,'Jour 1'!$B$10,IF(AM184=2,'Jour 2'!$B$10,IF(AM184=3,'Jour 3'!$B$10,IF(AM184=4,'Jour 4'!$B$10,IF(AM184=5,'Jour 5'!$B$10,IF(AM184=6,'Jour 6'!$B$10,IF(AM184=7,'Jour 7'!$B$10,IF(AM184=8,'Jour 8'!$B$10,IF(AM184=9,'Jour 9'!$B$10,"")))))))))</f>
        <v>SC. Techno IV Gr: 12</v>
      </c>
      <c r="AI195" s="37" t="str">
        <f ca="1">IF(AM184=1,'Jour 1'!$C$10,IF(AM184=2,'Jour 2'!$C$10,IF(AM184=3,'Jour 3'!$C$10,IF(AM184=4,'Jour 4'!$C$10,IF(AM184=5,'Jour 5'!$C$10,IF(AM184=6,'Jour 6'!$C$10,IF(AM184=7,'Jour 7'!$C$10,IF(AM184=8,'Jour 8'!$C$10,IF(AM184=9,'Jour 9'!$C$10,"")))))))))</f>
        <v>Sc.Techno III Gr: 14</v>
      </c>
      <c r="AJ195" s="37" t="str">
        <f ca="1">IF(AM184=1,'Jour 1'!$D$10,IF(AM184=2,'Jour 2'!$D$10,IF(AM184=3,'Jour 3'!$D$10,IF(AM184=4,'Jour 4'!$D$10,IF(AM184=5,'Jour 5'!$D$10,IF(AM184=6,'Jour 6'!$D$10,IF(AM184=7,'Jour 7'!$D$10,IF(AM184=8,'Jour 8'!$D$10,IF(AM184=9,'Jour 9'!$D$10,"")))))))))</f>
        <v>Sc. Techno I Gr:18</v>
      </c>
      <c r="AK195" s="37">
        <f ca="1">IF(AM184=1,'Jour 1'!$E$10,IF(AM184=2,'Jour 2'!$E$10,IF(AM184=3,'Jour 3'!$E$10,IF(AM184=4,'Jour 4'!$E$10,IF(AM184=5,'Jour 5'!$E$10,IF(AM184=6,'Jour 6'!$E$10,IF(AM184=7,'Jour 7'!$E$10,IF(AM184=8,'Jour 8'!$E$10,IF(AM184=9,'Jour 9'!$E$10,"")))))))))</f>
        <v>0</v>
      </c>
      <c r="AL195" s="37">
        <f ca="1">IF(AM184=1,'Jour 1'!$F$10,IF(AM184=2,'Jour 2'!$F$10,IF(AM184=3,'Jour 3'!$F$10,IF(AM184=4,'Jour 4'!$F$10,IF(AM184=5,'Jour 5'!$F$10,IF(AM184=6,'Jour 6'!$F$10,IF(AM184=7,'Jour 7'!$F$10,IF(AM184=8,'Jour 8'!$F$10,IF(AM184=9,'Jour 9'!$F$10,"")))))))))</f>
        <v>0</v>
      </c>
      <c r="AM195" s="38">
        <f ca="1">IF(AM184=1,'Jour 1'!$G$10,IF(AM184=2,'Jour 2'!$G$10,IF(AM184=3,'Jour 3'!$G$10,IF(AM184=4,'Jour 4'!$G$10,IF(AM184=5,'Jour 5'!$G$10,IF(AM184=6,'Jour 6'!$G$10,IF(AM184=7,'Jour 7'!$G$10,IF(AM184=8,'Jour 8'!$G$10,IF(AM184=9,'Jour 9'!$G$10,"")))))))))</f>
        <v>0</v>
      </c>
      <c r="AP195" s="113"/>
    </row>
    <row r="196" spans="1:48" ht="107.85" customHeight="1" thickBot="1" x14ac:dyDescent="0.3">
      <c r="A196" s="106"/>
      <c r="B196" s="41"/>
      <c r="C196" s="41"/>
      <c r="D196" s="41"/>
      <c r="E196" s="41"/>
      <c r="F196" s="41"/>
      <c r="G196" s="42"/>
      <c r="H196" s="84"/>
      <c r="I196" s="106"/>
      <c r="J196" s="41"/>
      <c r="K196" s="41"/>
      <c r="L196" s="41"/>
      <c r="M196" s="41"/>
      <c r="N196" s="41"/>
      <c r="O196" s="42"/>
      <c r="P196" s="84"/>
      <c r="Q196" s="106"/>
      <c r="R196" s="41"/>
      <c r="S196" s="41"/>
      <c r="T196" s="41"/>
      <c r="U196" s="41"/>
      <c r="V196" s="41"/>
      <c r="W196" s="42"/>
      <c r="X196" s="84"/>
      <c r="Y196" s="106"/>
      <c r="Z196" s="41"/>
      <c r="AA196" s="41"/>
      <c r="AB196" s="41"/>
      <c r="AC196" s="41"/>
      <c r="AD196" s="41"/>
      <c r="AE196" s="42"/>
      <c r="AF196" s="84"/>
      <c r="AG196" s="106"/>
      <c r="AH196" s="41"/>
      <c r="AI196" s="41"/>
      <c r="AJ196" s="41"/>
      <c r="AK196" s="41"/>
      <c r="AL196" s="41"/>
      <c r="AM196" s="42"/>
      <c r="AN196" s="84"/>
      <c r="AO196" s="84"/>
      <c r="AP196" s="114"/>
    </row>
    <row r="197" spans="1:48" ht="7.5" customHeight="1" thickBot="1" x14ac:dyDescent="0.3"/>
    <row r="198" spans="1:48" ht="27" customHeight="1" x14ac:dyDescent="0.25">
      <c r="A198" s="91" t="s">
        <v>35</v>
      </c>
      <c r="B198" s="107" t="s">
        <v>12</v>
      </c>
      <c r="C198" s="107"/>
      <c r="D198" s="107"/>
      <c r="E198" s="107"/>
      <c r="F198" s="108" t="s">
        <v>36</v>
      </c>
      <c r="G198" s="109" cm="1">
        <f t="array" aca="1" ref="G198" ca="1">OFFSET(INDEX(Calendrier!$A:$H,MATCH(A199,Calendrier!$A:$A,0),MATCH(B198,Calendrier!$2:$2,0)),-1,0,-1,1)</f>
        <v>9</v>
      </c>
      <c r="H198" s="82"/>
      <c r="I198" s="91" t="s">
        <v>35</v>
      </c>
      <c r="J198" s="107" t="s">
        <v>13</v>
      </c>
      <c r="K198" s="107"/>
      <c r="L198" s="107"/>
      <c r="M198" s="107"/>
      <c r="N198" s="108" t="s">
        <v>36</v>
      </c>
      <c r="O198" s="109" cm="1">
        <f t="array" aca="1" ref="O198" ca="1">OFFSET(INDEX(Calendrier!$A:$H,MATCH(I199,Calendrier!$A:$A,0),MATCH(J198,Calendrier!$2:$2,0)),-1,0,-1,1)</f>
        <v>1</v>
      </c>
      <c r="P198" s="82"/>
      <c r="Q198" s="91" t="s">
        <v>35</v>
      </c>
      <c r="R198" s="107" t="s">
        <v>14</v>
      </c>
      <c r="S198" s="107"/>
      <c r="T198" s="107"/>
      <c r="U198" s="107"/>
      <c r="V198" s="108" t="s">
        <v>36</v>
      </c>
      <c r="W198" s="109" cm="1">
        <f t="array" aca="1" ref="W198" ca="1">OFFSET(INDEX(Calendrier!$A:$H,MATCH(Q199,Calendrier!$A:$A,0),MATCH(R198,Calendrier!$2:$2,0)),-1,0,-1,1)</f>
        <v>2</v>
      </c>
      <c r="X198" s="82"/>
      <c r="Y198" s="91" t="s">
        <v>35</v>
      </c>
      <c r="Z198" s="107" t="s">
        <v>15</v>
      </c>
      <c r="AA198" s="107"/>
      <c r="AB198" s="107"/>
      <c r="AC198" s="107"/>
      <c r="AD198" s="108" t="s">
        <v>36</v>
      </c>
      <c r="AE198" s="109" cm="1">
        <f t="array" aca="1" ref="AE198" ca="1">OFFSET(INDEX(Calendrier!$A:$H,MATCH(Y199,Calendrier!$A:$A,0),MATCH(Z198,Calendrier!$2:$2,0)),-1,0,-1,1)</f>
        <v>3</v>
      </c>
      <c r="AF198" s="82"/>
      <c r="AG198" s="91" t="s">
        <v>35</v>
      </c>
      <c r="AH198" s="107" t="s">
        <v>16</v>
      </c>
      <c r="AI198" s="107"/>
      <c r="AJ198" s="107"/>
      <c r="AK198" s="107"/>
      <c r="AL198" s="108" t="s">
        <v>36</v>
      </c>
      <c r="AM198" s="109" t="str" cm="1">
        <f t="array" aca="1" ref="AM198" ca="1">OFFSET(INDEX(Calendrier!$A:$H,MATCH(AG199,Calendrier!$A:$A,0),MATCH(AH198,Calendrier!$2:$2,0)),-1,0,-1,1)</f>
        <v>Pédago</v>
      </c>
      <c r="AN198" s="82"/>
      <c r="AO198" s="82"/>
      <c r="AP198" s="112">
        <f>AG199</f>
        <v>15</v>
      </c>
    </row>
    <row r="199" spans="1:48" ht="21.75" customHeight="1" x14ac:dyDescent="0.25">
      <c r="A199" s="91">
        <f>A185+1</f>
        <v>15</v>
      </c>
      <c r="B199" s="77" t="s">
        <v>37</v>
      </c>
      <c r="C199" s="111">
        <f>INDEX(Calendrier!$A:$H,MATCH(A199,Calendrier!$A:$A,0),MATCH(Horaire!B198,Calendrier!$2:$2,0))</f>
        <v>45264</v>
      </c>
      <c r="D199" s="111"/>
      <c r="E199" s="111"/>
      <c r="F199" s="108"/>
      <c r="G199" s="109"/>
      <c r="H199" s="82"/>
      <c r="I199" s="91">
        <f>A199</f>
        <v>15</v>
      </c>
      <c r="J199" s="77" t="s">
        <v>37</v>
      </c>
      <c r="K199" s="111">
        <f>INDEX(Calendrier!$A:$H,MATCH(I199,Calendrier!$A:$A,0),MATCH(Horaire!J198,Calendrier!$2:$2,0))</f>
        <v>45265</v>
      </c>
      <c r="L199" s="111"/>
      <c r="M199" s="111"/>
      <c r="N199" s="108"/>
      <c r="O199" s="109"/>
      <c r="P199" s="82"/>
      <c r="Q199" s="91">
        <f>A199</f>
        <v>15</v>
      </c>
      <c r="R199" s="77" t="s">
        <v>37</v>
      </c>
      <c r="S199" s="111">
        <f>INDEX(Calendrier!$A:$H,MATCH(Q199,Calendrier!$A:$A,0),MATCH(Horaire!R198,Calendrier!$2:$2,0))</f>
        <v>45266</v>
      </c>
      <c r="T199" s="111"/>
      <c r="U199" s="111"/>
      <c r="V199" s="108"/>
      <c r="W199" s="109"/>
      <c r="X199" s="82"/>
      <c r="Y199" s="91">
        <f>A199</f>
        <v>15</v>
      </c>
      <c r="Z199" s="77" t="s">
        <v>37</v>
      </c>
      <c r="AA199" s="111">
        <f>INDEX(Calendrier!$A:$H,MATCH(Y199,Calendrier!$A:$A,0),MATCH(Horaire!Z198,Calendrier!$2:$2,0))</f>
        <v>45267</v>
      </c>
      <c r="AB199" s="111"/>
      <c r="AC199" s="111"/>
      <c r="AD199" s="108"/>
      <c r="AE199" s="109"/>
      <c r="AF199" s="82"/>
      <c r="AG199" s="91">
        <f>A199</f>
        <v>15</v>
      </c>
      <c r="AH199" s="77" t="s">
        <v>37</v>
      </c>
      <c r="AI199" s="111">
        <f>INDEX(Calendrier!$A:$H,MATCH(AG199,Calendrier!$A:$A,0),MATCH(Horaire!AH198,Calendrier!$2:$2,0))</f>
        <v>45268</v>
      </c>
      <c r="AJ199" s="111"/>
      <c r="AK199" s="111"/>
      <c r="AL199" s="108"/>
      <c r="AM199" s="109"/>
      <c r="AN199" s="82"/>
      <c r="AO199" s="82"/>
      <c r="AP199" s="113"/>
    </row>
    <row r="200" spans="1:48" ht="15.75" thickBot="1" x14ac:dyDescent="0.3">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113"/>
    </row>
    <row r="201" spans="1:48" ht="33.75" customHeight="1" thickBot="1" x14ac:dyDescent="0.3">
      <c r="B201" s="88">
        <v>309</v>
      </c>
      <c r="C201" s="89">
        <v>313</v>
      </c>
      <c r="D201" s="89">
        <v>316</v>
      </c>
      <c r="E201" s="89">
        <v>303</v>
      </c>
      <c r="F201" s="89" t="s">
        <v>38</v>
      </c>
      <c r="G201" s="90" t="s">
        <v>39</v>
      </c>
      <c r="H201" s="83"/>
      <c r="J201" s="88">
        <v>309</v>
      </c>
      <c r="K201" s="89">
        <v>313</v>
      </c>
      <c r="L201" s="89">
        <v>316</v>
      </c>
      <c r="M201" s="89">
        <v>303</v>
      </c>
      <c r="N201" s="89" t="s">
        <v>38</v>
      </c>
      <c r="O201" s="90" t="s">
        <v>39</v>
      </c>
      <c r="P201" s="83"/>
      <c r="R201" s="88">
        <v>309</v>
      </c>
      <c r="S201" s="89">
        <v>313</v>
      </c>
      <c r="T201" s="89">
        <v>316</v>
      </c>
      <c r="U201" s="89">
        <v>303</v>
      </c>
      <c r="V201" s="89" t="s">
        <v>38</v>
      </c>
      <c r="W201" s="90" t="s">
        <v>39</v>
      </c>
      <c r="X201" s="83"/>
      <c r="Z201" s="88">
        <v>309</v>
      </c>
      <c r="AA201" s="89">
        <v>313</v>
      </c>
      <c r="AB201" s="89">
        <v>316</v>
      </c>
      <c r="AC201" s="89">
        <v>303</v>
      </c>
      <c r="AD201" s="89" t="s">
        <v>38</v>
      </c>
      <c r="AE201" s="90" t="s">
        <v>39</v>
      </c>
      <c r="AF201" s="83"/>
      <c r="AH201" s="78">
        <v>309</v>
      </c>
      <c r="AI201" s="79">
        <v>313</v>
      </c>
      <c r="AJ201" s="79">
        <v>316</v>
      </c>
      <c r="AK201" s="79">
        <v>303</v>
      </c>
      <c r="AL201" s="79" t="s">
        <v>38</v>
      </c>
      <c r="AM201" s="80" t="s">
        <v>39</v>
      </c>
      <c r="AN201" s="83"/>
      <c r="AO201" s="83"/>
      <c r="AP201" s="113"/>
      <c r="AR201" s="81">
        <f ca="1">TODAY()+7</f>
        <v>45364</v>
      </c>
      <c r="AS201" s="81">
        <f t="shared" ref="AS201:AV201" ca="1" si="14">TODAY()+7</f>
        <v>45364</v>
      </c>
      <c r="AT201" s="81">
        <f t="shared" ca="1" si="14"/>
        <v>45364</v>
      </c>
      <c r="AU201" s="81">
        <f t="shared" ca="1" si="14"/>
        <v>45364</v>
      </c>
      <c r="AV201" s="81">
        <f t="shared" ca="1" si="14"/>
        <v>45364</v>
      </c>
    </row>
    <row r="202" spans="1:48" ht="32.25" customHeight="1" x14ac:dyDescent="0.25">
      <c r="A202" s="110" t="s">
        <v>40</v>
      </c>
      <c r="B202" s="85" t="str">
        <f ca="1">IF(G198=1,'Jour 1'!$B$3,IF(G198=2,'Jour 2'!$B$3,IF(G198=3,'Jour 3'!$B$3,IF(G198=4,'Jour 4'!$B$3,IF(G198=5,'Jour 5'!$B$3,IF(G198=6,'Jour 6'!$B$3,IF(G198=7,'Jour 7'!$B$3,IF(G198=8,'Jour 8'!$B$3,IF(G198=9,'Jour 9'!$B$3,"")))))))))</f>
        <v>SC. Env IV Gr:02</v>
      </c>
      <c r="C202" s="85" t="str">
        <f ca="1">IF(G198=1,'Jour 1'!$C$3,IF(G198=2,'Jour 2'!$C$3,IF(G198=3,'Jour 3'!$C$3,IF(G198=4,'Jour 4'!$C$3,IF(G198=5,'Jour 5'!$C$3,IF(G198=6,'Jour 6'!$C$3,IF(G198=7,'Jour 7'!$C$3,IF(G198=8,'Jour 8'!$C$3,IF(G198=9,'Jour 9'!$C$3,"")))))))))</f>
        <v>Physique   gr: 01</v>
      </c>
      <c r="D202" s="85" t="str">
        <f ca="1">IF(G198=1,'Jour 1'!$D$3,IF(G198=2,'Jour 2'!$D$3,IF(G198=3,'Jour 3'!$D$3,IF(G198=4,'Jour 4'!$D$3,IF(G198=5,'Jour 5'!$D$3,IF(G198=6,'Jour 6'!$D$3,IF(G198=7,'Jour 7'!$D$3,IF(G198=8,'Jour 8'!$D$3,IF(G198=9,'Jour 9'!$D$3,"")))))))))</f>
        <v>Sc. Techno I Gr:13</v>
      </c>
      <c r="E202" s="85">
        <f ca="1">IF(G198=1,'Jour 1'!$E$3,IF(G198=2,'Jour 2'!$E$3,IF(G198=3,'Jour 3'!$E$3,IF(G198=4,'Jour 4'!$E$3,IF(G198=5,'Jour 5'!$E$3,IF(G198=6,'Jour 6'!$E$3,IF(G198=7,'Jour 7'!$E$3,IF(G198=8,'Jour 8'!$E$3,IF(G198=9,'Jour 9'!$E$3,"")))))))))</f>
        <v>0</v>
      </c>
      <c r="F202" s="85">
        <f ca="1">IF(G198=1,'Jour 1'!$F$3,IF(G198=2,'Jour 2'!$F$3,IF(G198=3,'Jour 3'!$F$3,IF(G198=4,'Jour 4'!$F$3,IF(G198=5,'Jour 5'!$F$3,IF(G198=6,'Jour 6'!$F$3,IF(G198=7,'Jour 7'!$F$3,IF(G198=8,'Jour 8'!$F$3,IF(G198=9,'Jour 9'!$F$3,"")))))))))</f>
        <v>0</v>
      </c>
      <c r="G202" s="86">
        <f ca="1">IF(G198=1,'Jour 1'!$G$3,IF(G198=2,'Jour 2'!$G$3,IF(G198=3,'Jour 3'!$G$3,IF(G198=4,'Jour 4'!$G$3,IF(G198=5,'Jour 5'!$G$3,IF(G198=6,'Jour 6'!$G$3,IF(G198=7,'Jour 7'!$G$3,IF(G198=8,'Jour 8'!$G$3,IF(G198=9,'Jour 9'!$G$3,"")))))))))</f>
        <v>0</v>
      </c>
      <c r="I202" s="110" t="s">
        <v>40</v>
      </c>
      <c r="J202" s="85" t="str">
        <f ca="1">IF(O198=1,'Jour 1'!$B$3,IF(O198=2,'Jour 2'!$B$3,IF(O198=3,'Jour 3'!$B$3,IF(O198=4,'Jour 4'!$B$3,IF(O198=5,'Jour 5'!$B$3,IF(O198=6,'Jour 6'!$B$3,IF(O198=7,'Jour 7'!$B$3,IF(O198=8,'Jour 8'!$B$3,IF(O198=9,'Jour 9'!$B$3,"")))))))))</f>
        <v>SC. Techno IV Gr: 15</v>
      </c>
      <c r="K202" s="85" t="str">
        <f ca="1">IF(O198=1,'Jour 1'!$C$3,IF(O198=2,'Jour 2'!$C$3,IF(O198=3,'Jour 3'!$C$3,IF(O198=4,'Jour 4'!$C$3,IF(O198=5,'Jour 5'!$C$3,IF(O198=6,'Jour 6'!$C$3,IF(O198=7,'Jour 7'!$C$3,IF(O198=8,'Jour 8'!$C$3,IF(O198=9,'Jour 9'!$C$3,"")))))))))</f>
        <v>Sc.Techno III Gr: 14</v>
      </c>
      <c r="L202" s="85" t="str">
        <f ca="1">IF(O198=1,'Jour 1'!$D$3,IF(O198=2,'Jour 2'!$D$3,IF(O198=3,'Jour 3'!$D$3,IF(O198=4,'Jour 4'!$D$3,IF(O198=5,'Jour 5'!$D$3,IF(O198=6,'Jour 6'!$D$3,IF(O198=7,'Jour 7'!$D$3,IF(O198=8,'Jour 8'!$D$3,IF(O198=9,'Jour 9'!$D$3,"")))))))))</f>
        <v>Sc. Techno II Gr:14</v>
      </c>
      <c r="M202" s="85">
        <f ca="1">IF(O198=1,'Jour 1'!$E$3,IF(O198=2,'Jour 2'!$E$3,IF(O198=3,'Jour 3'!$E$3,IF(O198=4,'Jour 4'!$E$3,IF(O198=5,'Jour 5'!$E$3,IF(O198=6,'Jour 6'!$E$3,IF(O198=7,'Jour 7'!$E$3,IF(O198=8,'Jour 8'!$E$3,IF(O198=9,'Jour 9'!$E$3,"")))))))))</f>
        <v>0</v>
      </c>
      <c r="N202" s="85">
        <f ca="1">IF(O198=1,'Jour 1'!$F$3,IF(O198=2,'Jour 2'!$F$3,IF(O198=3,'Jour 3'!$F$3,IF(O198=4,'Jour 4'!$F$3,IF(O198=5,'Jour 5'!$F$3,IF(O198=6,'Jour 6'!$F$3,IF(O198=7,'Jour 7'!$F$3,IF(O198=8,'Jour 8'!$F$3,IF(O198=9,'Jour 9'!$F$3,"")))))))))</f>
        <v>0</v>
      </c>
      <c r="O202" s="86">
        <f ca="1">IF(O198=1,'Jour 1'!$G$3,IF(O198=2,'Jour 2'!$G$3,IF(O198=3,'Jour 3'!$G$3,IF(O198=4,'Jour 4'!$G$3,IF(O198=5,'Jour 5'!$G$3,IF(O198=6,'Jour 6'!$G$3,IF(O198=7,'Jour 7'!$G$3,IF(O198=8,'Jour 8'!$G$3,IF(O198=9,'Jour 9'!$G$3,"")))))))))</f>
        <v>0</v>
      </c>
      <c r="Q202" s="110" t="s">
        <v>40</v>
      </c>
      <c r="R202" s="85" t="str">
        <f ca="1">IF(W198=1,'Jour 1'!$B$3,IF(W198=2,'Jour 2'!$B$3,IF(W198=3,'Jour 3'!$B$3,IF(W198=4,'Jour 4'!$B$3,IF(W198=5,'Jour 5'!$B$3,IF(W198=6,'Jour 6'!$B$3,IF(W198=7,'Jour 7'!$B$3,IF(W198=8,'Jour 8'!$B$3,IF(W198=9,'Jour 9'!$B$3,"")))))))))</f>
        <v>SC. Techno IV Gr: 12</v>
      </c>
      <c r="S202" s="85" t="str">
        <f ca="1">IF(W198=1,'Jour 1'!$C$3,IF(W198=2,'Jour 2'!$C$3,IF(W198=3,'Jour 3'!$C$3,IF(W198=4,'Jour 4'!$C$3,IF(W198=5,'Jour 5'!$C$3,IF(W198=6,'Jour 6'!$C$3,IF(W198=7,'Jour 7'!$C$3,IF(W198=8,'Jour 8'!$C$3,IF(W198=9,'Jour 9'!$C$3,"")))))))))</f>
        <v>Sc.Techno III Gr: 11</v>
      </c>
      <c r="T202" s="85" t="str">
        <f ca="1">IF(W198=1,'Jour 1'!$D$3,IF(W198=2,'Jour 2'!$D$3,IF(W198=3,'Jour 3'!$D$3,IF(W198=4,'Jour 4'!$D$3,IF(W198=5,'Jour 5'!$D$3,IF(W198=6,'Jour 6'!$D$3,IF(W198=7,'Jour 7'!$D$3,IF(W198=8,'Jour 8'!$D$3,IF(W198=9,'Jour 9'!$D$3,"")))))))))</f>
        <v>Sc. Techno I Gr:12</v>
      </c>
      <c r="U202" s="85">
        <f ca="1">IF(W198=1,'Jour 1'!$E$3,IF(W198=2,'Jour 2'!$E$3,IF(W198=3,'Jour 3'!$E$3,IF(W198=4,'Jour 4'!$E$3,IF(W198=5,'Jour 5'!$E$3,IF(W198=6,'Jour 6'!$E$3,IF(W198=7,'Jour 7'!$E$3,IF(W198=8,'Jour 8'!$E$3,IF(W198=9,'Jour 9'!$E$3,"")))))))))</f>
        <v>0</v>
      </c>
      <c r="V202" s="85">
        <f ca="1">IF(W198=1,'Jour 1'!$F$3,IF(W198=2,'Jour 2'!$F$3,IF(W198=3,'Jour 3'!$F$3,IF(W198=4,'Jour 4'!$F$3,IF(W198=5,'Jour 5'!$F$3,IF(W198=6,'Jour 6'!$F$3,IF(W198=7,'Jour 7'!$F$3,IF(W198=8,'Jour 8'!$F$3,IF(W198=9,'Jour 9'!$F$3,"")))))))))</f>
        <v>0</v>
      </c>
      <c r="W202" s="86">
        <f ca="1">IF(W198=1,'Jour 1'!$G$3,IF(W198=2,'Jour 2'!$G$3,IF(W198=3,'Jour 3'!$G$3,IF(W198=4,'Jour 4'!$G$3,IF(W198=5,'Jour 5'!$G$3,IF(W198=6,'Jour 6'!$G$3,IF(W198=7,'Jour 7'!$G$3,IF(W198=8,'Jour 8'!$G$3,IF(W198=9,'Jour 9'!$G$3,"")))))))))</f>
        <v>0</v>
      </c>
      <c r="Y202" s="110" t="s">
        <v>40</v>
      </c>
      <c r="Z202" s="85" t="str">
        <f ca="1">IF(AE198=1,'Jour 1'!$B$3,IF(AE198=2,'Jour 2'!$B$3,IF(AE198=3,'Jour 3'!$B$3,IF(AE198=4,'Jour 4'!$B$3,IF(AE198=5,'Jour 5'!$B$3,IF(AE198=6,'Jour 6'!$B$3,IF(AE198=7,'Jour 7'!$B$3,IF(AE198=8,'Jour 8'!$B$3,IF(AE198=9,'Jour 9'!$B$3,"")))))))))</f>
        <v>SC. Techno IV Gr: 13</v>
      </c>
      <c r="AA202" s="85" t="str">
        <f ca="1">IF(AE198=1,'Jour 1'!$C$3,IF(AE198=2,'Jour 2'!$C$3,IF(AE198=3,'Jour 3'!$C$3,IF(AE198=4,'Jour 4'!$C$3,IF(AE198=5,'Jour 5'!$C$3,IF(AE198=6,'Jour 6'!$C$3,IF(AE198=7,'Jour 7'!$C$3,IF(AE198=8,'Jour 8'!$C$3,IF(AE198=9,'Jour 9'!$C$3,"")))))))))</f>
        <v>Sc.Techno III Gr: 11</v>
      </c>
      <c r="AB202" s="85" t="str">
        <f ca="1">IF(AE198=1,'Jour 1'!$D$3,IF(AE198=2,'Jour 2'!$D$3,IF(AE198=3,'Jour 3'!$D$3,IF(AE198=4,'Jour 4'!$D$3,IF(AE198=5,'Jour 5'!$D$3,IF(AE198=6,'Jour 6'!$D$3,IF(AE198=7,'Jour 7'!$D$3,IF(AE198=8,'Jour 8'!$D$3,IF(AE198=9,'Jour 9'!$D$3,"")))))))))</f>
        <v>Sc. Techno I Gr:11</v>
      </c>
      <c r="AC202" s="85">
        <f ca="1">IF(AE198=1,'Jour 1'!$E$3,IF(AE198=2,'Jour 2'!$E$3,IF(AE198=3,'Jour 3'!$E$3,IF(AE198=4,'Jour 4'!$E$3,IF(AE198=5,'Jour 5'!$E$3,IF(AE198=6,'Jour 6'!$E$3,IF(AE198=7,'Jour 7'!$E$3,IF(AE198=8,'Jour 8'!$E$3,IF(AE198=9,'Jour 9'!$E$3,"")))))))))</f>
        <v>0</v>
      </c>
      <c r="AD202" s="85">
        <f ca="1">IF(AE198=1,'Jour 1'!$F$3,IF(AE198=2,'Jour 2'!$F$3,IF(AE198=3,'Jour 3'!$F$3,IF(AE198=4,'Jour 4'!$F$3,IF(AE198=5,'Jour 5'!$F$3,IF(AE198=6,'Jour 6'!$F$3,IF(AE198=7,'Jour 7'!$F$3,IF(AE198=8,'Jour 8'!$F$3,IF(AE198=9,'Jour 9'!$F$3,"")))))))))</f>
        <v>0</v>
      </c>
      <c r="AE202" s="86">
        <f ca="1">IF(AE198=1,'Jour 1'!$G$3,IF(AE198=2,'Jour 2'!$G$3,IF(AE198=3,'Jour 3'!$G$3,IF(AE198=4,'Jour 4'!$G$3,IF(AE198=5,'Jour 5'!$G$3,IF(AE198=6,'Jour 6'!$G$3,IF(AE198=7,'Jour 7'!$G$3,IF(AE198=8,'Jour 8'!$G$3,IF(AE198=9,'Jour 9'!$G$3,"")))))))))</f>
        <v>0</v>
      </c>
      <c r="AG202" s="110" t="s">
        <v>40</v>
      </c>
      <c r="AH202" s="85" t="str">
        <f ca="1">IF(AM198=1,'Jour 1'!$B$3,IF(AM198=2,'Jour 2'!$B$3,IF(AM198=3,'Jour 3'!$B$3,IF(AM198=4,'Jour 4'!$B$3,IF(AM198=5,'Jour 5'!$B$3,IF(AM198=6,'Jour 6'!$B$3,IF(AM198=7,'Jour 7'!$B$3,IF(AM198=8,'Jour 8'!$B$3,IF(AM198=9,'Jour 9'!$B$3,"")))))))))</f>
        <v/>
      </c>
      <c r="AI202" s="85" t="str">
        <f ca="1">IF(AM198=1,'Jour 1'!$C$3,IF(AM198=2,'Jour 2'!$C$3,IF(AM198=3,'Jour 3'!$C$3,IF(AM198=4,'Jour 4'!$C$3,IF(AM198=5,'Jour 5'!$C$3,IF(AM198=6,'Jour 6'!$C$3,IF(AM198=7,'Jour 7'!$C$3,IF(AM198=8,'Jour 8'!$C$3,IF(AM198=9,'Jour 9'!$C$3,"")))))))))</f>
        <v/>
      </c>
      <c r="AJ202" s="85" t="str">
        <f ca="1">IF(AM198=1,'Jour 1'!$D$3,IF(AM198=2,'Jour 2'!$D$3,IF(AM198=3,'Jour 3'!$D$3,IF(AM198=4,'Jour 4'!$D$3,IF(AM198=5,'Jour 5'!$D$3,IF(AM198=6,'Jour 6'!$D$3,IF(AM198=7,'Jour 7'!$D$3,IF(AM198=8,'Jour 8'!$D$3,IF(AM198=9,'Jour 9'!$D$3,"")))))))))</f>
        <v/>
      </c>
      <c r="AK202" s="85" t="str">
        <f ca="1">IF(AM198=1,'Jour 1'!$E$3,IF(AM198=2,'Jour 2'!$E$3,IF(AM198=3,'Jour 3'!$E$3,IF(AM198=4,'Jour 4'!$E$3,IF(AM198=5,'Jour 5'!$E$3,IF(AM198=6,'Jour 6'!$E$3,IF(AM198=7,'Jour 7'!$E$3,IF(AM198=8,'Jour 8'!$E$3,IF(AM198=9,'Jour 9'!$E$3,"")))))))))</f>
        <v/>
      </c>
      <c r="AL202" s="85" t="str">
        <f ca="1">IF(AM198=1,'Jour 1'!$F$3,IF(AM198=2,'Jour 2'!$F$3,IF(AM198=3,'Jour 3'!$F$3,IF(AM198=4,'Jour 4'!$F$3,IF(AM198=5,'Jour 5'!$F$3,IF(AM198=6,'Jour 6'!$F$3,IF(AM198=7,'Jour 7'!$F$3,IF(AM198=8,'Jour 8'!$F$3,IF(AM198=9,'Jour 9'!$F$3,"")))))))))</f>
        <v/>
      </c>
      <c r="AM202" s="86" t="str">
        <f ca="1">IF(AM198=1,'Jour 1'!$G$3,IF(AM198=2,'Jour 2'!$G$3,IF(AM198=3,'Jour 3'!$G$3,IF(AM198=4,'Jour 4'!$G$3,IF(AM198=5,'Jour 5'!$G$3,IF(AM198=6,'Jour 6'!$G$3,IF(AM198=7,'Jour 7'!$G$3,IF(AM198=8,'Jour 8'!$G$3,IF(AM198=9,'Jour 9'!$G$3,"")))))))))</f>
        <v/>
      </c>
      <c r="AP202" s="113"/>
      <c r="AR202" s="17" t="b">
        <f ca="1">C199&gt;AR201</f>
        <v>0</v>
      </c>
      <c r="AS202" s="17" t="b">
        <f ca="1">K199&gt;AS201</f>
        <v>0</v>
      </c>
      <c r="AT202" s="17" t="b">
        <f ca="1">S199&gt;AT201</f>
        <v>0</v>
      </c>
      <c r="AU202" s="17" t="b">
        <f ca="1">AA199&gt;AU201</f>
        <v>0</v>
      </c>
      <c r="AV202" s="17" t="b">
        <f ca="1">AI199&gt;AV201</f>
        <v>0</v>
      </c>
    </row>
    <row r="203" spans="1:48" ht="107.85" customHeight="1" x14ac:dyDescent="0.25">
      <c r="A203" s="105"/>
      <c r="B203" s="39"/>
      <c r="C203" s="39"/>
      <c r="D203" s="39"/>
      <c r="E203" s="39"/>
      <c r="F203" s="39"/>
      <c r="G203" s="40"/>
      <c r="H203" s="84"/>
      <c r="I203" s="105"/>
      <c r="J203" s="39"/>
      <c r="K203" s="39"/>
      <c r="L203" s="39"/>
      <c r="M203" s="39"/>
      <c r="N203" s="39"/>
      <c r="O203" s="40"/>
      <c r="P203" s="84"/>
      <c r="Q203" s="105"/>
      <c r="R203" s="39"/>
      <c r="S203" s="39"/>
      <c r="T203" s="39"/>
      <c r="U203" s="39"/>
      <c r="V203" s="39"/>
      <c r="W203" s="40"/>
      <c r="X203" s="84"/>
      <c r="Y203" s="105"/>
      <c r="Z203" s="39"/>
      <c r="AA203" s="39"/>
      <c r="AB203" s="39"/>
      <c r="AC203" s="39"/>
      <c r="AD203" s="39"/>
      <c r="AE203" s="40"/>
      <c r="AF203" s="84"/>
      <c r="AG203" s="105"/>
      <c r="AH203" s="39"/>
      <c r="AI203" s="39"/>
      <c r="AJ203" s="39"/>
      <c r="AK203" s="39"/>
      <c r="AL203" s="39"/>
      <c r="AM203" s="40"/>
      <c r="AN203" s="84"/>
      <c r="AO203" s="84"/>
      <c r="AP203" s="113"/>
    </row>
    <row r="204" spans="1:48" ht="32.25" customHeight="1" x14ac:dyDescent="0.25">
      <c r="A204" s="104" t="s">
        <v>41</v>
      </c>
      <c r="B204" s="37" t="str">
        <f ca="1">IF(G198=1,'Jour 1'!$B$5,IF(G198=2,'Jour 2'!$B$5,IF(G198=3,'Jour 3'!$B$5,IF(G198=4,'Jour 4'!$B$5,IF(G198=5,'Jour 5'!$B$5,IF(G198=6,'Jour 6'!$B$5,IF(G198=7,'Jour 7'!$B$5,IF(G198=8,'Jour 8'!$B$5,IF(G198=9,'Jour 9'!$B$5,"")))))))))</f>
        <v>SC. Techno IV Gr: 11</v>
      </c>
      <c r="C204" s="37" t="str">
        <f ca="1">IF(G198=1,'Jour 1'!$C$5,IF(G198=2,'Jour 2'!$C$5,IF(G198=3,'Jour 3'!$C$5,IF(G198=4,'Jour 4'!$C$5,IF(G198=5,'Jour 5'!$C$5,IF(G198=6,'Jour 6'!$C$5,IF(G198=7,'Jour 7'!$C$5,IF(G198=8,'Jour 8'!$C$5,IF(G198=9,'Jour 9'!$C$5,"")))))))))</f>
        <v>Sc.Techno III Gr: 13</v>
      </c>
      <c r="D204" s="37" t="str">
        <f ca="1">IF(G198=1,'Jour 1'!$D$5,IF(G198=2,'Jour 2'!$D$5,IF(G198=3,'Jour 3'!$D$5,IF(G198=4,'Jour 4'!$D$5,IF(G198=5,'Jour 5'!$D$5,IF(G198=6,'Jour 6'!$D$5,IF(G198=7,'Jour 7'!$D$5,IF(G198=8,'Jour 8'!$D$5,IF(G198=9,'Jour 9'!$D$5,"")))))))))</f>
        <v>Sc. Techno I Gr:14</v>
      </c>
      <c r="E204" s="37">
        <f ca="1">IF(G198=1,'Jour 1'!$E$5,IF(G198=2,'Jour 2'!$E$5,IF(G198=3,'Jour 3'!$E$5,IF(G198=4,'Jour 4'!$E$5,IF(G198=5,'Jour 5'!$E$5,IF(G198=6,'Jour 6'!$E$5,IF(G198=7,'Jour 7'!$E$5,IF(G198=8,'Jour 8'!$E$5,IF(G198=9,'Jour 9'!$E$5,"")))))))))</f>
        <v>0</v>
      </c>
      <c r="F204" s="37" t="str">
        <f ca="1">IF(G198=1,'Jour 1'!$F$5,IF(G198=2,'Jour 2'!$F$5,IF(G198=3,'Jour 3'!$F$5,IF(G198=4,'Jour 4'!$F$5,IF(G198=5,'Jour 5'!$F$5,IF(G198=6,'Jour 6'!$F$5,IF(G198=7,'Jour 7'!$F$5,IF(G198=8,'Jour 8'!$F$5,IF(G198=9,'Jour 9'!$F$5,"")))))))))</f>
        <v>Sc. Techno II Gr:17     301B</v>
      </c>
      <c r="G204" s="38">
        <f ca="1">IF(G198=1,'Jour 1'!$G$5,IF(G198=2,'Jour 2'!$G$5,IF(G198=3,'Jour 3'!$G$5,IF(G198=4,'Jour 4'!$G$5,IF(G198=5,'Jour 5'!$G$5,IF(G198=6,'Jour 6'!$G$5,IF(G198=7,'Jour 7'!$G$5,IF(G198=8,'Jour 8'!$G$5,IF(G198=9,'Jour 9'!$G$5,"")))))))))</f>
        <v>0</v>
      </c>
      <c r="I204" s="104" t="s">
        <v>41</v>
      </c>
      <c r="J204" s="37" t="str">
        <f ca="1">IF(O198=1,'Jour 1'!$B$5,IF(O198=2,'Jour 2'!$B$5,IF(O198=3,'Jour 3'!$B$5,IF(O198=4,'Jour 4'!$B$5,IF(O198=5,'Jour 5'!$B$5,IF(O198=6,'Jour 6'!$B$5,IF(O198=7,'Jour 7'!$B$5,IF(O198=8,'Jour 8'!$B$5,IF(O198=9,'Jour 9'!$B$5,"")))))))))</f>
        <v>SC. Env IV Gr:01</v>
      </c>
      <c r="K204" s="37" t="str">
        <f ca="1">IF(O198=1,'Jour 1'!$C$5,IF(O198=2,'Jour 2'!$C$5,IF(O198=3,'Jour 3'!$C$5,IF(O198=4,'Jour 4'!$C$5,IF(O198=5,'Jour 5'!$C$5,IF(O198=6,'Jour 6'!$C$5,IF(O198=7,'Jour 7'!$C$5,IF(O198=8,'Jour 8'!$C$5,IF(O198=9,'Jour 9'!$C$5,"")))))))))</f>
        <v>Sc.Techno III Gr: 13</v>
      </c>
      <c r="L204" s="37" t="str">
        <f ca="1">IF(O198=1,'Jour 1'!$D$5,IF(O198=2,'Jour 2'!$D$5,IF(O198=3,'Jour 3'!$D$5,IF(O198=4,'Jour 4'!$D$5,IF(O198=5,'Jour 5'!$D$5,IF(O198=6,'Jour 6'!$D$5,IF(O198=7,'Jour 7'!$D$5,IF(O198=8,'Jour 8'!$D$5,IF(O198=9,'Jour 9'!$D$5,"")))))))))</f>
        <v>Sc. Techno I Gr:11</v>
      </c>
      <c r="M204" s="37">
        <f ca="1">IF(O198=1,'Jour 1'!$E$5,IF(O198=2,'Jour 2'!$E$5,IF(O198=3,'Jour 3'!$E$5,IF(O198=4,'Jour 4'!$E$5,IF(O198=5,'Jour 5'!$E$5,IF(O198=6,'Jour 6'!$E$5,IF(O198=7,'Jour 7'!$E$5,IF(O198=8,'Jour 8'!$E$5,IF(O198=9,'Jour 9'!$E$5,"")))))))))</f>
        <v>0</v>
      </c>
      <c r="N204" s="37">
        <f ca="1">IF(O198=1,'Jour 1'!$F$5,IF(O198=2,'Jour 2'!$F$5,IF(O198=3,'Jour 3'!$F$5,IF(O198=4,'Jour 4'!$F$5,IF(O198=5,'Jour 5'!$F$5,IF(O198=6,'Jour 6'!$F$5,IF(O198=7,'Jour 7'!$F$5,IF(O198=8,'Jour 8'!$F$5,IF(O198=9,'Jour 9'!$F$5,"")))))))))</f>
        <v>0</v>
      </c>
      <c r="O204" s="38">
        <f ca="1">IF(O198=1,'Jour 1'!$G$5,IF(O198=2,'Jour 2'!$G$5,IF(O198=3,'Jour 3'!$G$5,IF(O198=4,'Jour 4'!$G$5,IF(O198=5,'Jour 5'!$G$5,IF(O198=6,'Jour 6'!$G$5,IF(O198=7,'Jour 7'!$G$5,IF(O198=8,'Jour 8'!$G$5,IF(O198=9,'Jour 9'!$G$5,"")))))))))</f>
        <v>0</v>
      </c>
      <c r="Q204" s="104" t="s">
        <v>41</v>
      </c>
      <c r="R204" s="37" t="str">
        <f ca="1">IF(W198=1,'Jour 1'!$B$5,IF(W198=2,'Jour 2'!$B$5,IF(W198=3,'Jour 3'!$B$5,IF(W198=4,'Jour 4'!$B$5,IF(W198=5,'Jour 5'!$B$5,IF(W198=6,'Jour 6'!$B$5,IF(W198=7,'Jour 7'!$B$5,IF(W198=8,'Jour 8'!$B$5,IF(W198=9,'Jour 9'!$B$5,"")))))))))</f>
        <v>SC. Env IV Gr:02</v>
      </c>
      <c r="S204" s="37" t="str">
        <f ca="1">IF(W198=1,'Jour 1'!$C$5,IF(W198=2,'Jour 2'!$C$5,IF(W198=3,'Jour 3'!$C$5,IF(W198=4,'Jour 4'!$C$5,IF(W198=5,'Jour 5'!$C$5,IF(W198=6,'Jour 6'!$C$5,IF(W198=7,'Jour 7'!$C$5,IF(W198=8,'Jour 8'!$C$5,IF(W198=9,'Jour 9'!$C$5,"")))))))))</f>
        <v>Physique   gr: 01</v>
      </c>
      <c r="T204" s="37" t="str">
        <f ca="1">IF(W198=1,'Jour 1'!$D$5,IF(W198=2,'Jour 2'!$D$5,IF(W198=3,'Jour 3'!$D$5,IF(W198=4,'Jour 4'!$D$5,IF(W198=5,'Jour 5'!$D$5,IF(W198=6,'Jour 6'!$D$5,IF(W198=7,'Jour 7'!$D$5,IF(W198=8,'Jour 8'!$D$5,IF(W198=9,'Jour 9'!$D$5,"")))))))))</f>
        <v>Sc. Techno I Gr:13</v>
      </c>
      <c r="U204" s="37">
        <f ca="1">IF(W198=1,'Jour 1'!$E$5,IF(W198=2,'Jour 2'!$E$5,IF(W198=3,'Jour 3'!$E$5,IF(W198=4,'Jour 4'!$E$5,IF(W198=5,'Jour 5'!$E$5,IF(W198=6,'Jour 6'!$E$5,IF(W198=7,'Jour 7'!$E$5,IF(W198=8,'Jour 8'!$E$5,IF(W198=9,'Jour 9'!$E$5,"")))))))))</f>
        <v>0</v>
      </c>
      <c r="V204" s="37">
        <f ca="1">IF(W198=1,'Jour 1'!$F$5,IF(W198=2,'Jour 2'!$F$5,IF(W198=3,'Jour 3'!$F$5,IF(W198=4,'Jour 4'!$F$5,IF(W198=5,'Jour 5'!$F$5,IF(W198=6,'Jour 6'!$F$5,IF(W198=7,'Jour 7'!$F$5,IF(W198=8,'Jour 8'!$F$5,IF(W198=9,'Jour 9'!$F$5,"")))))))))</f>
        <v>0</v>
      </c>
      <c r="W204" s="38">
        <f ca="1">IF(W198=1,'Jour 1'!$G$5,IF(W198=2,'Jour 2'!$G$5,IF(W198=3,'Jour 3'!$G$5,IF(W198=4,'Jour 4'!$G$5,IF(W198=5,'Jour 5'!$G$5,IF(W198=6,'Jour 6'!$G$5,IF(W198=7,'Jour 7'!$G$5,IF(W198=8,'Jour 8'!$G$5,IF(W198=9,'Jour 9'!$G$5,"")))))))))</f>
        <v>0</v>
      </c>
      <c r="Y204" s="104" t="s">
        <v>41</v>
      </c>
      <c r="Z204" s="37" t="str">
        <f ca="1">IF(AE198=1,'Jour 1'!$B$5,IF(AE198=2,'Jour 2'!$B$5,IF(AE198=3,'Jour 3'!$B$5,IF(AE198=4,'Jour 4'!$B$5,IF(AE198=5,'Jour 5'!$B$5,IF(AE198=6,'Jour 6'!$B$5,IF(AE198=7,'Jour 7'!$B$5,IF(AE198=8,'Jour 8'!$B$5,IF(AE198=9,'Jour 9'!$B$5,"")))))))))</f>
        <v>SC. Techno IV Gr: 15</v>
      </c>
      <c r="AA204" s="37" t="str">
        <f ca="1">IF(AE198=1,'Jour 1'!$C$5,IF(AE198=2,'Jour 2'!$C$5,IF(AE198=3,'Jour 3'!$C$5,IF(AE198=4,'Jour 4'!$C$5,IF(AE198=5,'Jour 5'!$C$5,IF(AE198=6,'Jour 6'!$C$5,IF(AE198=7,'Jour 7'!$C$5,IF(AE198=8,'Jour 8'!$C$5,IF(AE198=9,'Jour 9'!$C$5,"")))))))))</f>
        <v>Sc.Techno III Gr: 14</v>
      </c>
      <c r="AB204" s="37" t="str">
        <f ca="1">IF(AE198=1,'Jour 1'!$D$5,IF(AE198=2,'Jour 2'!$D$5,IF(AE198=3,'Jour 3'!$D$5,IF(AE198=4,'Jour 4'!$D$5,IF(AE198=5,'Jour 5'!$D$5,IF(AE198=6,'Jour 6'!$D$5,IF(AE198=7,'Jour 7'!$D$5,IF(AE198=8,'Jour 8'!$D$5,IF(AE198=9,'Jour 9'!$D$5,"")))))))))</f>
        <v>Sc. Techno I Gr:14</v>
      </c>
      <c r="AC204" s="37">
        <f ca="1">IF(AE198=1,'Jour 1'!$E$5,IF(AE198=2,'Jour 2'!$E$5,IF(AE198=3,'Jour 3'!$E$5,IF(AE198=4,'Jour 4'!$E$5,IF(AE198=5,'Jour 5'!$E$5,IF(AE198=6,'Jour 6'!$E$5,IF(AE198=7,'Jour 7'!$E$5,IF(AE198=8,'Jour 8'!$E$5,IF(AE198=9,'Jour 9'!$E$5,"")))))))))</f>
        <v>0</v>
      </c>
      <c r="AD204" s="37">
        <f ca="1">IF(AE198=1,'Jour 1'!$F$5,IF(AE198=2,'Jour 2'!$F$5,IF(AE198=3,'Jour 3'!$F$5,IF(AE198=4,'Jour 4'!$F$5,IF(AE198=5,'Jour 5'!$F$5,IF(AE198=6,'Jour 6'!$F$5,IF(AE198=7,'Jour 7'!$F$5,IF(AE198=8,'Jour 8'!$F$5,IF(AE198=9,'Jour 9'!$F$5,"")))))))))</f>
        <v>0</v>
      </c>
      <c r="AE204" s="38">
        <f ca="1">IF(AE198=1,'Jour 1'!$G$5,IF(AE198=2,'Jour 2'!$G$5,IF(AE198=3,'Jour 3'!$G$5,IF(AE198=4,'Jour 4'!$G$5,IF(AE198=5,'Jour 5'!$G$5,IF(AE198=6,'Jour 6'!$G$5,IF(AE198=7,'Jour 7'!$G$5,IF(AE198=8,'Jour 8'!$G$5,IF(AE198=9,'Jour 9'!$G$5,"")))))))))</f>
        <v>0</v>
      </c>
      <c r="AG204" s="104" t="s">
        <v>41</v>
      </c>
      <c r="AH204" s="37" t="str">
        <f ca="1">IF(AM198=1,'Jour 1'!$B$5,IF(AM198=2,'Jour 2'!$B$5,IF(AM198=3,'Jour 3'!$B$5,IF(AM198=4,'Jour 4'!$B$5,IF(AM198=5,'Jour 5'!$B$5,IF(AM198=6,'Jour 6'!$B$5,IF(AM198=7,'Jour 7'!$B$5,IF(AM198=8,'Jour 8'!$B$5,IF(AM198=9,'Jour 9'!$B$5,"")))))))))</f>
        <v/>
      </c>
      <c r="AI204" s="37" t="str">
        <f ca="1">IF(AM198=1,'Jour 1'!$C$5,IF(AM198=2,'Jour 2'!$C$5,IF(AM198=3,'Jour 3'!$C$5,IF(AM198=4,'Jour 4'!$C$5,IF(AM198=5,'Jour 5'!$C$5,IF(AM198=6,'Jour 6'!$C$5,IF(AM198=7,'Jour 7'!$C$5,IF(AM198=8,'Jour 8'!$C$5,IF(AM198=9,'Jour 9'!$C$5,"")))))))))</f>
        <v/>
      </c>
      <c r="AJ204" s="37" t="str">
        <f ca="1">IF(AM198=1,'Jour 1'!$D$5,IF(AM198=2,'Jour 2'!$D$5,IF(AM198=3,'Jour 3'!$D$5,IF(AM198=4,'Jour 4'!$D$5,IF(AM198=5,'Jour 5'!$D$5,IF(AM198=6,'Jour 6'!$D$5,IF(AM198=7,'Jour 7'!$D$5,IF(AM198=8,'Jour 8'!$D$5,IF(AM198=9,'Jour 9'!$D$5,"")))))))))</f>
        <v/>
      </c>
      <c r="AK204" s="37" t="str">
        <f ca="1">IF(AM198=1,'Jour 1'!$E$5,IF(AM198=2,'Jour 2'!$E$5,IF(AM198=3,'Jour 3'!$E$5,IF(AM198=4,'Jour 4'!$E$5,IF(AM198=5,'Jour 5'!$E$5,IF(AM198=6,'Jour 6'!$E$5,IF(AM198=7,'Jour 7'!$E$5,IF(AM198=8,'Jour 8'!$E$5,IF(AM198=9,'Jour 9'!$E$5,"")))))))))</f>
        <v/>
      </c>
      <c r="AL204" s="37" t="str">
        <f ca="1">IF(AM198=1,'Jour 1'!$F$5,IF(AM198=2,'Jour 2'!$F$5,IF(AM198=3,'Jour 3'!$F$5,IF(AM198=4,'Jour 4'!$F$5,IF(AM198=5,'Jour 5'!$F$5,IF(AM198=6,'Jour 6'!$F$5,IF(AM198=7,'Jour 7'!$F$5,IF(AM198=8,'Jour 8'!$F$5,IF(AM198=9,'Jour 9'!$F$5,"")))))))))</f>
        <v/>
      </c>
      <c r="AM204" s="38" t="str">
        <f ca="1">IF(AM198=1,'Jour 1'!$G$5,IF(AM198=2,'Jour 2'!$G$5,IF(AM198=3,'Jour 3'!$G$5,IF(AM198=4,'Jour 4'!$G$5,IF(AM198=5,'Jour 5'!$G$5,IF(AM198=6,'Jour 6'!$G$5,IF(AM198=7,'Jour 7'!$G$5,IF(AM198=8,'Jour 8'!$G$5,IF(AM198=9,'Jour 9'!$G$5,"")))))))))</f>
        <v/>
      </c>
      <c r="AP204" s="113"/>
    </row>
    <row r="205" spans="1:48" ht="107.85" customHeight="1" x14ac:dyDescent="0.25">
      <c r="A205" s="105"/>
      <c r="B205" s="39"/>
      <c r="C205" s="39"/>
      <c r="D205" s="39"/>
      <c r="E205" s="39"/>
      <c r="F205" s="39"/>
      <c r="G205" s="40"/>
      <c r="H205" s="84"/>
      <c r="I205" s="105"/>
      <c r="J205" s="39"/>
      <c r="K205" s="39"/>
      <c r="L205" s="39"/>
      <c r="M205" s="39"/>
      <c r="N205" s="39"/>
      <c r="O205" s="40"/>
      <c r="P205" s="84"/>
      <c r="Q205" s="105"/>
      <c r="R205" s="39"/>
      <c r="S205" s="39"/>
      <c r="T205" s="39"/>
      <c r="U205" s="39"/>
      <c r="V205" s="39"/>
      <c r="W205" s="40"/>
      <c r="X205" s="84"/>
      <c r="Y205" s="105"/>
      <c r="Z205" s="39"/>
      <c r="AA205" s="39"/>
      <c r="AB205" s="39"/>
      <c r="AC205" s="39"/>
      <c r="AD205" s="39"/>
      <c r="AE205" s="40"/>
      <c r="AF205" s="84"/>
      <c r="AG205" s="105"/>
      <c r="AH205" s="39"/>
      <c r="AI205" s="39"/>
      <c r="AJ205" s="39"/>
      <c r="AK205" s="39"/>
      <c r="AL205" s="39"/>
      <c r="AM205" s="40"/>
      <c r="AN205" s="84"/>
      <c r="AO205" s="84"/>
      <c r="AP205" s="113"/>
    </row>
    <row r="206" spans="1:48" ht="32.25" customHeight="1" x14ac:dyDescent="0.25">
      <c r="A206" s="87" t="s">
        <v>42</v>
      </c>
      <c r="B206" s="39"/>
      <c r="C206" s="39"/>
      <c r="D206" s="39"/>
      <c r="E206" s="39"/>
      <c r="F206" s="39"/>
      <c r="G206" s="40"/>
      <c r="H206" s="84"/>
      <c r="I206" s="87" t="s">
        <v>42</v>
      </c>
      <c r="J206" s="39"/>
      <c r="K206" s="39"/>
      <c r="L206" s="39"/>
      <c r="M206" s="39"/>
      <c r="N206" s="39"/>
      <c r="O206" s="40"/>
      <c r="P206" s="84"/>
      <c r="Q206" s="87" t="s">
        <v>42</v>
      </c>
      <c r="R206" s="39"/>
      <c r="S206" s="39"/>
      <c r="T206" s="39"/>
      <c r="U206" s="39"/>
      <c r="V206" s="39"/>
      <c r="W206" s="40"/>
      <c r="X206" s="84"/>
      <c r="Y206" s="87" t="s">
        <v>42</v>
      </c>
      <c r="Z206" s="39"/>
      <c r="AA206" s="39"/>
      <c r="AB206" s="39"/>
      <c r="AC206" s="39"/>
      <c r="AD206" s="39"/>
      <c r="AE206" s="40"/>
      <c r="AF206" s="84"/>
      <c r="AG206" s="87" t="s">
        <v>42</v>
      </c>
      <c r="AH206" s="39"/>
      <c r="AI206" s="39"/>
      <c r="AJ206" s="39"/>
      <c r="AK206" s="39"/>
      <c r="AL206" s="39"/>
      <c r="AM206" s="40"/>
      <c r="AN206" s="84"/>
      <c r="AO206" s="84"/>
      <c r="AP206" s="113"/>
    </row>
    <row r="207" spans="1:48" ht="32.25" customHeight="1" x14ac:dyDescent="0.25">
      <c r="A207" s="104" t="s">
        <v>43</v>
      </c>
      <c r="B207" s="37" t="str">
        <f ca="1">IF(G198=1,'Jour 1'!$B$8,IF(G198=2,'Jour 2'!$B$8,IF(G198=3,'Jour 3'!$B$8,IF(G198=4,'Jour 4'!$B$8,IF(G198=5,'Jour 5'!$B$8,IF(G198=6,'Jour 6'!$B$8,IF(G198=7,'Jour 7'!$B$8,IF(G198=8,'Jour 8'!$B$8,IF(G198=9,'Jour 9'!$B$8,"")))))))))</f>
        <v>Sc. Techno II Gr:11</v>
      </c>
      <c r="C207" s="37" t="str">
        <f ca="1">IF(G198=1,'Jour 1'!$C$8,IF(G198=2,'Jour 2'!$C$8,IF(G198=3,'Jour 3'!$C$8,IF(G198=4,'Jour 4'!$C$8,IF(G198=5,'Jour 5'!$C$8,IF(G198=6,'Jour 6'!$C$8,IF(G198=7,'Jour 7'!$C$8,IF(G198=8,'Jour 8'!$C$8,IF(G198=9,'Jour 9'!$C$8,"")))))))))</f>
        <v>Sc.Techno III Gr: 12</v>
      </c>
      <c r="D207" s="37" t="str">
        <f ca="1">IF(G198=1,'Jour 1'!$D$8,IF(G198=2,'Jour 2'!$D$8,IF(G198=3,'Jour 3'!$D$8,IF(G198=4,'Jour 4'!$D$8,IF(G198=5,'Jour 5'!$D$8,IF(G198=6,'Jour 6'!$D$8,IF(G198=7,'Jour 7'!$D$8,IF(G198=8,'Jour 8'!$D$8,IF(G198=9,'Jour 9'!$D$8,"")))))))))</f>
        <v>Sc. Techno I Gr:12</v>
      </c>
      <c r="E207" s="37">
        <f ca="1">IF(G198=1,'Jour 1'!$E$8,IF(G198=2,'Jour 2'!$E$8,IF(G198=3,'Jour 3'!$E$8,IF(G198=4,'Jour 4'!$E$8,IF(G198=5,'Jour 5'!$E$8,IF(G198=6,'Jour 6'!$E$8,IF(G198=7,'Jour 7'!$E$8,IF(G198=8,'Jour 8'!$E$8,IF(G198=9,'Jour 9'!$E$8,"")))))))))</f>
        <v>0</v>
      </c>
      <c r="F207" s="37">
        <f ca="1">IF(G198=1,'Jour 1'!$F$8,IF(G198=2,'Jour 2'!$F$8,IF(G198=3,'Jour 3'!$F$8,IF(G198=4,'Jour 4'!$F$8,IF(G198=5,'Jour 5'!$F$8,IF(G198=6,'Jour 6'!$F$8,IF(G198=7,'Jour 7'!$F$8,IF(G198=8,'Jour 8'!$F$8,IF(G198=9,'Jour 9'!$F$8,"")))))))))</f>
        <v>0</v>
      </c>
      <c r="G207" s="38">
        <f ca="1">IF(G198=1,'Jour 1'!$G$8,IF(G198=2,'Jour 2'!$G$8,IF(G198=3,'Jour 3'!$G$8,IF(G198=4,'Jour 4'!$G$8,IF(G198=5,'Jour 5'!$G$8,IF(G198=6,'Jour 6'!$G$8,IF(G198=7,'Jour 7'!$G$8,IF(G198=8,'Jour 8'!$G$8,IF(G198=9,'Jour 9'!$G$8,"")))))))))</f>
        <v>0</v>
      </c>
      <c r="I207" s="104" t="s">
        <v>43</v>
      </c>
      <c r="J207" s="37">
        <f ca="1">IF(O198=1,'Jour 1'!$B$8,IF(O198=2,'Jour 2'!$B$8,IF(O198=3,'Jour 3'!$B$8,IF(O198=4,'Jour 4'!$B$8,IF(O198=5,'Jour 5'!$B$8,IF(O198=6,'Jour 6'!$B$8,IF(O198=7,'Jour 7'!$B$8,IF(O198=8,'Jour 8'!$B$8,IF(O198=9,'Jour 9'!$B$8,"")))))))))</f>
        <v>0</v>
      </c>
      <c r="K207" s="37" t="str">
        <f ca="1">IF(O198=1,'Jour 1'!$C$8,IF(O198=2,'Jour 2'!$C$8,IF(O198=3,'Jour 3'!$C$8,IF(O198=4,'Jour 4'!$C$8,IF(O198=5,'Jour 5'!$C$8,IF(O198=6,'Jour 6'!$C$8,IF(O198=7,'Jour 7'!$C$8,IF(O198=8,'Jour 8'!$C$8,IF(O198=9,'Jour 9'!$C$8,"")))))))))</f>
        <v>Sc.Techno III Gr: 12</v>
      </c>
      <c r="L207" s="37" t="str">
        <f ca="1">IF(O198=1,'Jour 1'!$D$8,IF(O198=2,'Jour 2'!$D$8,IF(O198=3,'Jour 3'!$D$8,IF(O198=4,'Jour 4'!$D$8,IF(O198=5,'Jour 5'!$D$8,IF(O198=6,'Jour 6'!$D$8,IF(O198=7,'Jour 7'!$D$8,IF(O198=8,'Jour 8'!$D$8,IF(O198=9,'Jour 9'!$D$8,"")))))))))</f>
        <v>Sc. Techno II Gr:17</v>
      </c>
      <c r="M207" s="37">
        <f ca="1">IF(O198=1,'Jour 1'!$E$8,IF(O198=2,'Jour 2'!$E$8,IF(O198=3,'Jour 3'!$E$8,IF(O198=4,'Jour 4'!$E$8,IF(O198=5,'Jour 5'!$E$8,IF(O198=6,'Jour 6'!$E$8,IF(O198=7,'Jour 7'!$E$8,IF(O198=8,'Jour 8'!$E$8,IF(O198=9,'Jour 9'!$E$8,"")))))))))</f>
        <v>0</v>
      </c>
      <c r="N207" s="37">
        <f ca="1">IF(O198=1,'Jour 1'!$F$8,IF(O198=2,'Jour 2'!$F$8,IF(O198=3,'Jour 3'!$F$8,IF(O198=4,'Jour 4'!$F$8,IF(O198=5,'Jour 5'!$F$8,IF(O198=6,'Jour 6'!$F$8,IF(O198=7,'Jour 7'!$F$8,IF(O198=8,'Jour 8'!$F$8,IF(O198=9,'Jour 9'!$F$8,"")))))))))</f>
        <v>0</v>
      </c>
      <c r="O207" s="38">
        <f ca="1">IF(O198=1,'Jour 1'!$G$8,IF(O198=2,'Jour 2'!$G$8,IF(O198=3,'Jour 3'!$G$8,IF(O198=4,'Jour 4'!$G$8,IF(O198=5,'Jour 5'!$G$8,IF(O198=6,'Jour 6'!$G$8,IF(O198=7,'Jour 7'!$G$8,IF(O198=8,'Jour 8'!$G$8,IF(O198=9,'Jour 9'!$G$8,"")))))))))</f>
        <v>0</v>
      </c>
      <c r="Q207" s="104" t="s">
        <v>43</v>
      </c>
      <c r="R207" s="37" t="str">
        <f ca="1">IF(W198=1,'Jour 1'!$B$8,IF(W198=2,'Jour 2'!$B$8,IF(W198=3,'Jour 3'!$B$8,IF(W198=4,'Jour 4'!$B$8,IF(W198=5,'Jour 5'!$B$8,IF(W198=6,'Jour 6'!$B$8,IF(W198=7,'Jour 7'!$B$8,IF(W198=8,'Jour 8'!$B$8,IF(W198=9,'Jour 9'!$B$8,"")))))))))</f>
        <v>SC. Techno IV Gr: 11</v>
      </c>
      <c r="S207" s="37" t="str">
        <f ca="1">IF(W198=1,'Jour 1'!$C$8,IF(W198=2,'Jour 2'!$C$8,IF(W198=3,'Jour 3'!$C$8,IF(W198=4,'Jour 4'!$C$8,IF(W198=5,'Jour 5'!$C$8,IF(W198=6,'Jour 6'!$C$8,IF(W198=7,'Jour 7'!$C$8,IF(W198=8,'Jour 8'!$C$8,IF(W198=9,'Jour 9'!$C$8,"")))))))))</f>
        <v>Sc.Techno III Gr: 13</v>
      </c>
      <c r="T207" s="37" t="str">
        <f ca="1">IF(W198=1,'Jour 1'!$D$8,IF(W198=2,'Jour 2'!$D$8,IF(W198=3,'Jour 3'!$D$8,IF(W198=4,'Jour 4'!$D$8,IF(W198=5,'Jour 5'!$D$8,IF(W198=6,'Jour 6'!$D$8,IF(W198=7,'Jour 7'!$D$8,IF(W198=8,'Jour 8'!$D$8,IF(W198=9,'Jour 9'!$D$8,"")))))))))</f>
        <v>Sc. Techno I Gr:16</v>
      </c>
      <c r="U207" s="37">
        <f ca="1">IF(W198=1,'Jour 1'!$E$8,IF(W198=2,'Jour 2'!$E$8,IF(W198=3,'Jour 3'!$E$8,IF(W198=4,'Jour 4'!$E$8,IF(W198=5,'Jour 5'!$E$8,IF(W198=6,'Jour 6'!$E$8,IF(W198=7,'Jour 7'!$E$8,IF(W198=8,'Jour 8'!$E$8,IF(W198=9,'Jour 9'!$E$8,"")))))))))</f>
        <v>0</v>
      </c>
      <c r="V207" s="37">
        <f ca="1">IF(W198=1,'Jour 1'!$F$8,IF(W198=2,'Jour 2'!$F$8,IF(W198=3,'Jour 3'!$F$8,IF(W198=4,'Jour 4'!$F$8,IF(W198=5,'Jour 5'!$F$8,IF(W198=6,'Jour 6'!$F$8,IF(W198=7,'Jour 7'!$F$8,IF(W198=8,'Jour 8'!$F$8,IF(W198=9,'Jour 9'!$F$8,"")))))))))</f>
        <v>0</v>
      </c>
      <c r="W207" s="38">
        <f ca="1">IF(W198=1,'Jour 1'!$G$8,IF(W198=2,'Jour 2'!$G$8,IF(W198=3,'Jour 3'!$G$8,IF(W198=4,'Jour 4'!$G$8,IF(W198=5,'Jour 5'!$G$8,IF(W198=6,'Jour 6'!$G$8,IF(W198=7,'Jour 7'!$G$8,IF(W198=8,'Jour 8'!$G$8,IF(W198=9,'Jour 9'!$G$8,"")))))))))</f>
        <v>0</v>
      </c>
      <c r="Y207" s="104" t="s">
        <v>43</v>
      </c>
      <c r="Z207" s="37" t="str">
        <f ca="1">IF(AE198=1,'Jour 1'!$B$8,IF(AE198=2,'Jour 2'!$B$8,IF(AE198=3,'Jour 3'!$B$8,IF(AE198=4,'Jour 4'!$B$8,IF(AE198=5,'Jour 5'!$B$8,IF(AE198=6,'Jour 6'!$B$8,IF(AE198=7,'Jour 7'!$B$8,IF(AE198=8,'Jour 8'!$B$8,IF(AE198=9,'Jour 9'!$B$8,"")))))))))</f>
        <v>SC. Env IV Gr:01</v>
      </c>
      <c r="AA207" s="37" t="str">
        <f ca="1">IF(AE198=1,'Jour 1'!$C$8,IF(AE198=2,'Jour 2'!$C$8,IF(AE198=3,'Jour 3'!$C$8,IF(AE198=4,'Jour 4'!$C$8,IF(AE198=5,'Jour 5'!$C$8,IF(AE198=6,'Jour 6'!$C$8,IF(AE198=7,'Jour 7'!$C$8,IF(AE198=8,'Jour 8'!$C$8,IF(AE198=9,'Jour 9'!$C$8,"")))))))))</f>
        <v>Sc. Techno II Gr:13</v>
      </c>
      <c r="AB207" s="37" t="str">
        <f ca="1">IF(AE198=1,'Jour 1'!$D$8,IF(AE198=2,'Jour 2'!$D$8,IF(AE198=3,'Jour 3'!$D$8,IF(AE198=4,'Jour 4'!$D$8,IF(AE198=5,'Jour 5'!$D$8,IF(AE198=6,'Jour 6'!$D$8,IF(AE198=7,'Jour 7'!$D$8,IF(AE198=8,'Jour 8'!$D$8,IF(AE198=9,'Jour 9'!$D$8,"")))))))))</f>
        <v>Sc. Techno I Gr:18</v>
      </c>
      <c r="AC207" s="37">
        <f ca="1">IF(AE198=1,'Jour 1'!$E$8,IF(AE198=2,'Jour 2'!$E$8,IF(AE198=3,'Jour 3'!$E$8,IF(AE198=4,'Jour 4'!$E$8,IF(AE198=5,'Jour 5'!$E$8,IF(AE198=6,'Jour 6'!$E$8,IF(AE198=7,'Jour 7'!$E$8,IF(AE198=8,'Jour 8'!$E$8,IF(AE198=9,'Jour 9'!$E$8,"")))))))))</f>
        <v>0</v>
      </c>
      <c r="AD207" s="37">
        <f ca="1">IF(AE198=1,'Jour 1'!$F$8,IF(AE198=2,'Jour 2'!$F$8,IF(AE198=3,'Jour 3'!$F$8,IF(AE198=4,'Jour 4'!$F$8,IF(AE198=5,'Jour 5'!$F$8,IF(AE198=6,'Jour 6'!$F$8,IF(AE198=7,'Jour 7'!$F$8,IF(AE198=8,'Jour 8'!$F$8,IF(AE198=9,'Jour 9'!$F$8,"")))))))))</f>
        <v>0</v>
      </c>
      <c r="AE207" s="38">
        <f ca="1">IF(AE198=1,'Jour 1'!$G$8,IF(AE198=2,'Jour 2'!$G$8,IF(AE198=3,'Jour 3'!$G$8,IF(AE198=4,'Jour 4'!$G$8,IF(AE198=5,'Jour 5'!$G$8,IF(AE198=6,'Jour 6'!$G$8,IF(AE198=7,'Jour 7'!$G$8,IF(AE198=8,'Jour 8'!$G$8,IF(AE198=9,'Jour 9'!$G$8,"")))))))))</f>
        <v>0</v>
      </c>
      <c r="AG207" s="104" t="s">
        <v>43</v>
      </c>
      <c r="AH207" s="37" t="str">
        <f ca="1">IF(AM198=1,'Jour 1'!$B$8,IF(AM198=2,'Jour 2'!$B$8,IF(AM198=3,'Jour 3'!$B$8,IF(AM198=4,'Jour 4'!$B$8,IF(AM198=5,'Jour 5'!$B$8,IF(AM198=6,'Jour 6'!$B$8,IF(AM198=7,'Jour 7'!$B$8,IF(AM198=8,'Jour 8'!$B$8,IF(AM198=9,'Jour 9'!$B$8,"")))))))))</f>
        <v/>
      </c>
      <c r="AI207" s="37" t="str">
        <f ca="1">IF(AM198=1,'Jour 1'!$C$8,IF(AM198=2,'Jour 2'!$C$8,IF(AM198=3,'Jour 3'!$C$8,IF(AM198=4,'Jour 4'!$C$8,IF(AM198=5,'Jour 5'!$C$8,IF(AM198=6,'Jour 6'!$C$8,IF(AM198=7,'Jour 7'!$C$8,IF(AM198=8,'Jour 8'!$C$8,IF(AM198=9,'Jour 9'!$C$8,"")))))))))</f>
        <v/>
      </c>
      <c r="AJ207" s="37" t="str">
        <f ca="1">IF(AM198=1,'Jour 1'!$D$8,IF(AM198=2,'Jour 2'!$D$8,IF(AM198=3,'Jour 3'!$D$8,IF(AM198=4,'Jour 4'!$D$8,IF(AM198=5,'Jour 5'!$D$8,IF(AM198=6,'Jour 6'!$D$8,IF(AM198=7,'Jour 7'!$D$8,IF(AM198=8,'Jour 8'!$D$8,IF(AM198=9,'Jour 9'!$D$8,"")))))))))</f>
        <v/>
      </c>
      <c r="AK207" s="37" t="str">
        <f ca="1">IF(AM198=1,'Jour 1'!$E$8,IF(AM198=2,'Jour 2'!$E$8,IF(AM198=3,'Jour 3'!$E$8,IF(AM198=4,'Jour 4'!$E$8,IF(AM198=5,'Jour 5'!$E$8,IF(AM198=6,'Jour 6'!$E$8,IF(AM198=7,'Jour 7'!$E$8,IF(AM198=8,'Jour 8'!$E$8,IF(AM198=9,'Jour 9'!$E$8,"")))))))))</f>
        <v/>
      </c>
      <c r="AL207" s="37" t="str">
        <f ca="1">IF(AM198=1,'Jour 1'!$F$8,IF(AM198=2,'Jour 2'!$F$8,IF(AM198=3,'Jour 3'!$F$8,IF(AM198=4,'Jour 4'!$F$8,IF(AM198=5,'Jour 5'!$F$8,IF(AM198=6,'Jour 6'!$F$8,IF(AM198=7,'Jour 7'!$F$8,IF(AM198=8,'Jour 8'!$F$8,IF(AM198=9,'Jour 9'!$F$8,"")))))))))</f>
        <v/>
      </c>
      <c r="AM207" s="38" t="str">
        <f ca="1">IF(AM198=1,'Jour 1'!$G$8,IF(AM198=2,'Jour 2'!$G$8,IF(AM198=3,'Jour 3'!$G$8,IF(AM198=4,'Jour 4'!$G$8,IF(AM198=5,'Jour 5'!$G$8,IF(AM198=6,'Jour 6'!$G$8,IF(AM198=7,'Jour 7'!$G$8,IF(AM198=8,'Jour 8'!$G$8,IF(AM198=9,'Jour 9'!$G$8,"")))))))))</f>
        <v/>
      </c>
      <c r="AP207" s="113"/>
    </row>
    <row r="208" spans="1:48" ht="107.85" customHeight="1" x14ac:dyDescent="0.25">
      <c r="A208" s="105"/>
      <c r="B208" s="39"/>
      <c r="C208" s="39"/>
      <c r="D208" s="39"/>
      <c r="E208" s="39"/>
      <c r="F208" s="39"/>
      <c r="G208" s="40"/>
      <c r="H208" s="84"/>
      <c r="I208" s="105"/>
      <c r="J208" s="39"/>
      <c r="K208" s="39"/>
      <c r="L208" s="39"/>
      <c r="M208" s="39"/>
      <c r="N208" s="39"/>
      <c r="O208" s="40"/>
      <c r="P208" s="84"/>
      <c r="Q208" s="105"/>
      <c r="R208" s="39"/>
      <c r="S208" s="39"/>
      <c r="T208" s="39"/>
      <c r="U208" s="39"/>
      <c r="V208" s="39"/>
      <c r="W208" s="40"/>
      <c r="X208" s="84"/>
      <c r="Y208" s="105"/>
      <c r="Z208" s="39"/>
      <c r="AA208" s="39"/>
      <c r="AB208" s="39"/>
      <c r="AC208" s="39"/>
      <c r="AD208" s="39"/>
      <c r="AE208" s="40"/>
      <c r="AF208" s="84"/>
      <c r="AG208" s="105"/>
      <c r="AH208" s="39"/>
      <c r="AI208" s="39"/>
      <c r="AJ208" s="39"/>
      <c r="AK208" s="39"/>
      <c r="AL208" s="39"/>
      <c r="AM208" s="40"/>
      <c r="AN208" s="84"/>
      <c r="AO208" s="84"/>
      <c r="AP208" s="113"/>
    </row>
    <row r="209" spans="1:48" ht="32.25" customHeight="1" x14ac:dyDescent="0.25">
      <c r="A209" s="104" t="s">
        <v>44</v>
      </c>
      <c r="B209" s="37" t="str">
        <f ca="1">IF(G198=1,'Jour 1'!$B$10,IF(G198=2,'Jour 2'!$B$10,IF(G198=3,'Jour 3'!$B$10,IF(G198=4,'Jour 4'!$B$10,IF(G198=5,'Jour 5'!$B$10,IF(G198=6,'Jour 6'!$B$10,IF(G198=7,'Jour 7'!$B$10,IF(G198=8,'Jour 8'!$B$10,IF(G198=9,'Jour 9'!$B$10,"")))))))))</f>
        <v>SC. Techno IV Gr: 13</v>
      </c>
      <c r="C209" s="37" t="str">
        <f ca="1">IF(G198=1,'Jour 1'!$C$10,IF(G198=2,'Jour 2'!$C$10,IF(G198=3,'Jour 3'!$C$10,IF(G198=4,'Jour 4'!$C$10,IF(G198=5,'Jour 5'!$C$10,IF(G198=6,'Jour 6'!$C$10,IF(G198=7,'Jour 7'!$C$10,IF(G198=8,'Jour 8'!$C$10,IF(G198=9,'Jour 9'!$C$10,"")))))))))</f>
        <v>Sc.Techno III Gr: 11</v>
      </c>
      <c r="D209" s="37" t="str">
        <f ca="1">IF(G198=1,'Jour 1'!$D$10,IF(G198=2,'Jour 2'!$D$10,IF(G198=3,'Jour 3'!$D$10,IF(G198=4,'Jour 4'!$D$10,IF(G198=5,'Jour 5'!$D$10,IF(G198=6,'Jour 6'!$D$10,IF(G198=7,'Jour 7'!$D$10,IF(G198=8,'Jour 8'!$D$10,IF(G198=9,'Jour 9'!$D$10,"")))))))))</f>
        <v>Sc. Techno II Gr:12</v>
      </c>
      <c r="E209" s="37">
        <f ca="1">IF(G198=1,'Jour 1'!$E$10,IF(G198=2,'Jour 2'!$E$10,IF(G198=3,'Jour 3'!$E$10,IF(G198=4,'Jour 4'!$E$10,IF(G198=5,'Jour 5'!$E$10,IF(G198=6,'Jour 6'!$E$10,IF(G198=7,'Jour 7'!$E$10,IF(G198=8,'Jour 8'!$E$10,IF(G198=9,'Jour 9'!$E$10,"")))))))))</f>
        <v>0</v>
      </c>
      <c r="F209" s="37">
        <f ca="1">IF(G198=1,'Jour 1'!$F$10,IF(G198=2,'Jour 2'!$F$10,IF(G198=3,'Jour 3'!$F$10,IF(G198=4,'Jour 4'!$F$10,IF(G198=5,'Jour 5'!$F$10,IF(G198=6,'Jour 6'!$F$10,IF(G198=7,'Jour 7'!$F$10,IF(G198=8,'Jour 8'!$F$10,IF(G198=9,'Jour 9'!$F$10,"")))))))))</f>
        <v>0</v>
      </c>
      <c r="G209" s="38">
        <f ca="1">IF(G198=1,'Jour 1'!$G$10,IF(G198=2,'Jour 2'!$G$10,IF(G198=3,'Jour 3'!$G$10,IF(G198=4,'Jour 4'!$G$10,IF(G198=5,'Jour 5'!$G$10,IF(G198=6,'Jour 6'!$G$10,IF(G198=7,'Jour 7'!$G$10,IF(G198=8,'Jour 8'!$G$10,IF(G198=9,'Jour 9'!$G$10,"")))))))))</f>
        <v>0</v>
      </c>
      <c r="I209" s="104" t="s">
        <v>44</v>
      </c>
      <c r="J209" s="37" t="str">
        <f ca="1">IF(O198=1,'Jour 1'!$B$10,IF(O198=2,'Jour 2'!$B$10,IF(O198=3,'Jour 3'!$B$10,IF(O198=4,'Jour 4'!$B$10,IF(O198=5,'Jour 5'!$B$10,IF(O198=6,'Jour 6'!$B$10,IF(O198=7,'Jour 7'!$B$10,IF(O198=8,'Jour 8'!$B$10,IF(O198=9,'Jour 9'!$B$10,"")))))))))</f>
        <v>SC. Techno IV Gr: 14</v>
      </c>
      <c r="K209" s="37" t="str">
        <f ca="1">IF(O198=1,'Jour 1'!$C$10,IF(O198=2,'Jour 2'!$C$10,IF(O198=3,'Jour 3'!$C$10,IF(O198=4,'Jour 4'!$C$10,IF(O198=5,'Jour 5'!$C$10,IF(O198=6,'Jour 6'!$C$10,IF(O198=7,'Jour 7'!$C$10,IF(O198=8,'Jour 8'!$C$10,IF(O198=9,'Jour 9'!$C$10,"")))))))))</f>
        <v>Chimie   gr: 01</v>
      </c>
      <c r="L209" s="37" t="str">
        <f ca="1">IF(O198=1,'Jour 1'!$D$10,IF(O198=2,'Jour 2'!$D$10,IF(O198=3,'Jour 3'!$D$10,IF(O198=4,'Jour 4'!$D$10,IF(O198=5,'Jour 5'!$D$10,IF(O198=6,'Jour 6'!$D$10,IF(O198=7,'Jour 7'!$D$10,IF(O198=8,'Jour 8'!$D$10,IF(O198=9,'Jour 9'!$D$10,"")))))))))</f>
        <v>Sc. Techno I Gr:15</v>
      </c>
      <c r="M209" s="37">
        <f ca="1">IF(O198=1,'Jour 1'!$E$10,IF(O198=2,'Jour 2'!$E$10,IF(O198=3,'Jour 3'!$E$10,IF(O198=4,'Jour 4'!$E$10,IF(O198=5,'Jour 5'!$E$10,IF(O198=6,'Jour 6'!$E$10,IF(O198=7,'Jour 7'!$E$10,IF(O198=8,'Jour 8'!$E$10,IF(O198=9,'Jour 9'!$E$10,"")))))))))</f>
        <v>0</v>
      </c>
      <c r="N209" s="37" t="str">
        <f ca="1">IF(O198=1,'Jour 1'!$F$10,IF(O198=2,'Jour 2'!$F$10,IF(O198=3,'Jour 3'!$F$10,IF(O198=4,'Jour 4'!$F$10,IF(O198=5,'Jour 5'!$F$10,IF(O198=6,'Jour 6'!$F$10,IF(O198=7,'Jour 7'!$F$10,IF(O198=8,'Jour 8'!$F$10,IF(O198=9,'Jour 9'!$F$10,"")))))))))</f>
        <v>Sc. Techno I Gr:17   310B</v>
      </c>
      <c r="O209" s="38">
        <f ca="1">IF(O198=1,'Jour 1'!$G$10,IF(O198=2,'Jour 2'!$G$10,IF(O198=3,'Jour 3'!$G$10,IF(O198=4,'Jour 4'!$G$10,IF(O198=5,'Jour 5'!$G$10,IF(O198=6,'Jour 6'!$G$10,IF(O198=7,'Jour 7'!$G$10,IF(O198=8,'Jour 8'!$G$10,IF(O198=9,'Jour 9'!$G$10,"")))))))))</f>
        <v>0</v>
      </c>
      <c r="Q209" s="104" t="s">
        <v>44</v>
      </c>
      <c r="R209" s="37" t="str">
        <f ca="1">IF(W198=1,'Jour 1'!$B$10,IF(W198=2,'Jour 2'!$B$10,IF(W198=3,'Jour 3'!$B$10,IF(W198=4,'Jour 4'!$B$10,IF(W198=5,'Jour 5'!$B$10,IF(W198=6,'Jour 6'!$B$10,IF(W198=7,'Jour 7'!$B$10,IF(W198=8,'Jour 8'!$B$10,IF(W198=9,'Jour 9'!$B$10,"")))))))))</f>
        <v>Sc. Techno II Gr:12</v>
      </c>
      <c r="S209" s="37">
        <f ca="1">IF(W198=1,'Jour 1'!$C$10,IF(W198=2,'Jour 2'!$C$10,IF(W198=3,'Jour 3'!$C$10,IF(W198=4,'Jour 4'!$C$10,IF(W198=5,'Jour 5'!$C$10,IF(W198=6,'Jour 6'!$C$10,IF(W198=7,'Jour 7'!$C$10,IF(W198=8,'Jour 8'!$C$10,IF(W198=9,'Jour 9'!$C$10,"")))))))))</f>
        <v>0</v>
      </c>
      <c r="T209" s="37" t="str">
        <f ca="1">IF(W198=1,'Jour 1'!$D$10,IF(W198=2,'Jour 2'!$D$10,IF(W198=3,'Jour 3'!$D$10,IF(W198=4,'Jour 4'!$D$10,IF(W198=5,'Jour 5'!$D$10,IF(W198=6,'Jour 6'!$D$10,IF(W198=7,'Jour 7'!$D$10,IF(W198=8,'Jour 8'!$D$10,IF(W198=9,'Jour 9'!$D$10,"")))))))))</f>
        <v>Sc. Techno I Gr:15</v>
      </c>
      <c r="U209" s="37">
        <f ca="1">IF(W198=1,'Jour 1'!$E$10,IF(W198=2,'Jour 2'!$E$10,IF(W198=3,'Jour 3'!$E$10,IF(W198=4,'Jour 4'!$E$10,IF(W198=5,'Jour 5'!$E$10,IF(W198=6,'Jour 6'!$E$10,IF(W198=7,'Jour 7'!$E$10,IF(W198=8,'Jour 8'!$E$10,IF(W198=9,'Jour 9'!$E$10,"")))))))))</f>
        <v>0</v>
      </c>
      <c r="V209" s="37">
        <f ca="1">IF(W198=1,'Jour 1'!$F$10,IF(W198=2,'Jour 2'!$F$10,IF(W198=3,'Jour 3'!$F$10,IF(W198=4,'Jour 4'!$F$10,IF(W198=5,'Jour 5'!$F$10,IF(W198=6,'Jour 6'!$F$10,IF(W198=7,'Jour 7'!$F$10,IF(W198=8,'Jour 8'!$F$10,IF(W198=9,'Jour 9'!$F$10,"")))))))))</f>
        <v>0</v>
      </c>
      <c r="W209" s="38">
        <f ca="1">IF(W198=1,'Jour 1'!$G$10,IF(W198=2,'Jour 2'!$G$10,IF(W198=3,'Jour 3'!$G$10,IF(W198=4,'Jour 4'!$G$10,IF(W198=5,'Jour 5'!$G$10,IF(W198=6,'Jour 6'!$G$10,IF(W198=7,'Jour 7'!$G$10,IF(W198=8,'Jour 8'!$G$10,IF(W198=9,'Jour 9'!$G$10,"")))))))))</f>
        <v>0</v>
      </c>
      <c r="Y209" s="104" t="s">
        <v>44</v>
      </c>
      <c r="Z209" s="37" t="str">
        <f ca="1">IF(AE198=1,'Jour 1'!$B$10,IF(AE198=2,'Jour 2'!$B$10,IF(AE198=3,'Jour 3'!$B$10,IF(AE198=4,'Jour 4'!$B$10,IF(AE198=5,'Jour 5'!$B$10,IF(AE198=6,'Jour 6'!$B$10,IF(AE198=7,'Jour 7'!$B$10,IF(AE198=8,'Jour 8'!$B$10,IF(AE198=9,'Jour 9'!$B$10,"")))))))))</f>
        <v>Sc. Techno II Gr:11</v>
      </c>
      <c r="AA209" s="37" t="str">
        <f ca="1">IF(AE198=1,'Jour 1'!$C$10,IF(AE198=2,'Jour 2'!$C$10,IF(AE198=3,'Jour 3'!$C$10,IF(AE198=4,'Jour 4'!$C$10,IF(AE198=5,'Jour 5'!$C$10,IF(AE198=6,'Jour 6'!$C$10,IF(AE198=7,'Jour 7'!$C$10,IF(AE198=8,'Jour 8'!$C$10,IF(AE198=9,'Jour 9'!$C$10,"")))))))))</f>
        <v>Sc.Techno III Gr: 12</v>
      </c>
      <c r="AB209" s="37" t="str">
        <f ca="1">IF(AE198=1,'Jour 1'!$D$10,IF(AE198=2,'Jour 2'!$D$10,IF(AE198=3,'Jour 3'!$D$10,IF(AE198=4,'Jour 4'!$D$10,IF(AE198=5,'Jour 5'!$D$10,IF(AE198=6,'Jour 6'!$D$10,IF(AE198=7,'Jour 7'!$D$10,IF(AE198=8,'Jour 8'!$D$10,IF(AE198=9,'Jour 9'!$D$10,"")))))))))</f>
        <v>Sc. Techno I Gr:16</v>
      </c>
      <c r="AC209" s="37">
        <f ca="1">IF(AE198=1,'Jour 1'!$E$10,IF(AE198=2,'Jour 2'!$E$10,IF(AE198=3,'Jour 3'!$E$10,IF(AE198=4,'Jour 4'!$E$10,IF(AE198=5,'Jour 5'!$E$10,IF(AE198=6,'Jour 6'!$E$10,IF(AE198=7,'Jour 7'!$E$10,IF(AE198=8,'Jour 8'!$E$10,IF(AE198=9,'Jour 9'!$E$10,"")))))))))</f>
        <v>0</v>
      </c>
      <c r="AD209" s="37">
        <f ca="1">IF(AE198=1,'Jour 1'!$F$10,IF(AE198=2,'Jour 2'!$F$10,IF(AE198=3,'Jour 3'!$F$10,IF(AE198=4,'Jour 4'!$F$10,IF(AE198=5,'Jour 5'!$F$10,IF(AE198=6,'Jour 6'!$F$10,IF(AE198=7,'Jour 7'!$F$10,IF(AE198=8,'Jour 8'!$F$10,IF(AE198=9,'Jour 9'!$F$10,"")))))))))</f>
        <v>0</v>
      </c>
      <c r="AE209" s="38">
        <f ca="1">IF(AE198=1,'Jour 1'!$G$10,IF(AE198=2,'Jour 2'!$G$10,IF(AE198=3,'Jour 3'!$G$10,IF(AE198=4,'Jour 4'!$G$10,IF(AE198=5,'Jour 5'!$G$10,IF(AE198=6,'Jour 6'!$G$10,IF(AE198=7,'Jour 7'!$G$10,IF(AE198=8,'Jour 8'!$G$10,IF(AE198=9,'Jour 9'!$G$10,"")))))))))</f>
        <v>0</v>
      </c>
      <c r="AG209" s="104" t="s">
        <v>44</v>
      </c>
      <c r="AH209" s="37" t="str">
        <f ca="1">IF(AM198=1,'Jour 1'!$B$10,IF(AM198=2,'Jour 2'!$B$10,IF(AM198=3,'Jour 3'!$B$10,IF(AM198=4,'Jour 4'!$B$10,IF(AM198=5,'Jour 5'!$B$10,IF(AM198=6,'Jour 6'!$B$10,IF(AM198=7,'Jour 7'!$B$10,IF(AM198=8,'Jour 8'!$B$10,IF(AM198=9,'Jour 9'!$B$10,"")))))))))</f>
        <v/>
      </c>
      <c r="AI209" s="37" t="str">
        <f ca="1">IF(AM198=1,'Jour 1'!$C$10,IF(AM198=2,'Jour 2'!$C$10,IF(AM198=3,'Jour 3'!$C$10,IF(AM198=4,'Jour 4'!$C$10,IF(AM198=5,'Jour 5'!$C$10,IF(AM198=6,'Jour 6'!$C$10,IF(AM198=7,'Jour 7'!$C$10,IF(AM198=8,'Jour 8'!$C$10,IF(AM198=9,'Jour 9'!$C$10,"")))))))))</f>
        <v/>
      </c>
      <c r="AJ209" s="37" t="str">
        <f ca="1">IF(AM198=1,'Jour 1'!$D$10,IF(AM198=2,'Jour 2'!$D$10,IF(AM198=3,'Jour 3'!$D$10,IF(AM198=4,'Jour 4'!$D$10,IF(AM198=5,'Jour 5'!$D$10,IF(AM198=6,'Jour 6'!$D$10,IF(AM198=7,'Jour 7'!$D$10,IF(AM198=8,'Jour 8'!$D$10,IF(AM198=9,'Jour 9'!$D$10,"")))))))))</f>
        <v/>
      </c>
      <c r="AK209" s="37" t="str">
        <f ca="1">IF(AM198=1,'Jour 1'!$E$10,IF(AM198=2,'Jour 2'!$E$10,IF(AM198=3,'Jour 3'!$E$10,IF(AM198=4,'Jour 4'!$E$10,IF(AM198=5,'Jour 5'!$E$10,IF(AM198=6,'Jour 6'!$E$10,IF(AM198=7,'Jour 7'!$E$10,IF(AM198=8,'Jour 8'!$E$10,IF(AM198=9,'Jour 9'!$E$10,"")))))))))</f>
        <v/>
      </c>
      <c r="AL209" s="37" t="str">
        <f ca="1">IF(AM198=1,'Jour 1'!$F$10,IF(AM198=2,'Jour 2'!$F$10,IF(AM198=3,'Jour 3'!$F$10,IF(AM198=4,'Jour 4'!$F$10,IF(AM198=5,'Jour 5'!$F$10,IF(AM198=6,'Jour 6'!$F$10,IF(AM198=7,'Jour 7'!$F$10,IF(AM198=8,'Jour 8'!$F$10,IF(AM198=9,'Jour 9'!$F$10,"")))))))))</f>
        <v/>
      </c>
      <c r="AM209" s="38" t="str">
        <f ca="1">IF(AM198=1,'Jour 1'!$G$10,IF(AM198=2,'Jour 2'!$G$10,IF(AM198=3,'Jour 3'!$G$10,IF(AM198=4,'Jour 4'!$G$10,IF(AM198=5,'Jour 5'!$G$10,IF(AM198=6,'Jour 6'!$G$10,IF(AM198=7,'Jour 7'!$G$10,IF(AM198=8,'Jour 8'!$G$10,IF(AM198=9,'Jour 9'!$G$10,"")))))))))</f>
        <v/>
      </c>
      <c r="AP209" s="113"/>
    </row>
    <row r="210" spans="1:48" ht="107.85" customHeight="1" thickBot="1" x14ac:dyDescent="0.3">
      <c r="A210" s="106"/>
      <c r="B210" s="41"/>
      <c r="C210" s="41"/>
      <c r="D210" s="41"/>
      <c r="E210" s="41"/>
      <c r="F210" s="41"/>
      <c r="G210" s="42"/>
      <c r="H210" s="84"/>
      <c r="I210" s="106"/>
      <c r="J210" s="41"/>
      <c r="K210" s="41"/>
      <c r="L210" s="41"/>
      <c r="M210" s="41"/>
      <c r="N210" s="41"/>
      <c r="O210" s="42"/>
      <c r="P210" s="84"/>
      <c r="Q210" s="106"/>
      <c r="R210" s="41"/>
      <c r="S210" s="41"/>
      <c r="T210" s="41"/>
      <c r="U210" s="41"/>
      <c r="V210" s="41"/>
      <c r="W210" s="42"/>
      <c r="X210" s="84"/>
      <c r="Y210" s="106"/>
      <c r="Z210" s="41"/>
      <c r="AA210" s="41"/>
      <c r="AB210" s="41"/>
      <c r="AC210" s="41"/>
      <c r="AD210" s="41"/>
      <c r="AE210" s="42"/>
      <c r="AF210" s="84"/>
      <c r="AG210" s="106"/>
      <c r="AH210" s="41"/>
      <c r="AI210" s="41"/>
      <c r="AJ210" s="41"/>
      <c r="AK210" s="41"/>
      <c r="AL210" s="41"/>
      <c r="AM210" s="42"/>
      <c r="AN210" s="84"/>
      <c r="AO210" s="84"/>
      <c r="AP210" s="114"/>
    </row>
    <row r="211" spans="1:48" ht="7.5" customHeight="1" thickBot="1" x14ac:dyDescent="0.3"/>
    <row r="212" spans="1:48" ht="27" customHeight="1" x14ac:dyDescent="0.25">
      <c r="A212" s="91" t="s">
        <v>35</v>
      </c>
      <c r="B212" s="107" t="s">
        <v>12</v>
      </c>
      <c r="C212" s="107"/>
      <c r="D212" s="107"/>
      <c r="E212" s="107"/>
      <c r="F212" s="108" t="s">
        <v>36</v>
      </c>
      <c r="G212" s="109" cm="1">
        <f t="array" aca="1" ref="G212" ca="1">OFFSET(INDEX(Calendrier!$A:$H,MATCH(A213,Calendrier!$A:$A,0),MATCH(B212,Calendrier!$2:$2,0)),-1,0,-1,1)</f>
        <v>4</v>
      </c>
      <c r="H212" s="82"/>
      <c r="I212" s="91" t="s">
        <v>35</v>
      </c>
      <c r="J212" s="107" t="s">
        <v>13</v>
      </c>
      <c r="K212" s="107"/>
      <c r="L212" s="107"/>
      <c r="M212" s="107"/>
      <c r="N212" s="108" t="s">
        <v>36</v>
      </c>
      <c r="O212" s="109" cm="1">
        <f t="array" aca="1" ref="O212" ca="1">OFFSET(INDEX(Calendrier!$A:$H,MATCH(I213,Calendrier!$A:$A,0),MATCH(J212,Calendrier!$2:$2,0)),-1,0,-1,1)</f>
        <v>5</v>
      </c>
      <c r="P212" s="82"/>
      <c r="Q212" s="91" t="s">
        <v>35</v>
      </c>
      <c r="R212" s="107" t="s">
        <v>14</v>
      </c>
      <c r="S212" s="107"/>
      <c r="T212" s="107"/>
      <c r="U212" s="107"/>
      <c r="V212" s="108" t="s">
        <v>36</v>
      </c>
      <c r="W212" s="109" cm="1">
        <f t="array" aca="1" ref="W212" ca="1">OFFSET(INDEX(Calendrier!$A:$H,MATCH(Q213,Calendrier!$A:$A,0),MATCH(R212,Calendrier!$2:$2,0)),-1,0,-1,1)</f>
        <v>6</v>
      </c>
      <c r="X212" s="82"/>
      <c r="Y212" s="91" t="s">
        <v>35</v>
      </c>
      <c r="Z212" s="107" t="s">
        <v>15</v>
      </c>
      <c r="AA212" s="107"/>
      <c r="AB212" s="107"/>
      <c r="AC212" s="107"/>
      <c r="AD212" s="108" t="s">
        <v>36</v>
      </c>
      <c r="AE212" s="109" cm="1">
        <f t="array" aca="1" ref="AE212" ca="1">OFFSET(INDEX(Calendrier!$A:$H,MATCH(Y213,Calendrier!$A:$A,0),MATCH(Z212,Calendrier!$2:$2,0)),-1,0,-1,1)</f>
        <v>7</v>
      </c>
      <c r="AF212" s="82"/>
      <c r="AG212" s="91" t="s">
        <v>35</v>
      </c>
      <c r="AH212" s="107" t="s">
        <v>16</v>
      </c>
      <c r="AI212" s="107"/>
      <c r="AJ212" s="107"/>
      <c r="AK212" s="107"/>
      <c r="AL212" s="108" t="s">
        <v>36</v>
      </c>
      <c r="AM212" s="109" cm="1">
        <f t="array" aca="1" ref="AM212" ca="1">OFFSET(INDEX(Calendrier!$A:$H,MATCH(AG213,Calendrier!$A:$A,0),MATCH(AH212,Calendrier!$2:$2,0)),-1,0,-1,1)</f>
        <v>8</v>
      </c>
      <c r="AN212" s="82"/>
      <c r="AO212" s="82"/>
      <c r="AP212" s="112">
        <f>AG213</f>
        <v>16</v>
      </c>
    </row>
    <row r="213" spans="1:48" ht="21.75" customHeight="1" x14ac:dyDescent="0.25">
      <c r="A213" s="91">
        <f>A199+1</f>
        <v>16</v>
      </c>
      <c r="B213" s="77" t="s">
        <v>37</v>
      </c>
      <c r="C213" s="111">
        <f>INDEX(Calendrier!$A:$H,MATCH(A213,Calendrier!$A:$A,0),MATCH(Horaire!B212,Calendrier!$2:$2,0))</f>
        <v>45271</v>
      </c>
      <c r="D213" s="111"/>
      <c r="E213" s="111"/>
      <c r="F213" s="108"/>
      <c r="G213" s="109"/>
      <c r="H213" s="82"/>
      <c r="I213" s="91">
        <f>A213</f>
        <v>16</v>
      </c>
      <c r="J213" s="77" t="s">
        <v>37</v>
      </c>
      <c r="K213" s="111">
        <f>INDEX(Calendrier!$A:$H,MATCH(I213,Calendrier!$A:$A,0),MATCH(Horaire!J212,Calendrier!$2:$2,0))</f>
        <v>45272</v>
      </c>
      <c r="L213" s="111"/>
      <c r="M213" s="111"/>
      <c r="N213" s="108"/>
      <c r="O213" s="109"/>
      <c r="P213" s="82"/>
      <c r="Q213" s="91">
        <f>A213</f>
        <v>16</v>
      </c>
      <c r="R213" s="77" t="s">
        <v>37</v>
      </c>
      <c r="S213" s="111">
        <f>INDEX(Calendrier!$A:$H,MATCH(Q213,Calendrier!$A:$A,0),MATCH(Horaire!R212,Calendrier!$2:$2,0))</f>
        <v>45273</v>
      </c>
      <c r="T213" s="111"/>
      <c r="U213" s="111"/>
      <c r="V213" s="108"/>
      <c r="W213" s="109"/>
      <c r="X213" s="82"/>
      <c r="Y213" s="91">
        <f>A213</f>
        <v>16</v>
      </c>
      <c r="Z213" s="77" t="s">
        <v>37</v>
      </c>
      <c r="AA213" s="111">
        <f>INDEX(Calendrier!$A:$H,MATCH(Y213,Calendrier!$A:$A,0),MATCH(Horaire!Z212,Calendrier!$2:$2,0))</f>
        <v>45274</v>
      </c>
      <c r="AB213" s="111"/>
      <c r="AC213" s="111"/>
      <c r="AD213" s="108"/>
      <c r="AE213" s="109"/>
      <c r="AF213" s="82"/>
      <c r="AG213" s="91">
        <f>A213</f>
        <v>16</v>
      </c>
      <c r="AH213" s="77" t="s">
        <v>37</v>
      </c>
      <c r="AI213" s="111">
        <f>INDEX(Calendrier!$A:$H,MATCH(AG213,Calendrier!$A:$A,0),MATCH(Horaire!AH212,Calendrier!$2:$2,0))</f>
        <v>45275</v>
      </c>
      <c r="AJ213" s="111"/>
      <c r="AK213" s="111"/>
      <c r="AL213" s="108"/>
      <c r="AM213" s="109"/>
      <c r="AN213" s="82"/>
      <c r="AO213" s="82"/>
      <c r="AP213" s="113"/>
    </row>
    <row r="214" spans="1:48" ht="15.75" thickBot="1" x14ac:dyDescent="0.3">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113"/>
    </row>
    <row r="215" spans="1:48" ht="33.75" customHeight="1" thickBot="1" x14ac:dyDescent="0.3">
      <c r="B215" s="88">
        <v>309</v>
      </c>
      <c r="C215" s="89">
        <v>313</v>
      </c>
      <c r="D215" s="89">
        <v>316</v>
      </c>
      <c r="E215" s="89">
        <v>303</v>
      </c>
      <c r="F215" s="89" t="s">
        <v>38</v>
      </c>
      <c r="G215" s="90" t="s">
        <v>39</v>
      </c>
      <c r="H215" s="83"/>
      <c r="J215" s="88">
        <v>309</v>
      </c>
      <c r="K215" s="89">
        <v>313</v>
      </c>
      <c r="L215" s="89">
        <v>316</v>
      </c>
      <c r="M215" s="89">
        <v>303</v>
      </c>
      <c r="N215" s="89" t="s">
        <v>38</v>
      </c>
      <c r="O215" s="90" t="s">
        <v>39</v>
      </c>
      <c r="P215" s="83"/>
      <c r="R215" s="88">
        <v>309</v>
      </c>
      <c r="S215" s="89">
        <v>313</v>
      </c>
      <c r="T215" s="89">
        <v>316</v>
      </c>
      <c r="U215" s="89">
        <v>303</v>
      </c>
      <c r="V215" s="89" t="s">
        <v>38</v>
      </c>
      <c r="W215" s="90" t="s">
        <v>39</v>
      </c>
      <c r="X215" s="83"/>
      <c r="Z215" s="88">
        <v>309</v>
      </c>
      <c r="AA215" s="89">
        <v>313</v>
      </c>
      <c r="AB215" s="89">
        <v>316</v>
      </c>
      <c r="AC215" s="89">
        <v>303</v>
      </c>
      <c r="AD215" s="89" t="s">
        <v>38</v>
      </c>
      <c r="AE215" s="90" t="s">
        <v>39</v>
      </c>
      <c r="AF215" s="83"/>
      <c r="AH215" s="78">
        <v>309</v>
      </c>
      <c r="AI215" s="79">
        <v>313</v>
      </c>
      <c r="AJ215" s="79">
        <v>316</v>
      </c>
      <c r="AK215" s="79">
        <v>303</v>
      </c>
      <c r="AL215" s="79" t="s">
        <v>38</v>
      </c>
      <c r="AM215" s="80" t="s">
        <v>39</v>
      </c>
      <c r="AN215" s="83"/>
      <c r="AO215" s="83"/>
      <c r="AP215" s="113"/>
      <c r="AR215" s="81">
        <f ca="1">TODAY()+7</f>
        <v>45364</v>
      </c>
      <c r="AS215" s="81">
        <f t="shared" ref="AS215:AV215" ca="1" si="15">TODAY()+7</f>
        <v>45364</v>
      </c>
      <c r="AT215" s="81">
        <f t="shared" ca="1" si="15"/>
        <v>45364</v>
      </c>
      <c r="AU215" s="81">
        <f t="shared" ca="1" si="15"/>
        <v>45364</v>
      </c>
      <c r="AV215" s="81">
        <f t="shared" ca="1" si="15"/>
        <v>45364</v>
      </c>
    </row>
    <row r="216" spans="1:48" ht="32.25" customHeight="1" x14ac:dyDescent="0.25">
      <c r="A216" s="110" t="s">
        <v>40</v>
      </c>
      <c r="B216" s="85" t="str">
        <f ca="1">IF(G212=1,'Jour 1'!$B$3,IF(G212=2,'Jour 2'!$B$3,IF(G212=3,'Jour 3'!$B$3,IF(G212=4,'Jour 4'!$B$3,IF(G212=5,'Jour 5'!$B$3,IF(G212=6,'Jour 6'!$B$3,IF(G212=7,'Jour 7'!$B$3,IF(G212=8,'Jour 8'!$B$3,IF(G212=9,'Jour 9'!$B$3,"")))))))))</f>
        <v>SC. Techno IV Gr: 14</v>
      </c>
      <c r="C216" s="85" t="str">
        <f ca="1">IF(G212=1,'Jour 1'!$C$3,IF(G212=2,'Jour 2'!$C$3,IF(G212=3,'Jour 3'!$C$3,IF(G212=4,'Jour 4'!$C$3,IF(G212=5,'Jour 5'!$C$3,IF(G212=6,'Jour 6'!$C$3,IF(G212=7,'Jour 7'!$C$3,IF(G212=8,'Jour 8'!$C$3,IF(G212=9,'Jour 9'!$C$3,"")))))))))</f>
        <v>Chimie   gr: 01</v>
      </c>
      <c r="D216" s="85" t="str">
        <f ca="1">IF(G212=1,'Jour 1'!$D$3,IF(G212=2,'Jour 2'!$D$3,IF(G212=3,'Jour 3'!$D$3,IF(G212=4,'Jour 4'!$D$3,IF(G212=5,'Jour 5'!$D$3,IF(G212=6,'Jour 6'!$D$3,IF(G212=7,'Jour 7'!$D$3,IF(G212=8,'Jour 8'!$D$3,IF(G212=9,'Jour 9'!$D$3,"")))))))))</f>
        <v>Sc. Techno I Gr:18</v>
      </c>
      <c r="E216" s="85">
        <f ca="1">IF(G212=1,'Jour 1'!$E$3,IF(G212=2,'Jour 2'!$E$3,IF(G212=3,'Jour 3'!$E$3,IF(G212=4,'Jour 4'!$E$3,IF(G212=5,'Jour 5'!$E$3,IF(G212=6,'Jour 6'!$E$3,IF(G212=7,'Jour 7'!$E$3,IF(G212=8,'Jour 8'!$E$3,IF(G212=9,'Jour 9'!$E$3,"")))))))))</f>
        <v>0</v>
      </c>
      <c r="F216" s="85" t="str">
        <f ca="1">IF(G212=1,'Jour 1'!$F$3,IF(G212=2,'Jour 2'!$F$3,IF(G212=3,'Jour 3'!$F$3,IF(G212=4,'Jour 4'!$F$3,IF(G212=5,'Jour 5'!$F$3,IF(G212=6,'Jour 6'!$F$3,IF(G212=7,'Jour 7'!$F$3,IF(G212=8,'Jour 8'!$F$3,IF(G212=9,'Jour 9'!$F$3,"")))))))))</f>
        <v>Sc. Techno II Gr:13   312</v>
      </c>
      <c r="G216" s="86">
        <f ca="1">IF(G212=1,'Jour 1'!$G$3,IF(G212=2,'Jour 2'!$G$3,IF(G212=3,'Jour 3'!$G$3,IF(G212=4,'Jour 4'!$G$3,IF(G212=5,'Jour 5'!$G$3,IF(G212=6,'Jour 6'!$G$3,IF(G212=7,'Jour 7'!$G$3,IF(G212=8,'Jour 8'!$G$3,IF(G212=9,'Jour 9'!$G$3,"")))))))))</f>
        <v>0</v>
      </c>
      <c r="I216" s="110" t="s">
        <v>40</v>
      </c>
      <c r="J216" s="85" t="str">
        <f ca="1">IF(O212=1,'Jour 1'!$B$3,IF(O212=2,'Jour 2'!$B$3,IF(O212=3,'Jour 3'!$B$3,IF(O212=4,'Jour 4'!$B$3,IF(O212=5,'Jour 5'!$B$3,IF(O212=6,'Jour 6'!$B$3,IF(O212=7,'Jour 7'!$B$3,IF(O212=8,'Jour 8'!$B$3,IF(O212=9,'Jour 9'!$B$3,"")))))))))</f>
        <v>Sc. Techno II Gr:12</v>
      </c>
      <c r="K216" s="85" t="str">
        <f ca="1">IF(O212=1,'Jour 1'!$C$3,IF(O212=2,'Jour 2'!$C$3,IF(O212=3,'Jour 3'!$C$3,IF(O212=4,'Jour 4'!$C$3,IF(O212=5,'Jour 5'!$C$3,IF(O212=6,'Jour 6'!$C$3,IF(O212=7,'Jour 7'!$C$3,IF(O212=8,'Jour 8'!$C$3,IF(O212=9,'Jour 9'!$C$3,"")))))))))</f>
        <v>Sc.Techno III Gr: 12</v>
      </c>
      <c r="L216" s="85" t="str">
        <f ca="1">IF(O212=1,'Jour 1'!$D$3,IF(O212=2,'Jour 2'!$D$3,IF(O212=3,'Jour 3'!$D$3,IF(O212=4,'Jour 4'!$D$3,IF(O212=5,'Jour 5'!$D$3,IF(O212=6,'Jour 6'!$D$3,IF(O212=7,'Jour 7'!$D$3,IF(O212=8,'Jour 8'!$D$3,IF(O212=9,'Jour 9'!$D$3,"")))))))))</f>
        <v>Sc. Techno I Gr:13</v>
      </c>
      <c r="M216" s="85">
        <f ca="1">IF(O212=1,'Jour 1'!$E$3,IF(O212=2,'Jour 2'!$E$3,IF(O212=3,'Jour 3'!$E$3,IF(O212=4,'Jour 4'!$E$3,IF(O212=5,'Jour 5'!$E$3,IF(O212=6,'Jour 6'!$E$3,IF(O212=7,'Jour 7'!$E$3,IF(O212=8,'Jour 8'!$E$3,IF(O212=9,'Jour 9'!$E$3,"")))))))))</f>
        <v>0</v>
      </c>
      <c r="N216" s="85">
        <f ca="1">IF(O212=1,'Jour 1'!$F$3,IF(O212=2,'Jour 2'!$F$3,IF(O212=3,'Jour 3'!$F$3,IF(O212=4,'Jour 4'!$F$3,IF(O212=5,'Jour 5'!$F$3,IF(O212=6,'Jour 6'!$F$3,IF(O212=7,'Jour 7'!$F$3,IF(O212=8,'Jour 8'!$F$3,IF(O212=9,'Jour 9'!$F$3,"")))))))))</f>
        <v>0</v>
      </c>
      <c r="O216" s="86">
        <f ca="1">IF(O212=1,'Jour 1'!$G$3,IF(O212=2,'Jour 2'!$G$3,IF(O212=3,'Jour 3'!$G$3,IF(O212=4,'Jour 4'!$G$3,IF(O212=5,'Jour 5'!$G$3,IF(O212=6,'Jour 6'!$G$3,IF(O212=7,'Jour 7'!$G$3,IF(O212=8,'Jour 8'!$G$3,IF(O212=9,'Jour 9'!$G$3,"")))))))))</f>
        <v>0</v>
      </c>
      <c r="Q216" s="110" t="s">
        <v>40</v>
      </c>
      <c r="R216" s="85" t="str">
        <f ca="1">IF(W212=1,'Jour 1'!$B$3,IF(W212=2,'Jour 2'!$B$3,IF(W212=3,'Jour 3'!$B$3,IF(W212=4,'Jour 4'!$B$3,IF(W212=5,'Jour 5'!$B$3,IF(W212=6,'Jour 6'!$B$3,IF(W212=7,'Jour 7'!$B$3,IF(W212=8,'Jour 8'!$B$3,IF(W212=9,'Jour 9'!$B$3,"")))))))))</f>
        <v>Sc. Techno I Gr:17</v>
      </c>
      <c r="S216" s="85" t="str">
        <f ca="1">IF(W212=1,'Jour 1'!$C$3,IF(W212=2,'Jour 2'!$C$3,IF(W212=3,'Jour 3'!$C$3,IF(W212=4,'Jour 4'!$C$3,IF(W212=5,'Jour 5'!$C$3,IF(W212=6,'Jour 6'!$C$3,IF(W212=7,'Jour 7'!$C$3,IF(W212=8,'Jour 8'!$C$3,IF(W212=9,'Jour 9'!$C$3,"")))))))))</f>
        <v>Sc.Techno III Gr: 12</v>
      </c>
      <c r="T216" s="85" t="str">
        <f ca="1">IF(W212=1,'Jour 1'!$D$3,IF(W212=2,'Jour 2'!$D$3,IF(W212=3,'Jour 3'!$D$3,IF(W212=4,'Jour 4'!$D$3,IF(W212=5,'Jour 5'!$D$3,IF(W212=6,'Jour 6'!$D$3,IF(W212=7,'Jour 7'!$D$3,IF(W212=8,'Jour 8'!$D$3,IF(W212=9,'Jour 9'!$D$3,"")))))))))</f>
        <v>Sc. Techno I Gr:12</v>
      </c>
      <c r="U216" s="85">
        <f ca="1">IF(W212=1,'Jour 1'!$E$3,IF(W212=2,'Jour 2'!$E$3,IF(W212=3,'Jour 3'!$E$3,IF(W212=4,'Jour 4'!$E$3,IF(W212=5,'Jour 5'!$E$3,IF(W212=6,'Jour 6'!$E$3,IF(W212=7,'Jour 7'!$E$3,IF(W212=8,'Jour 8'!$E$3,IF(W212=9,'Jour 9'!$E$3,"")))))))))</f>
        <v>0</v>
      </c>
      <c r="V216" s="85">
        <f ca="1">IF(W212=1,'Jour 1'!$F$3,IF(W212=2,'Jour 2'!$F$3,IF(W212=3,'Jour 3'!$F$3,IF(W212=4,'Jour 4'!$F$3,IF(W212=5,'Jour 5'!$F$3,IF(W212=6,'Jour 6'!$F$3,IF(W212=7,'Jour 7'!$F$3,IF(W212=8,'Jour 8'!$F$3,IF(W212=9,'Jour 9'!$F$3,"")))))))))</f>
        <v>0</v>
      </c>
      <c r="W216" s="86">
        <f ca="1">IF(W212=1,'Jour 1'!$G$3,IF(W212=2,'Jour 2'!$G$3,IF(W212=3,'Jour 3'!$G$3,IF(W212=4,'Jour 4'!$G$3,IF(W212=5,'Jour 5'!$G$3,IF(W212=6,'Jour 6'!$G$3,IF(W212=7,'Jour 7'!$G$3,IF(W212=8,'Jour 8'!$G$3,IF(W212=9,'Jour 9'!$G$3,"")))))))))</f>
        <v>0</v>
      </c>
      <c r="Y216" s="110" t="s">
        <v>40</v>
      </c>
      <c r="Z216" s="85" t="str">
        <f ca="1">IF(AE212=1,'Jour 1'!$B$3,IF(AE212=2,'Jour 2'!$B$3,IF(AE212=3,'Jour 3'!$B$3,IF(AE212=4,'Jour 4'!$B$3,IF(AE212=5,'Jour 5'!$B$3,IF(AE212=6,'Jour 6'!$B$3,IF(AE212=7,'Jour 7'!$B$3,IF(AE212=8,'Jour 8'!$B$3,IF(AE212=9,'Jour 9'!$B$3,"")))))))))</f>
        <v>SC. Techno IV Gr: 11</v>
      </c>
      <c r="AA216" s="85" t="str">
        <f ca="1">IF(AE212=1,'Jour 1'!$C$3,IF(AE212=2,'Jour 2'!$C$3,IF(AE212=3,'Jour 3'!$C$3,IF(AE212=4,'Jour 4'!$C$3,IF(AE212=5,'Jour 5'!$C$3,IF(AE212=6,'Jour 6'!$C$3,IF(AE212=7,'Jour 7'!$C$3,IF(AE212=8,'Jour 8'!$C$3,IF(AE212=9,'Jour 9'!$C$3,"")))))))))</f>
        <v>Sc.Techno III Gr: 13</v>
      </c>
      <c r="AB216" s="85" t="str">
        <f ca="1">IF(AE212=1,'Jour 1'!$D$3,IF(AE212=2,'Jour 2'!$D$3,IF(AE212=3,'Jour 3'!$D$3,IF(AE212=4,'Jour 4'!$D$3,IF(AE212=5,'Jour 5'!$D$3,IF(AE212=6,'Jour 6'!$D$3,IF(AE212=7,'Jour 7'!$D$3,IF(AE212=8,'Jour 8'!$D$3,IF(AE212=9,'Jour 9'!$D$3,"")))))))))</f>
        <v>Sc. Techno II Gr:11</v>
      </c>
      <c r="AC216" s="85">
        <f ca="1">IF(AE212=1,'Jour 1'!$E$3,IF(AE212=2,'Jour 2'!$E$3,IF(AE212=3,'Jour 3'!$E$3,IF(AE212=4,'Jour 4'!$E$3,IF(AE212=5,'Jour 5'!$E$3,IF(AE212=6,'Jour 6'!$E$3,IF(AE212=7,'Jour 7'!$E$3,IF(AE212=8,'Jour 8'!$E$3,IF(AE212=9,'Jour 9'!$E$3,"")))))))))</f>
        <v>0</v>
      </c>
      <c r="AD216" s="85" t="str">
        <f ca="1">IF(AE212=1,'Jour 1'!$F$3,IF(AE212=2,'Jour 2'!$F$3,IF(AE212=3,'Jour 3'!$F$3,IF(AE212=4,'Jour 4'!$F$3,IF(AE212=5,'Jour 5'!$F$3,IF(AE212=6,'Jour 6'!$F$3,IF(AE212=7,'Jour 7'!$F$3,IF(AE212=8,'Jour 8'!$F$3,IF(AE212=9,'Jour 9'!$F$3,"")))))))))</f>
        <v>Sc. Techno I Gr:16   318</v>
      </c>
      <c r="AE216" s="86">
        <f ca="1">IF(AE212=1,'Jour 1'!$G$3,IF(AE212=2,'Jour 2'!$G$3,IF(AE212=3,'Jour 3'!$G$3,IF(AE212=4,'Jour 4'!$G$3,IF(AE212=5,'Jour 5'!$G$3,IF(AE212=6,'Jour 6'!$G$3,IF(AE212=7,'Jour 7'!$G$3,IF(AE212=8,'Jour 8'!$G$3,IF(AE212=9,'Jour 9'!$G$3,"")))))))))</f>
        <v>0</v>
      </c>
      <c r="AG216" s="110" t="s">
        <v>40</v>
      </c>
      <c r="AH216" s="85" t="str">
        <f ca="1">IF(AM212=1,'Jour 1'!$B$3,IF(AM212=2,'Jour 2'!$B$3,IF(AM212=3,'Jour 3'!$B$3,IF(AM212=4,'Jour 4'!$B$3,IF(AM212=5,'Jour 5'!$B$3,IF(AM212=6,'Jour 6'!$B$3,IF(AM212=7,'Jour 7'!$B$3,IF(AM212=8,'Jour 8'!$B$3,IF(AM212=9,'Jour 9'!$B$3,"")))))))))</f>
        <v>SC. Env IV Gr:01</v>
      </c>
      <c r="AI216" s="85" t="str">
        <f ca="1">IF(AM212=1,'Jour 1'!$C$3,IF(AM212=2,'Jour 2'!$C$3,IF(AM212=3,'Jour 3'!$C$3,IF(AM212=4,'Jour 4'!$C$3,IF(AM212=5,'Jour 5'!$C$3,IF(AM212=6,'Jour 6'!$C$3,IF(AM212=7,'Jour 7'!$C$3,IF(AM212=8,'Jour 8'!$C$3,IF(AM212=9,'Jour 9'!$C$3,"")))))))))</f>
        <v>Sc. Techno I Gr:17</v>
      </c>
      <c r="AJ216" s="85" t="str">
        <f ca="1">IF(AM212=1,'Jour 1'!$D$3,IF(AM212=2,'Jour 2'!$D$3,IF(AM212=3,'Jour 3'!$D$3,IF(AM212=4,'Jour 4'!$D$3,IF(AM212=5,'Jour 5'!$D$3,IF(AM212=6,'Jour 6'!$D$3,IF(AM212=7,'Jour 7'!$D$3,IF(AM212=8,'Jour 8'!$D$3,IF(AM212=9,'Jour 9'!$D$3,"")))))))))</f>
        <v>Sc. Techno II Gr:14</v>
      </c>
      <c r="AK216" s="85">
        <f ca="1">IF(AM212=1,'Jour 1'!$E$3,IF(AM212=2,'Jour 2'!$E$3,IF(AM212=3,'Jour 3'!$E$3,IF(AM212=4,'Jour 4'!$E$3,IF(AM212=5,'Jour 5'!$E$3,IF(AM212=6,'Jour 6'!$E$3,IF(AM212=7,'Jour 7'!$E$3,IF(AM212=8,'Jour 8'!$E$3,IF(AM212=9,'Jour 9'!$E$3,"")))))))))</f>
        <v>0</v>
      </c>
      <c r="AL216" s="85">
        <f ca="1">IF(AM212=1,'Jour 1'!$F$3,IF(AM212=2,'Jour 2'!$F$3,IF(AM212=3,'Jour 3'!$F$3,IF(AM212=4,'Jour 4'!$F$3,IF(AM212=5,'Jour 5'!$F$3,IF(AM212=6,'Jour 6'!$F$3,IF(AM212=7,'Jour 7'!$F$3,IF(AM212=8,'Jour 8'!$F$3,IF(AM212=9,'Jour 9'!$F$3,"")))))))))</f>
        <v>0</v>
      </c>
      <c r="AM216" s="86">
        <f ca="1">IF(AM212=1,'Jour 1'!$G$3,IF(AM212=2,'Jour 2'!$G$3,IF(AM212=3,'Jour 3'!$G$3,IF(AM212=4,'Jour 4'!$G$3,IF(AM212=5,'Jour 5'!$G$3,IF(AM212=6,'Jour 6'!$G$3,IF(AM212=7,'Jour 7'!$G$3,IF(AM212=8,'Jour 8'!$G$3,IF(AM212=9,'Jour 9'!$G$3,"")))))))))</f>
        <v>0</v>
      </c>
      <c r="AP216" s="113"/>
      <c r="AR216" s="17" t="b">
        <f ca="1">C213&gt;AR215</f>
        <v>0</v>
      </c>
      <c r="AS216" s="17" t="b">
        <f ca="1">K213&gt;AS215</f>
        <v>0</v>
      </c>
      <c r="AT216" s="17" t="b">
        <f ca="1">S213&gt;AT215</f>
        <v>0</v>
      </c>
      <c r="AU216" s="17" t="b">
        <f ca="1">AA213&gt;AU215</f>
        <v>0</v>
      </c>
      <c r="AV216" s="17" t="b">
        <f ca="1">AI213&gt;AV215</f>
        <v>0</v>
      </c>
    </row>
    <row r="217" spans="1:48" ht="107.85" customHeight="1" x14ac:dyDescent="0.25">
      <c r="A217" s="105"/>
      <c r="B217" s="39"/>
      <c r="C217" s="39"/>
      <c r="D217" s="39"/>
      <c r="E217" s="39"/>
      <c r="F217" s="39"/>
      <c r="G217" s="40"/>
      <c r="H217" s="84"/>
      <c r="I217" s="105"/>
      <c r="J217" s="39"/>
      <c r="K217" s="39"/>
      <c r="L217" s="39"/>
      <c r="M217" s="39"/>
      <c r="N217" s="39"/>
      <c r="O217" s="40"/>
      <c r="P217" s="84"/>
      <c r="Q217" s="105"/>
      <c r="R217" s="39"/>
      <c r="S217" s="39"/>
      <c r="T217" s="39"/>
      <c r="U217" s="39"/>
      <c r="V217" s="39"/>
      <c r="W217" s="40"/>
      <c r="X217" s="84"/>
      <c r="Y217" s="105"/>
      <c r="Z217" s="39"/>
      <c r="AA217" s="39"/>
      <c r="AB217" s="39"/>
      <c r="AC217" s="39"/>
      <c r="AD217" s="39"/>
      <c r="AE217" s="40"/>
      <c r="AF217" s="84"/>
      <c r="AG217" s="105"/>
      <c r="AH217" s="39"/>
      <c r="AI217" s="39"/>
      <c r="AJ217" s="39"/>
      <c r="AK217" s="39"/>
      <c r="AL217" s="39"/>
      <c r="AM217" s="40"/>
      <c r="AN217" s="84"/>
      <c r="AO217" s="84"/>
      <c r="AP217" s="113"/>
    </row>
    <row r="218" spans="1:48" ht="32.25" customHeight="1" x14ac:dyDescent="0.25">
      <c r="A218" s="104" t="s">
        <v>41</v>
      </c>
      <c r="B218" s="37" t="str">
        <f ca="1">IF(G212=1,'Jour 1'!$B$5,IF(G212=2,'Jour 2'!$B$5,IF(G212=3,'Jour 3'!$B$5,IF(G212=4,'Jour 4'!$B$5,IF(G212=5,'Jour 5'!$B$5,IF(G212=6,'Jour 6'!$B$5,IF(G212=7,'Jour 7'!$B$5,IF(G212=8,'Jour 8'!$B$5,IF(G212=9,'Jour 9'!$B$5,"")))))))))</f>
        <v>SC. Techno IV Gr: 12</v>
      </c>
      <c r="C218" s="37" t="str">
        <f ca="1">IF(G212=1,'Jour 1'!$C$5,IF(G212=2,'Jour 2'!$C$5,IF(G212=3,'Jour 3'!$C$5,IF(G212=4,'Jour 4'!$C$5,IF(G212=5,'Jour 5'!$C$5,IF(G212=6,'Jour 6'!$C$5,IF(G212=7,'Jour 7'!$C$5,IF(G212=8,'Jour 8'!$C$5,IF(G212=9,'Jour 9'!$C$5,"")))))))))</f>
        <v>Sc.Techno III Gr: 14</v>
      </c>
      <c r="D218" s="37" t="str">
        <f ca="1">IF(G212=1,'Jour 1'!$D$5,IF(G212=2,'Jour 2'!$D$5,IF(G212=3,'Jour 3'!$D$5,IF(G212=4,'Jour 4'!$D$5,IF(G212=5,'Jour 5'!$D$5,IF(G212=6,'Jour 6'!$D$5,IF(G212=7,'Jour 7'!$D$5,IF(G212=8,'Jour 8'!$D$5,IF(G212=9,'Jour 9'!$D$5,"")))))))))</f>
        <v>Sc. Techno I Gr:14</v>
      </c>
      <c r="E218" s="37">
        <f ca="1">IF(G212=1,'Jour 1'!$E$5,IF(G212=2,'Jour 2'!$E$5,IF(G212=3,'Jour 3'!$E$5,IF(G212=4,'Jour 4'!$E$5,IF(G212=5,'Jour 5'!$E$5,IF(G212=6,'Jour 6'!$E$5,IF(G212=7,'Jour 7'!$E$5,IF(G212=8,'Jour 8'!$E$5,IF(G212=9,'Jour 9'!$E$5,"")))))))))</f>
        <v>0</v>
      </c>
      <c r="F218" s="37">
        <f ca="1">IF(G212=1,'Jour 1'!$F$5,IF(G212=2,'Jour 2'!$F$5,IF(G212=3,'Jour 3'!$F$5,IF(G212=4,'Jour 4'!$F$5,IF(G212=5,'Jour 5'!$F$5,IF(G212=6,'Jour 6'!$F$5,IF(G212=7,'Jour 7'!$F$5,IF(G212=8,'Jour 8'!$F$5,IF(G212=9,'Jour 9'!$F$5,"")))))))))</f>
        <v>0</v>
      </c>
      <c r="G218" s="38">
        <f ca="1">IF(G212=1,'Jour 1'!$G$5,IF(G212=2,'Jour 2'!$G$5,IF(G212=3,'Jour 3'!$G$5,IF(G212=4,'Jour 4'!$G$5,IF(G212=5,'Jour 5'!$G$5,IF(G212=6,'Jour 6'!$G$5,IF(G212=7,'Jour 7'!$G$5,IF(G212=8,'Jour 8'!$G$5,IF(G212=9,'Jour 9'!$G$5,"")))))))))</f>
        <v>0</v>
      </c>
      <c r="I218" s="104" t="s">
        <v>41</v>
      </c>
      <c r="J218" s="37" t="str">
        <f ca="1">IF(O212=1,'Jour 1'!$B$5,IF(O212=2,'Jour 2'!$B$5,IF(O212=3,'Jour 3'!$B$5,IF(O212=4,'Jour 4'!$B$5,IF(O212=5,'Jour 5'!$B$5,IF(O212=6,'Jour 6'!$B$5,IF(O212=7,'Jour 7'!$B$5,IF(O212=8,'Jour 8'!$B$5,IF(O212=9,'Jour 9'!$B$5,"")))))))))</f>
        <v>SC. Techno IV Gr: 13</v>
      </c>
      <c r="K218" s="37" t="str">
        <f ca="1">IF(O212=1,'Jour 1'!$C$5,IF(O212=2,'Jour 2'!$C$5,IF(O212=3,'Jour 3'!$C$5,IF(O212=4,'Jour 4'!$C$5,IF(O212=5,'Jour 5'!$C$5,IF(O212=6,'Jour 6'!$C$5,IF(O212=7,'Jour 7'!$C$5,IF(O212=8,'Jour 8'!$C$5,IF(O212=9,'Jour 9'!$C$5,"")))))))))</f>
        <v>Sc.Techno III Gr: 11</v>
      </c>
      <c r="L218" s="37" t="str">
        <f ca="1">IF(O212=1,'Jour 1'!$D$5,IF(O212=2,'Jour 2'!$D$5,IF(O212=3,'Jour 3'!$D$5,IF(O212=4,'Jour 4'!$D$5,IF(O212=5,'Jour 5'!$D$5,IF(O212=6,'Jour 6'!$D$5,IF(O212=7,'Jour 7'!$D$5,IF(O212=8,'Jour 8'!$D$5,IF(O212=9,'Jour 9'!$D$5,"")))))))))</f>
        <v>Sc. Techno I Gr:18</v>
      </c>
      <c r="M218" s="37">
        <f ca="1">IF(O212=1,'Jour 1'!$E$5,IF(O212=2,'Jour 2'!$E$5,IF(O212=3,'Jour 3'!$E$5,IF(O212=4,'Jour 4'!$E$5,IF(O212=5,'Jour 5'!$E$5,IF(O212=6,'Jour 6'!$E$5,IF(O212=7,'Jour 7'!$E$5,IF(O212=8,'Jour 8'!$E$5,IF(O212=9,'Jour 9'!$E$5,"")))))))))</f>
        <v>0</v>
      </c>
      <c r="N218" s="37">
        <f ca="1">IF(O212=1,'Jour 1'!$F$5,IF(O212=2,'Jour 2'!$F$5,IF(O212=3,'Jour 3'!$F$5,IF(O212=4,'Jour 4'!$F$5,IF(O212=5,'Jour 5'!$F$5,IF(O212=6,'Jour 6'!$F$5,IF(O212=7,'Jour 7'!$F$5,IF(O212=8,'Jour 8'!$F$5,IF(O212=9,'Jour 9'!$F$5,"")))))))))</f>
        <v>0</v>
      </c>
      <c r="O218" s="38">
        <f ca="1">IF(O212=1,'Jour 1'!$G$5,IF(O212=2,'Jour 2'!$G$5,IF(O212=3,'Jour 3'!$G$5,IF(O212=4,'Jour 4'!$G$5,IF(O212=5,'Jour 5'!$G$5,IF(O212=6,'Jour 6'!$G$5,IF(O212=7,'Jour 7'!$G$5,IF(O212=8,'Jour 8'!$G$5,IF(O212=9,'Jour 9'!$G$5,"")))))))))</f>
        <v>0</v>
      </c>
      <c r="Q218" s="104" t="s">
        <v>41</v>
      </c>
      <c r="R218" s="37" t="str">
        <f ca="1">IF(W212=1,'Jour 1'!$B$5,IF(W212=2,'Jour 2'!$B$5,IF(W212=3,'Jour 3'!$B$5,IF(W212=4,'Jour 4'!$B$5,IF(W212=5,'Jour 5'!$B$5,IF(W212=6,'Jour 6'!$B$5,IF(W212=7,'Jour 7'!$B$5,IF(W212=8,'Jour 8'!$B$5,IF(W212=9,'Jour 9'!$B$5,"")))))))))</f>
        <v>SC. Techno IV Gr: 14</v>
      </c>
      <c r="S218" s="37" t="str">
        <f ca="1">IF(W212=1,'Jour 1'!$C$5,IF(W212=2,'Jour 2'!$C$5,IF(W212=3,'Jour 3'!$C$5,IF(W212=4,'Jour 4'!$C$5,IF(W212=5,'Jour 5'!$C$5,IF(W212=6,'Jour 6'!$C$5,IF(W212=7,'Jour 7'!$C$5,IF(W212=8,'Jour 8'!$C$5,IF(W212=9,'Jour 9'!$C$5,"")))))))))</f>
        <v>Chimie   gr: 01</v>
      </c>
      <c r="T218" s="37" t="str">
        <f ca="1">IF(W212=1,'Jour 1'!$D$5,IF(W212=2,'Jour 2'!$D$5,IF(W212=3,'Jour 3'!$D$5,IF(W212=4,'Jour 4'!$D$5,IF(W212=5,'Jour 5'!$D$5,IF(W212=6,'Jour 6'!$D$5,IF(W212=7,'Jour 7'!$D$5,IF(W212=8,'Jour 8'!$D$5,IF(W212=9,'Jour 9'!$D$5,"")))))))))</f>
        <v>Sc. Techno I Gr:15</v>
      </c>
      <c r="U218" s="37">
        <f ca="1">IF(W212=1,'Jour 1'!$E$5,IF(W212=2,'Jour 2'!$E$5,IF(W212=3,'Jour 3'!$E$5,IF(W212=4,'Jour 4'!$E$5,IF(W212=5,'Jour 5'!$E$5,IF(W212=6,'Jour 6'!$E$5,IF(W212=7,'Jour 7'!$E$5,IF(W212=8,'Jour 8'!$E$5,IF(W212=9,'Jour 9'!$E$5,"")))))))))</f>
        <v>0</v>
      </c>
      <c r="V218" s="37">
        <f ca="1">IF(W212=1,'Jour 1'!$F$5,IF(W212=2,'Jour 2'!$F$5,IF(W212=3,'Jour 3'!$F$5,IF(W212=4,'Jour 4'!$F$5,IF(W212=5,'Jour 5'!$F$5,IF(W212=6,'Jour 6'!$F$5,IF(W212=7,'Jour 7'!$F$5,IF(W212=8,'Jour 8'!$F$5,IF(W212=9,'Jour 9'!$F$5,"")))))))))</f>
        <v>0</v>
      </c>
      <c r="W218" s="38">
        <f ca="1">IF(W212=1,'Jour 1'!$G$5,IF(W212=2,'Jour 2'!$G$5,IF(W212=3,'Jour 3'!$G$5,IF(W212=4,'Jour 4'!$G$5,IF(W212=5,'Jour 5'!$G$5,IF(W212=6,'Jour 6'!$G$5,IF(W212=7,'Jour 7'!$G$5,IF(W212=8,'Jour 8'!$G$5,IF(W212=9,'Jour 9'!$G$5,"")))))))))</f>
        <v>0</v>
      </c>
      <c r="Y218" s="104" t="s">
        <v>41</v>
      </c>
      <c r="Z218" s="37">
        <f ca="1">IF(AE212=1,'Jour 1'!$B$5,IF(AE212=2,'Jour 2'!$B$5,IF(AE212=3,'Jour 3'!$B$5,IF(AE212=4,'Jour 4'!$B$5,IF(AE212=5,'Jour 5'!$B$5,IF(AE212=6,'Jour 6'!$B$5,IF(AE212=7,'Jour 7'!$B$5,IF(AE212=8,'Jour 8'!$B$5,IF(AE212=9,'Jour 9'!$B$5,"")))))))))</f>
        <v>0</v>
      </c>
      <c r="AA218" s="37">
        <f ca="1">IF(AE212=1,'Jour 1'!$C$5,IF(AE212=2,'Jour 2'!$C$5,IF(AE212=3,'Jour 3'!$C$5,IF(AE212=4,'Jour 4'!$C$5,IF(AE212=5,'Jour 5'!$C$5,IF(AE212=6,'Jour 6'!$C$5,IF(AE212=7,'Jour 7'!$C$5,IF(AE212=8,'Jour 8'!$C$5,IF(AE212=9,'Jour 9'!$C$5,"")))))))))</f>
        <v>0</v>
      </c>
      <c r="AB218" s="37" t="str">
        <f ca="1">IF(AE212=1,'Jour 1'!$D$5,IF(AE212=2,'Jour 2'!$D$5,IF(AE212=3,'Jour 3'!$D$5,IF(AE212=4,'Jour 4'!$D$5,IF(AE212=5,'Jour 5'!$D$5,IF(AE212=6,'Jour 6'!$D$5,IF(AE212=7,'Jour 7'!$D$5,IF(AE212=8,'Jour 8'!$D$5,IF(AE212=9,'Jour 9'!$D$5,"")))))))))</f>
        <v>Sc. Techno II Gr:14</v>
      </c>
      <c r="AC218" s="37">
        <f ca="1">IF(AE212=1,'Jour 1'!$E$5,IF(AE212=2,'Jour 2'!$E$5,IF(AE212=3,'Jour 3'!$E$5,IF(AE212=4,'Jour 4'!$E$5,IF(AE212=5,'Jour 5'!$E$5,IF(AE212=6,'Jour 6'!$E$5,IF(AE212=7,'Jour 7'!$E$5,IF(AE212=8,'Jour 8'!$E$5,IF(AE212=9,'Jour 9'!$E$5,"")))))))))</f>
        <v>0</v>
      </c>
      <c r="AD218" s="37">
        <f ca="1">IF(AE212=1,'Jour 1'!$F$5,IF(AE212=2,'Jour 2'!$F$5,IF(AE212=3,'Jour 3'!$F$5,IF(AE212=4,'Jour 4'!$F$5,IF(AE212=5,'Jour 5'!$F$5,IF(AE212=6,'Jour 6'!$F$5,IF(AE212=7,'Jour 7'!$F$5,IF(AE212=8,'Jour 8'!$F$5,IF(AE212=9,'Jour 9'!$F$5,"")))))))))</f>
        <v>0</v>
      </c>
      <c r="AE218" s="38">
        <f ca="1">IF(AE212=1,'Jour 1'!$G$5,IF(AE212=2,'Jour 2'!$G$5,IF(AE212=3,'Jour 3'!$G$5,IF(AE212=4,'Jour 4'!$G$5,IF(AE212=5,'Jour 5'!$G$5,IF(AE212=6,'Jour 6'!$G$5,IF(AE212=7,'Jour 7'!$G$5,IF(AE212=8,'Jour 8'!$G$5,IF(AE212=9,'Jour 9'!$G$5,"")))))))))</f>
        <v>0</v>
      </c>
      <c r="AG218" s="104" t="s">
        <v>41</v>
      </c>
      <c r="AH218" s="37">
        <f ca="1">IF(AM212=1,'Jour 1'!$B$5,IF(AM212=2,'Jour 2'!$B$5,IF(AM212=3,'Jour 3'!$B$5,IF(AM212=4,'Jour 4'!$B$5,IF(AM212=5,'Jour 5'!$B$5,IF(AM212=6,'Jour 6'!$B$5,IF(AM212=7,'Jour 7'!$B$5,IF(AM212=8,'Jour 8'!$B$5,IF(AM212=9,'Jour 9'!$B$5,"")))))))))</f>
        <v>0</v>
      </c>
      <c r="AI218" s="37" t="str">
        <f ca="1">IF(AM212=1,'Jour 1'!$C$5,IF(AM212=2,'Jour 2'!$C$5,IF(AM212=3,'Jour 3'!$C$5,IF(AM212=4,'Jour 4'!$C$5,IF(AM212=5,'Jour 5'!$C$5,IF(AM212=6,'Jour 6'!$C$5,IF(AM212=7,'Jour 7'!$C$5,IF(AM212=8,'Jour 8'!$C$5,IF(AM212=9,'Jour 9'!$C$5,"")))))))))</f>
        <v>Sc.Techno III Gr: 12</v>
      </c>
      <c r="AJ218" s="37" t="str">
        <f ca="1">IF(AM212=1,'Jour 1'!$D$5,IF(AM212=2,'Jour 2'!$D$5,IF(AM212=3,'Jour 3'!$D$5,IF(AM212=4,'Jour 4'!$D$5,IF(AM212=5,'Jour 5'!$D$5,IF(AM212=6,'Jour 6'!$D$5,IF(AM212=7,'Jour 7'!$D$5,IF(AM212=8,'Jour 8'!$D$5,IF(AM212=9,'Jour 9'!$D$5,"")))))))))</f>
        <v>Sc. Techno I Gr:12</v>
      </c>
      <c r="AK218" s="37">
        <f ca="1">IF(AM212=1,'Jour 1'!$E$5,IF(AM212=2,'Jour 2'!$E$5,IF(AM212=3,'Jour 3'!$E$5,IF(AM212=4,'Jour 4'!$E$5,IF(AM212=5,'Jour 5'!$E$5,IF(AM212=6,'Jour 6'!$E$5,IF(AM212=7,'Jour 7'!$E$5,IF(AM212=8,'Jour 8'!$E$5,IF(AM212=9,'Jour 9'!$E$5,"")))))))))</f>
        <v>0</v>
      </c>
      <c r="AL218" s="37">
        <f ca="1">IF(AM212=1,'Jour 1'!$F$5,IF(AM212=2,'Jour 2'!$F$5,IF(AM212=3,'Jour 3'!$F$5,IF(AM212=4,'Jour 4'!$F$5,IF(AM212=5,'Jour 5'!$F$5,IF(AM212=6,'Jour 6'!$F$5,IF(AM212=7,'Jour 7'!$F$5,IF(AM212=8,'Jour 8'!$F$5,IF(AM212=9,'Jour 9'!$F$5,"")))))))))</f>
        <v>0</v>
      </c>
      <c r="AM218" s="38">
        <f ca="1">IF(AM212=1,'Jour 1'!$G$5,IF(AM212=2,'Jour 2'!$G$5,IF(AM212=3,'Jour 3'!$G$5,IF(AM212=4,'Jour 4'!$G$5,IF(AM212=5,'Jour 5'!$G$5,IF(AM212=6,'Jour 6'!$G$5,IF(AM212=7,'Jour 7'!$G$5,IF(AM212=8,'Jour 8'!$G$5,IF(AM212=9,'Jour 9'!$G$5,"")))))))))</f>
        <v>0</v>
      </c>
      <c r="AP218" s="113"/>
    </row>
    <row r="219" spans="1:48" ht="107.85" customHeight="1" x14ac:dyDescent="0.25">
      <c r="A219" s="105"/>
      <c r="B219" s="39"/>
      <c r="C219" s="39"/>
      <c r="D219" s="39"/>
      <c r="E219" s="39"/>
      <c r="F219" s="39"/>
      <c r="G219" s="40"/>
      <c r="H219" s="84"/>
      <c r="I219" s="105"/>
      <c r="J219" s="39"/>
      <c r="K219" s="39"/>
      <c r="L219" s="39"/>
      <c r="M219" s="39"/>
      <c r="N219" s="39"/>
      <c r="O219" s="40"/>
      <c r="P219" s="84"/>
      <c r="Q219" s="105"/>
      <c r="R219" s="39"/>
      <c r="S219" s="39"/>
      <c r="T219" s="39"/>
      <c r="U219" s="39"/>
      <c r="V219" s="39"/>
      <c r="W219" s="40"/>
      <c r="X219" s="84"/>
      <c r="Y219" s="105"/>
      <c r="Z219" s="39"/>
      <c r="AA219" s="39"/>
      <c r="AB219" s="39"/>
      <c r="AC219" s="39"/>
      <c r="AD219" s="39"/>
      <c r="AE219" s="40"/>
      <c r="AF219" s="84"/>
      <c r="AG219" s="105"/>
      <c r="AH219" s="39"/>
      <c r="AI219" s="39"/>
      <c r="AJ219" s="39"/>
      <c r="AK219" s="39"/>
      <c r="AL219" s="39"/>
      <c r="AM219" s="40"/>
      <c r="AN219" s="84"/>
      <c r="AO219" s="84"/>
      <c r="AP219" s="113"/>
    </row>
    <row r="220" spans="1:48" ht="32.25" customHeight="1" x14ac:dyDescent="0.25">
      <c r="A220" s="87" t="s">
        <v>42</v>
      </c>
      <c r="B220" s="39"/>
      <c r="C220" s="39"/>
      <c r="D220" s="39"/>
      <c r="E220" s="39"/>
      <c r="F220" s="39"/>
      <c r="G220" s="40"/>
      <c r="H220" s="84"/>
      <c r="I220" s="87" t="s">
        <v>42</v>
      </c>
      <c r="J220" s="39"/>
      <c r="K220" s="39"/>
      <c r="L220" s="39"/>
      <c r="M220" s="39"/>
      <c r="N220" s="39"/>
      <c r="O220" s="40"/>
      <c r="P220" s="84"/>
      <c r="Q220" s="87" t="s">
        <v>42</v>
      </c>
      <c r="R220" s="39"/>
      <c r="S220" s="39"/>
      <c r="T220" s="39"/>
      <c r="U220" s="39"/>
      <c r="V220" s="39"/>
      <c r="W220" s="40"/>
      <c r="X220" s="84"/>
      <c r="Y220" s="87" t="s">
        <v>42</v>
      </c>
      <c r="Z220" s="39"/>
      <c r="AA220" s="39"/>
      <c r="AB220" s="39"/>
      <c r="AC220" s="39"/>
      <c r="AD220" s="39"/>
      <c r="AE220" s="40"/>
      <c r="AF220" s="84"/>
      <c r="AG220" s="87" t="s">
        <v>42</v>
      </c>
      <c r="AH220" s="39"/>
      <c r="AI220" s="39"/>
      <c r="AJ220" s="39"/>
      <c r="AK220" s="39"/>
      <c r="AL220" s="39"/>
      <c r="AM220" s="40"/>
      <c r="AN220" s="84"/>
      <c r="AO220" s="84"/>
      <c r="AP220" s="113"/>
    </row>
    <row r="221" spans="1:48" ht="32.25" customHeight="1" x14ac:dyDescent="0.25">
      <c r="A221" s="104" t="s">
        <v>43</v>
      </c>
      <c r="B221" s="37" t="str">
        <f ca="1">IF(G212=1,'Jour 1'!$B$8,IF(G212=2,'Jour 2'!$B$8,IF(G212=3,'Jour 3'!$B$8,IF(G212=4,'Jour 4'!$B$8,IF(G212=5,'Jour 5'!$B$8,IF(G212=6,'Jour 6'!$B$8,IF(G212=7,'Jour 7'!$B$8,IF(G212=8,'Jour 8'!$B$8,IF(G212=9,'Jour 9'!$B$8,"")))))))))</f>
        <v>SC. Env IV Gr:02</v>
      </c>
      <c r="C221" s="37" t="str">
        <f ca="1">IF(G212=1,'Jour 1'!$C$8,IF(G212=2,'Jour 2'!$C$8,IF(G212=3,'Jour 3'!$C$8,IF(G212=4,'Jour 4'!$C$8,IF(G212=5,'Jour 5'!$C$8,IF(G212=6,'Jour 6'!$C$8,IF(G212=7,'Jour 7'!$C$8,IF(G212=8,'Jour 8'!$C$8,IF(G212=9,'Jour 9'!$C$8,"")))))))))</f>
        <v>Physique   gr: 01</v>
      </c>
      <c r="D221" s="37" t="str">
        <f ca="1">IF(G212=1,'Jour 1'!$D$8,IF(G212=2,'Jour 2'!$D$8,IF(G212=3,'Jour 3'!$D$8,IF(G212=4,'Jour 4'!$D$8,IF(G212=5,'Jour 5'!$D$8,IF(G212=6,'Jour 6'!$D$8,IF(G212=7,'Jour 7'!$D$8,IF(G212=8,'Jour 8'!$D$8,IF(G212=9,'Jour 9'!$D$8,"")))))))))</f>
        <v>Sc. Techno II Gr:15</v>
      </c>
      <c r="E221" s="37">
        <f ca="1">IF(G212=1,'Jour 1'!$E$8,IF(G212=2,'Jour 2'!$E$8,IF(G212=3,'Jour 3'!$E$8,IF(G212=4,'Jour 4'!$E$8,IF(G212=5,'Jour 5'!$E$8,IF(G212=6,'Jour 6'!$E$8,IF(G212=7,'Jour 7'!$E$8,IF(G212=8,'Jour 8'!$E$8,IF(G212=9,'Jour 9'!$E$8,"")))))))))</f>
        <v>0</v>
      </c>
      <c r="F221" s="37" t="str">
        <f ca="1">IF(G212=1,'Jour 1'!$F$8,IF(G212=2,'Jour 2'!$F$8,IF(G212=3,'Jour 3'!$F$8,IF(G212=4,'Jour 4'!$F$8,IF(G212=5,'Jour 5'!$F$8,IF(G212=6,'Jour 6'!$F$8,IF(G212=7,'Jour 7'!$F$8,IF(G212=8,'Jour 8'!$F$8,IF(G212=9,'Jour 9'!$F$8,"")))))))))</f>
        <v>Sc. Techno I Gr:17    310B</v>
      </c>
      <c r="G221" s="38">
        <f ca="1">IF(G212=1,'Jour 1'!$G$8,IF(G212=2,'Jour 2'!$G$8,IF(G212=3,'Jour 3'!$G$8,IF(G212=4,'Jour 4'!$G$8,IF(G212=5,'Jour 5'!$G$8,IF(G212=6,'Jour 6'!$G$8,IF(G212=7,'Jour 7'!$G$8,IF(G212=8,'Jour 8'!$G$8,IF(G212=9,'Jour 9'!$G$8,"")))))))))</f>
        <v>0</v>
      </c>
      <c r="I221" s="104" t="s">
        <v>43</v>
      </c>
      <c r="J221" s="37" t="str">
        <f ca="1">IF(O212=1,'Jour 1'!$B$8,IF(O212=2,'Jour 2'!$B$8,IF(O212=3,'Jour 3'!$B$8,IF(O212=4,'Jour 4'!$B$8,IF(O212=5,'Jour 5'!$B$8,IF(O212=6,'Jour 6'!$B$8,IF(O212=7,'Jour 7'!$B$8,IF(O212=8,'Jour 8'!$B$8,IF(O212=9,'Jour 9'!$B$8,"")))))))))</f>
        <v>SC. Techno IV Gr: 15</v>
      </c>
      <c r="K221" s="37" t="str">
        <f ca="1">IF(O212=1,'Jour 1'!$C$8,IF(O212=2,'Jour 2'!$C$8,IF(O212=3,'Jour 3'!$C$8,IF(O212=4,'Jour 4'!$C$8,IF(O212=5,'Jour 5'!$C$8,IF(O212=6,'Jour 6'!$C$8,IF(O212=7,'Jour 7'!$C$8,IF(O212=8,'Jour 8'!$C$8,IF(O212=9,'Jour 9'!$C$8,"")))))))))</f>
        <v>Sc.Techno III Gr: 14</v>
      </c>
      <c r="L221" s="37" t="str">
        <f ca="1">IF(O212=1,'Jour 1'!$D$8,IF(O212=2,'Jour 2'!$D$8,IF(O212=3,'Jour 3'!$D$8,IF(O212=4,'Jour 4'!$D$8,IF(O212=5,'Jour 5'!$D$8,IF(O212=6,'Jour 6'!$D$8,IF(O212=7,'Jour 7'!$D$8,IF(O212=8,'Jour 8'!$D$8,IF(O212=9,'Jour 9'!$D$8,"")))))))))</f>
        <v>Sc. Techno II Gr:14</v>
      </c>
      <c r="M221" s="37">
        <f ca="1">IF(O212=1,'Jour 1'!$E$8,IF(O212=2,'Jour 2'!$E$8,IF(O212=3,'Jour 3'!$E$8,IF(O212=4,'Jour 4'!$E$8,IF(O212=5,'Jour 5'!$E$8,IF(O212=6,'Jour 6'!$E$8,IF(O212=7,'Jour 7'!$E$8,IF(O212=8,'Jour 8'!$E$8,IF(O212=9,'Jour 9'!$E$8,"")))))))))</f>
        <v>0</v>
      </c>
      <c r="N221" s="37">
        <f ca="1">IF(O212=1,'Jour 1'!$F$8,IF(O212=2,'Jour 2'!$F$8,IF(O212=3,'Jour 3'!$F$8,IF(O212=4,'Jour 4'!$F$8,IF(O212=5,'Jour 5'!$F$8,IF(O212=6,'Jour 6'!$F$8,IF(O212=7,'Jour 7'!$F$8,IF(O212=8,'Jour 8'!$F$8,IF(O212=9,'Jour 9'!$F$8,"")))))))))</f>
        <v>0</v>
      </c>
      <c r="O221" s="38">
        <f ca="1">IF(O212=1,'Jour 1'!$G$8,IF(O212=2,'Jour 2'!$G$8,IF(O212=3,'Jour 3'!$G$8,IF(O212=4,'Jour 4'!$G$8,IF(O212=5,'Jour 5'!$G$8,IF(O212=6,'Jour 6'!$G$8,IF(O212=7,'Jour 7'!$G$8,IF(O212=8,'Jour 8'!$G$8,IF(O212=9,'Jour 9'!$G$8,"")))))))))</f>
        <v>0</v>
      </c>
      <c r="Q221" s="104" t="s">
        <v>43</v>
      </c>
      <c r="R221" s="37" t="str">
        <f ca="1">IF(W212=1,'Jour 1'!$B$8,IF(W212=2,'Jour 2'!$B$8,IF(W212=3,'Jour 3'!$B$8,IF(W212=4,'Jour 4'!$B$8,IF(W212=5,'Jour 5'!$B$8,IF(W212=6,'Jour 6'!$B$8,IF(W212=7,'Jour 7'!$B$8,IF(W212=8,'Jour 8'!$B$8,IF(W212=9,'Jour 9'!$B$8,"")))))))))</f>
        <v>SC. Techno IV Gr: 12</v>
      </c>
      <c r="S221" s="37" t="str">
        <f ca="1">IF(W212=1,'Jour 1'!$C$8,IF(W212=2,'Jour 2'!$C$8,IF(W212=3,'Jour 3'!$C$8,IF(W212=4,'Jour 4'!$C$8,IF(W212=5,'Jour 5'!$C$8,IF(W212=6,'Jour 6'!$C$8,IF(W212=7,'Jour 7'!$C$8,IF(W212=8,'Jour 8'!$C$8,IF(W212=9,'Jour 9'!$C$8,"")))))))))</f>
        <v>Sc.Techno III Gr: 11</v>
      </c>
      <c r="T221" s="37" t="str">
        <f ca="1">IF(W212=1,'Jour 1'!$D$8,IF(W212=2,'Jour 2'!$D$8,IF(W212=3,'Jour 3'!$D$8,IF(W212=4,'Jour 4'!$D$8,IF(W212=5,'Jour 5'!$D$8,IF(W212=6,'Jour 6'!$D$8,IF(W212=7,'Jour 7'!$D$8,IF(W212=8,'Jour 8'!$D$8,IF(W212=9,'Jour 9'!$D$8,"")))))))))</f>
        <v>Sc. Techno II Gr:13</v>
      </c>
      <c r="U221" s="37">
        <f ca="1">IF(W212=1,'Jour 1'!$E$8,IF(W212=2,'Jour 2'!$E$8,IF(W212=3,'Jour 3'!$E$8,IF(W212=4,'Jour 4'!$E$8,IF(W212=5,'Jour 5'!$E$8,IF(W212=6,'Jour 6'!$E$8,IF(W212=7,'Jour 7'!$E$8,IF(W212=8,'Jour 8'!$E$8,IF(W212=9,'Jour 9'!$E$8,"")))))))))</f>
        <v>0</v>
      </c>
      <c r="V221" s="37">
        <f ca="1">IF(W212=1,'Jour 1'!$F$8,IF(W212=2,'Jour 2'!$F$8,IF(W212=3,'Jour 3'!$F$8,IF(W212=4,'Jour 4'!$F$8,IF(W212=5,'Jour 5'!$F$8,IF(W212=6,'Jour 6'!$F$8,IF(W212=7,'Jour 7'!$F$8,IF(W212=8,'Jour 8'!$F$8,IF(W212=9,'Jour 9'!$F$8,"")))))))))</f>
        <v>0</v>
      </c>
      <c r="W221" s="38">
        <f ca="1">IF(W212=1,'Jour 1'!$G$8,IF(W212=2,'Jour 2'!$G$8,IF(W212=3,'Jour 3'!$G$8,IF(W212=4,'Jour 4'!$G$8,IF(W212=5,'Jour 5'!$G$8,IF(W212=6,'Jour 6'!$G$8,IF(W212=7,'Jour 7'!$G$8,IF(W212=8,'Jour 8'!$G$8,IF(W212=9,'Jour 9'!$G$8,"")))))))))</f>
        <v>0</v>
      </c>
      <c r="Y221" s="104" t="s">
        <v>43</v>
      </c>
      <c r="Z221" s="37" t="str">
        <f ca="1">IF(AE212=1,'Jour 1'!$B$8,IF(AE212=2,'Jour 2'!$B$8,IF(AE212=3,'Jour 3'!$B$8,IF(AE212=4,'Jour 4'!$B$8,IF(AE212=5,'Jour 5'!$B$8,IF(AE212=6,'Jour 6'!$B$8,IF(AE212=7,'Jour 7'!$B$8,IF(AE212=8,'Jour 8'!$B$8,IF(AE212=9,'Jour 9'!$B$8,"")))))))))</f>
        <v>SC. Techno IV Gr: 13</v>
      </c>
      <c r="AA221" s="37" t="str">
        <f ca="1">IF(AE212=1,'Jour 1'!$C$8,IF(AE212=2,'Jour 2'!$C$8,IF(AE212=3,'Jour 3'!$C$8,IF(AE212=4,'Jour 4'!$C$8,IF(AE212=5,'Jour 5'!$C$8,IF(AE212=6,'Jour 6'!$C$8,IF(AE212=7,'Jour 7'!$C$8,IF(AE212=8,'Jour 8'!$C$8,IF(AE212=9,'Jour 9'!$C$8,"")))))))))</f>
        <v>Sc.Techno III Gr: 11</v>
      </c>
      <c r="AB221" s="37" t="str">
        <f ca="1">IF(AE212=1,'Jour 1'!$D$8,IF(AE212=2,'Jour 2'!$D$8,IF(AE212=3,'Jour 3'!$D$8,IF(AE212=4,'Jour 4'!$D$8,IF(AE212=5,'Jour 5'!$D$8,IF(AE212=6,'Jour 6'!$D$8,IF(AE212=7,'Jour 7'!$D$8,IF(AE212=8,'Jour 8'!$D$8,IF(AE212=9,'Jour 9'!$D$8,"")))))))))</f>
        <v>Sc. Techno I Gr:11</v>
      </c>
      <c r="AC221" s="37">
        <f ca="1">IF(AE212=1,'Jour 1'!$E$8,IF(AE212=2,'Jour 2'!$E$8,IF(AE212=3,'Jour 3'!$E$8,IF(AE212=4,'Jour 4'!$E$8,IF(AE212=5,'Jour 5'!$E$8,IF(AE212=6,'Jour 6'!$E$8,IF(AE212=7,'Jour 7'!$E$8,IF(AE212=8,'Jour 8'!$E$8,IF(AE212=9,'Jour 9'!$E$8,"")))))))))</f>
        <v>0</v>
      </c>
      <c r="AD221" s="37">
        <f ca="1">IF(AE212=1,'Jour 1'!$F$8,IF(AE212=2,'Jour 2'!$F$8,IF(AE212=3,'Jour 3'!$F$8,IF(AE212=4,'Jour 4'!$F$8,IF(AE212=5,'Jour 5'!$F$8,IF(AE212=6,'Jour 6'!$F$8,IF(AE212=7,'Jour 7'!$F$8,IF(AE212=8,'Jour 8'!$F$8,IF(AE212=9,'Jour 9'!$F$8,"")))))))))</f>
        <v>0</v>
      </c>
      <c r="AE221" s="38">
        <f ca="1">IF(AE212=1,'Jour 1'!$G$8,IF(AE212=2,'Jour 2'!$G$8,IF(AE212=3,'Jour 3'!$G$8,IF(AE212=4,'Jour 4'!$G$8,IF(AE212=5,'Jour 5'!$G$8,IF(AE212=6,'Jour 6'!$G$8,IF(AE212=7,'Jour 7'!$G$8,IF(AE212=8,'Jour 8'!$G$8,IF(AE212=9,'Jour 9'!$G$8,"")))))))))</f>
        <v>0</v>
      </c>
      <c r="AG221" s="104" t="s">
        <v>43</v>
      </c>
      <c r="AH221" s="37" t="str">
        <f ca="1">IF(AM212=1,'Jour 1'!$B$8,IF(AM212=2,'Jour 2'!$B$8,IF(AM212=3,'Jour 3'!$B$8,IF(AM212=4,'Jour 4'!$B$8,IF(AM212=5,'Jour 5'!$B$8,IF(AM212=6,'Jour 6'!$B$8,IF(AM212=7,'Jour 7'!$B$8,IF(AM212=8,'Jour 8'!$B$8,IF(AM212=9,'Jour 9'!$B$8,"")))))))))</f>
        <v>SC. Techno IV Gr: 14</v>
      </c>
      <c r="AI221" s="37" t="str">
        <f ca="1">IF(AM212=1,'Jour 1'!$C$8,IF(AM212=2,'Jour 2'!$C$8,IF(AM212=3,'Jour 3'!$C$8,IF(AM212=4,'Jour 4'!$C$8,IF(AM212=5,'Jour 5'!$C$8,IF(AM212=6,'Jour 6'!$C$8,IF(AM212=7,'Jour 7'!$C$8,IF(AM212=8,'Jour 8'!$C$8,IF(AM212=9,'Jour 9'!$C$8,"")))))))))</f>
        <v>Chimie   gr: 01</v>
      </c>
      <c r="AJ221" s="37" t="str">
        <f ca="1">IF(AM212=1,'Jour 1'!$D$8,IF(AM212=2,'Jour 2'!$D$8,IF(AM212=3,'Jour 3'!$D$8,IF(AM212=4,'Jour 4'!$D$8,IF(AM212=5,'Jour 5'!$D$8,IF(AM212=6,'Jour 6'!$D$8,IF(AM212=7,'Jour 7'!$D$8,IF(AM212=8,'Jour 8'!$D$8,IF(AM212=9,'Jour 9'!$D$8,"")))))))))</f>
        <v>Sc. Techno I Gr:15</v>
      </c>
      <c r="AK221" s="37">
        <f ca="1">IF(AM212=1,'Jour 1'!$E$8,IF(AM212=2,'Jour 2'!$E$8,IF(AM212=3,'Jour 3'!$E$8,IF(AM212=4,'Jour 4'!$E$8,IF(AM212=5,'Jour 5'!$E$8,IF(AM212=6,'Jour 6'!$E$8,IF(AM212=7,'Jour 7'!$E$8,IF(AM212=8,'Jour 8'!$E$8,IF(AM212=9,'Jour 9'!$E$8,"")))))))))</f>
        <v>0</v>
      </c>
      <c r="AL221" s="37">
        <f ca="1">IF(AM212=1,'Jour 1'!$F$8,IF(AM212=2,'Jour 2'!$F$8,IF(AM212=3,'Jour 3'!$F$8,IF(AM212=4,'Jour 4'!$F$8,IF(AM212=5,'Jour 5'!$F$8,IF(AM212=6,'Jour 6'!$F$8,IF(AM212=7,'Jour 7'!$F$8,IF(AM212=8,'Jour 8'!$F$8,IF(AM212=9,'Jour 9'!$F$8,"")))))))))</f>
        <v>0</v>
      </c>
      <c r="AM221" s="38">
        <f ca="1">IF(AM212=1,'Jour 1'!$G$8,IF(AM212=2,'Jour 2'!$G$8,IF(AM212=3,'Jour 3'!$G$8,IF(AM212=4,'Jour 4'!$G$8,IF(AM212=5,'Jour 5'!$G$8,IF(AM212=6,'Jour 6'!$G$8,IF(AM212=7,'Jour 7'!$G$8,IF(AM212=8,'Jour 8'!$G$8,IF(AM212=9,'Jour 9'!$G$8,"")))))))))</f>
        <v>0</v>
      </c>
      <c r="AP221" s="113"/>
    </row>
    <row r="222" spans="1:48" ht="107.85" customHeight="1" x14ac:dyDescent="0.25">
      <c r="A222" s="105"/>
      <c r="B222" s="39"/>
      <c r="C222" s="39"/>
      <c r="D222" s="39"/>
      <c r="E222" s="39"/>
      <c r="F222" s="39"/>
      <c r="G222" s="40"/>
      <c r="H222" s="84"/>
      <c r="I222" s="105"/>
      <c r="J222" s="39"/>
      <c r="K222" s="39"/>
      <c r="L222" s="39"/>
      <c r="M222" s="39"/>
      <c r="N222" s="39"/>
      <c r="O222" s="40"/>
      <c r="P222" s="84"/>
      <c r="Q222" s="105"/>
      <c r="R222" s="39"/>
      <c r="S222" s="39"/>
      <c r="T222" s="39"/>
      <c r="U222" s="39"/>
      <c r="V222" s="39"/>
      <c r="W222" s="40"/>
      <c r="X222" s="84"/>
      <c r="Y222" s="105"/>
      <c r="Z222" s="39"/>
      <c r="AA222" s="39"/>
      <c r="AB222" s="39"/>
      <c r="AC222" s="39"/>
      <c r="AD222" s="39"/>
      <c r="AE222" s="40"/>
      <c r="AF222" s="84"/>
      <c r="AG222" s="105"/>
      <c r="AH222" s="39"/>
      <c r="AI222" s="39"/>
      <c r="AJ222" s="39"/>
      <c r="AK222" s="39"/>
      <c r="AL222" s="39"/>
      <c r="AM222" s="40"/>
      <c r="AN222" s="84"/>
      <c r="AO222" s="84"/>
      <c r="AP222" s="113"/>
    </row>
    <row r="223" spans="1:48" ht="32.25" customHeight="1" x14ac:dyDescent="0.25">
      <c r="A223" s="104" t="s">
        <v>44</v>
      </c>
      <c r="B223" s="37" t="str">
        <f ca="1">IF(G212=1,'Jour 1'!$B$10,IF(G212=2,'Jour 2'!$B$10,IF(G212=3,'Jour 3'!$B$10,IF(G212=4,'Jour 4'!$B$10,IF(G212=5,'Jour 5'!$B$10,IF(G212=6,'Jour 6'!$B$10,IF(G212=7,'Jour 7'!$B$10,IF(G212=8,'Jour 8'!$B$10,IF(G212=9,'Jour 9'!$B$10,"")))))))))</f>
        <v>SC. Techno IV Gr: 11</v>
      </c>
      <c r="C223" s="37" t="str">
        <f ca="1">IF(G212=1,'Jour 1'!$C$10,IF(G212=2,'Jour 2'!$C$10,IF(G212=3,'Jour 3'!$C$10,IF(G212=4,'Jour 4'!$C$10,IF(G212=5,'Jour 5'!$C$10,IF(G212=6,'Jour 6'!$C$10,IF(G212=7,'Jour 7'!$C$10,IF(G212=8,'Jour 8'!$C$10,IF(G212=9,'Jour 9'!$C$10,"")))))))))</f>
        <v>Sc.Techno III Gr: 13</v>
      </c>
      <c r="D223" s="37" t="str">
        <f ca="1">IF(G212=1,'Jour 1'!$D$10,IF(G212=2,'Jour 2'!$D$10,IF(G212=3,'Jour 3'!$D$10,IF(G212=4,'Jour 4'!$D$10,IF(G212=5,'Jour 5'!$D$10,IF(G212=6,'Jour 6'!$D$10,IF(G212=7,'Jour 7'!$D$10,IF(G212=8,'Jour 8'!$D$10,IF(G212=9,'Jour 9'!$D$10,"")))))))))</f>
        <v>Sc. Techno II Gr:17</v>
      </c>
      <c r="E223" s="37">
        <f ca="1">IF(G212=1,'Jour 1'!$E$10,IF(G212=2,'Jour 2'!$E$10,IF(G212=3,'Jour 3'!$E$10,IF(G212=4,'Jour 4'!$E$10,IF(G212=5,'Jour 5'!$E$10,IF(G212=6,'Jour 6'!$E$10,IF(G212=7,'Jour 7'!$E$10,IF(G212=8,'Jour 8'!$E$10,IF(G212=9,'Jour 9'!$E$10,"")))))))))</f>
        <v>0</v>
      </c>
      <c r="F223" s="37" t="str">
        <f ca="1">IF(G212=1,'Jour 1'!$F$10,IF(G212=2,'Jour 2'!$F$10,IF(G212=3,'Jour 3'!$F$10,IF(G212=4,'Jour 4'!$F$10,IF(G212=5,'Jour 5'!$F$10,IF(G212=6,'Jour 6'!$F$10,IF(G212=7,'Jour 7'!$F$10,IF(G212=8,'Jour 8'!$F$10,IF(G212=9,'Jour 9'!$F$10,"")))))))))</f>
        <v>Sc. Techno I Gr:13   318</v>
      </c>
      <c r="G223" s="38">
        <f ca="1">IF(G212=1,'Jour 1'!$G$10,IF(G212=2,'Jour 2'!$G$10,IF(G212=3,'Jour 3'!$G$10,IF(G212=4,'Jour 4'!$G$10,IF(G212=5,'Jour 5'!$G$10,IF(G212=6,'Jour 6'!$G$10,IF(G212=7,'Jour 7'!$G$10,IF(G212=8,'Jour 8'!$G$10,IF(G212=9,'Jour 9'!$G$10,"")))))))))</f>
        <v>0</v>
      </c>
      <c r="I223" s="104" t="s">
        <v>44</v>
      </c>
      <c r="J223" s="37" t="str">
        <f ca="1">IF(O212=1,'Jour 1'!$B$10,IF(O212=2,'Jour 2'!$B$10,IF(O212=3,'Jour 3'!$B$10,IF(O212=4,'Jour 4'!$B$10,IF(O212=5,'Jour 5'!$B$10,IF(O212=6,'Jour 6'!$B$10,IF(O212=7,'Jour 7'!$B$10,IF(O212=8,'Jour 8'!$B$10,IF(O212=9,'Jour 9'!$B$10,"")))))))))</f>
        <v>SC. Env IV Gr:01</v>
      </c>
      <c r="K223" s="37" t="str">
        <f ca="1">IF(O212=1,'Jour 1'!$C$10,IF(O212=2,'Jour 2'!$C$10,IF(O212=3,'Jour 3'!$C$10,IF(O212=4,'Jour 4'!$C$10,IF(O212=5,'Jour 5'!$C$10,IF(O212=6,'Jour 6'!$C$10,IF(O212=7,'Jour 7'!$C$10,IF(O212=8,'Jour 8'!$C$10,IF(O212=9,'Jour 9'!$C$10,"")))))))))</f>
        <v>Sc.Techno III Gr: 13</v>
      </c>
      <c r="L223" s="37" t="str">
        <f ca="1">IF(O212=1,'Jour 1'!$D$10,IF(O212=2,'Jour 2'!$D$10,IF(O212=3,'Jour 3'!$D$10,IF(O212=4,'Jour 4'!$D$10,IF(O212=5,'Jour 5'!$D$10,IF(O212=6,'Jour 6'!$D$10,IF(O212=7,'Jour 7'!$D$10,IF(O212=8,'Jour 8'!$D$10,IF(O212=9,'Jour 9'!$D$10,"")))))))))</f>
        <v>Sc. Techno I Gr:11</v>
      </c>
      <c r="M223" s="37">
        <f ca="1">IF(O212=1,'Jour 1'!$E$10,IF(O212=2,'Jour 2'!$E$10,IF(O212=3,'Jour 3'!$E$10,IF(O212=4,'Jour 4'!$E$10,IF(O212=5,'Jour 5'!$E$10,IF(O212=6,'Jour 6'!$E$10,IF(O212=7,'Jour 7'!$E$10,IF(O212=8,'Jour 8'!$E$10,IF(O212=9,'Jour 9'!$E$10,"")))))))))</f>
        <v>0</v>
      </c>
      <c r="N223" s="37" t="str">
        <f ca="1">IF(O212=1,'Jour 1'!$F$10,IF(O212=2,'Jour 2'!$F$10,IF(O212=3,'Jour 3'!$F$10,IF(O212=4,'Jour 4'!$F$10,IF(O212=5,'Jour 5'!$F$10,IF(O212=6,'Jour 6'!$F$10,IF(O212=7,'Jour 7'!$F$10,IF(O212=8,'Jour 8'!$F$10,IF(O212=9,'Jour 9'!$F$10,"")))))))))</f>
        <v>Sc. Techno I Gr:16   312</v>
      </c>
      <c r="O223" s="38">
        <f ca="1">IF(O212=1,'Jour 1'!$G$10,IF(O212=2,'Jour 2'!$G$10,IF(O212=3,'Jour 3'!$G$10,IF(O212=4,'Jour 4'!$G$10,IF(O212=5,'Jour 5'!$G$10,IF(O212=6,'Jour 6'!$G$10,IF(O212=7,'Jour 7'!$G$10,IF(O212=8,'Jour 8'!$G$10,IF(O212=9,'Jour 9'!$G$10,"")))))))))</f>
        <v>0</v>
      </c>
      <c r="Q223" s="104" t="s">
        <v>44</v>
      </c>
      <c r="R223" s="37" t="str">
        <f ca="1">IF(W212=1,'Jour 1'!$B$10,IF(W212=2,'Jour 2'!$B$10,IF(W212=3,'Jour 3'!$B$10,IF(W212=4,'Jour 4'!$B$10,IF(W212=5,'Jour 5'!$B$10,IF(W212=6,'Jour 6'!$B$10,IF(W212=7,'Jour 7'!$B$10,IF(W212=8,'Jour 8'!$B$10,IF(W212=9,'Jour 9'!$B$10,"")))))))))</f>
        <v>SC. Env IV Gr:02</v>
      </c>
      <c r="S223" s="37" t="str">
        <f ca="1">IF(W212=1,'Jour 1'!$C$10,IF(W212=2,'Jour 2'!$C$10,IF(W212=3,'Jour 3'!$C$10,IF(W212=4,'Jour 4'!$C$10,IF(W212=5,'Jour 5'!$C$10,IF(W212=6,'Jour 6'!$C$10,IF(W212=7,'Jour 7'!$C$10,IF(W212=8,'Jour 8'!$C$10,IF(W212=9,'Jour 9'!$C$10,"")))))))))</f>
        <v>Physique   gr: 01</v>
      </c>
      <c r="T223" s="37" t="str">
        <f ca="1">IF(W212=1,'Jour 1'!$D$10,IF(W212=2,'Jour 2'!$D$10,IF(W212=3,'Jour 3'!$D$10,IF(W212=4,'Jour 4'!$D$10,IF(W212=5,'Jour 5'!$D$10,IF(W212=6,'Jour 6'!$D$10,IF(W212=7,'Jour 7'!$D$10,IF(W212=8,'Jour 8'!$D$10,IF(W212=9,'Jour 9'!$D$10,"")))))))))</f>
        <v>Sc. Techno II Gr:15</v>
      </c>
      <c r="U223" s="37">
        <f ca="1">IF(W212=1,'Jour 1'!$E$10,IF(W212=2,'Jour 2'!$E$10,IF(W212=3,'Jour 3'!$E$10,IF(W212=4,'Jour 4'!$E$10,IF(W212=5,'Jour 5'!$E$10,IF(W212=6,'Jour 6'!$E$10,IF(W212=7,'Jour 7'!$E$10,IF(W212=8,'Jour 8'!$E$10,IF(W212=9,'Jour 9'!$E$10,"")))))))))</f>
        <v>0</v>
      </c>
      <c r="V223" s="37">
        <f ca="1">IF(W212=1,'Jour 1'!$F$10,IF(W212=2,'Jour 2'!$F$10,IF(W212=3,'Jour 3'!$F$10,IF(W212=4,'Jour 4'!$F$10,IF(W212=5,'Jour 5'!$F$10,IF(W212=6,'Jour 6'!$F$10,IF(W212=7,'Jour 7'!$F$10,IF(W212=8,'Jour 8'!$F$10,IF(W212=9,'Jour 9'!$F$10,"")))))))))</f>
        <v>0</v>
      </c>
      <c r="W223" s="38">
        <f ca="1">IF(W212=1,'Jour 1'!$G$10,IF(W212=2,'Jour 2'!$G$10,IF(W212=3,'Jour 3'!$G$10,IF(W212=4,'Jour 4'!$G$10,IF(W212=5,'Jour 5'!$G$10,IF(W212=6,'Jour 6'!$G$10,IF(W212=7,'Jour 7'!$G$10,IF(W212=8,'Jour 8'!$G$10,IF(W212=9,'Jour 9'!$G$10,"")))))))))</f>
        <v>0</v>
      </c>
      <c r="Y223" s="104" t="s">
        <v>44</v>
      </c>
      <c r="Z223" s="37" t="str">
        <f ca="1">IF(AE212=1,'Jour 1'!$B$10,IF(AE212=2,'Jour 2'!$B$10,IF(AE212=3,'Jour 3'!$B$10,IF(AE212=4,'Jour 4'!$B$10,IF(AE212=5,'Jour 5'!$B$10,IF(AE212=6,'Jour 6'!$B$10,IF(AE212=7,'Jour 7'!$B$10,IF(AE212=8,'Jour 8'!$B$10,IF(AE212=9,'Jour 9'!$B$10,"")))))))))</f>
        <v>SC. Techno IV Gr: 15</v>
      </c>
      <c r="AA223" s="37" t="str">
        <f ca="1">IF(AE212=1,'Jour 1'!$C$10,IF(AE212=2,'Jour 2'!$C$10,IF(AE212=3,'Jour 3'!$C$10,IF(AE212=4,'Jour 4'!$C$10,IF(AE212=5,'Jour 5'!$C$10,IF(AE212=6,'Jour 6'!$C$10,IF(AE212=7,'Jour 7'!$C$10,IF(AE212=8,'Jour 8'!$C$10,IF(AE212=9,'Jour 9'!$C$10,"")))))))))</f>
        <v>Sc.Techno III Gr: 14</v>
      </c>
      <c r="AB223" s="37" t="str">
        <f ca="1">IF(AE212=1,'Jour 1'!$D$10,IF(AE212=2,'Jour 2'!$D$10,IF(AE212=3,'Jour 3'!$D$10,IF(AE212=4,'Jour 4'!$D$10,IF(AE212=5,'Jour 5'!$D$10,IF(AE212=6,'Jour 6'!$D$10,IF(AE212=7,'Jour 7'!$D$10,IF(AE212=8,'Jour 8'!$D$10,IF(AE212=9,'Jour 9'!$D$10,"")))))))))</f>
        <v>Sc. Techno I Gr:14</v>
      </c>
      <c r="AC223" s="37">
        <f ca="1">IF(AE212=1,'Jour 1'!$E$10,IF(AE212=2,'Jour 2'!$E$10,IF(AE212=3,'Jour 3'!$E$10,IF(AE212=4,'Jour 4'!$E$10,IF(AE212=5,'Jour 5'!$E$10,IF(AE212=6,'Jour 6'!$E$10,IF(AE212=7,'Jour 7'!$E$10,IF(AE212=8,'Jour 8'!$E$10,IF(AE212=9,'Jour 9'!$E$10,"")))))))))</f>
        <v>0</v>
      </c>
      <c r="AD223" s="37">
        <f ca="1">IF(AE212=1,'Jour 1'!$F$10,IF(AE212=2,'Jour 2'!$F$10,IF(AE212=3,'Jour 3'!$F$10,IF(AE212=4,'Jour 4'!$F$10,IF(AE212=5,'Jour 5'!$F$10,IF(AE212=6,'Jour 6'!$F$10,IF(AE212=7,'Jour 7'!$F$10,IF(AE212=8,'Jour 8'!$F$10,IF(AE212=9,'Jour 9'!$F$10,"")))))))))</f>
        <v>0</v>
      </c>
      <c r="AE223" s="38">
        <f ca="1">IF(AE212=1,'Jour 1'!$G$10,IF(AE212=2,'Jour 2'!$G$10,IF(AE212=3,'Jour 3'!$G$10,IF(AE212=4,'Jour 4'!$G$10,IF(AE212=5,'Jour 5'!$G$10,IF(AE212=6,'Jour 6'!$G$10,IF(AE212=7,'Jour 7'!$G$10,IF(AE212=8,'Jour 8'!$G$10,IF(AE212=9,'Jour 9'!$G$10,"")))))))))</f>
        <v>0</v>
      </c>
      <c r="AG223" s="104" t="s">
        <v>44</v>
      </c>
      <c r="AH223" s="37" t="str">
        <f ca="1">IF(AM212=1,'Jour 1'!$B$10,IF(AM212=2,'Jour 2'!$B$10,IF(AM212=3,'Jour 3'!$B$10,IF(AM212=4,'Jour 4'!$B$10,IF(AM212=5,'Jour 5'!$B$10,IF(AM212=6,'Jour 6'!$B$10,IF(AM212=7,'Jour 7'!$B$10,IF(AM212=8,'Jour 8'!$B$10,IF(AM212=9,'Jour 9'!$B$10,"")))))))))</f>
        <v>SC. Techno IV Gr: 12</v>
      </c>
      <c r="AI223" s="37" t="str">
        <f ca="1">IF(AM212=1,'Jour 1'!$C$10,IF(AM212=2,'Jour 2'!$C$10,IF(AM212=3,'Jour 3'!$C$10,IF(AM212=4,'Jour 4'!$C$10,IF(AM212=5,'Jour 5'!$C$10,IF(AM212=6,'Jour 6'!$C$10,IF(AM212=7,'Jour 7'!$C$10,IF(AM212=8,'Jour 8'!$C$10,IF(AM212=9,'Jour 9'!$C$10,"")))))))))</f>
        <v>Sc.Techno III Gr: 14</v>
      </c>
      <c r="AJ223" s="37" t="str">
        <f ca="1">IF(AM212=1,'Jour 1'!$D$10,IF(AM212=2,'Jour 2'!$D$10,IF(AM212=3,'Jour 3'!$D$10,IF(AM212=4,'Jour 4'!$D$10,IF(AM212=5,'Jour 5'!$D$10,IF(AM212=6,'Jour 6'!$D$10,IF(AM212=7,'Jour 7'!$D$10,IF(AM212=8,'Jour 8'!$D$10,IF(AM212=9,'Jour 9'!$D$10,"")))))))))</f>
        <v>Sc. Techno I Gr:18</v>
      </c>
      <c r="AK223" s="37">
        <f ca="1">IF(AM212=1,'Jour 1'!$E$10,IF(AM212=2,'Jour 2'!$E$10,IF(AM212=3,'Jour 3'!$E$10,IF(AM212=4,'Jour 4'!$E$10,IF(AM212=5,'Jour 5'!$E$10,IF(AM212=6,'Jour 6'!$E$10,IF(AM212=7,'Jour 7'!$E$10,IF(AM212=8,'Jour 8'!$E$10,IF(AM212=9,'Jour 9'!$E$10,"")))))))))</f>
        <v>0</v>
      </c>
      <c r="AL223" s="37">
        <f ca="1">IF(AM212=1,'Jour 1'!$F$10,IF(AM212=2,'Jour 2'!$F$10,IF(AM212=3,'Jour 3'!$F$10,IF(AM212=4,'Jour 4'!$F$10,IF(AM212=5,'Jour 5'!$F$10,IF(AM212=6,'Jour 6'!$F$10,IF(AM212=7,'Jour 7'!$F$10,IF(AM212=8,'Jour 8'!$F$10,IF(AM212=9,'Jour 9'!$F$10,"")))))))))</f>
        <v>0</v>
      </c>
      <c r="AM223" s="38">
        <f ca="1">IF(AM212=1,'Jour 1'!$G$10,IF(AM212=2,'Jour 2'!$G$10,IF(AM212=3,'Jour 3'!$G$10,IF(AM212=4,'Jour 4'!$G$10,IF(AM212=5,'Jour 5'!$G$10,IF(AM212=6,'Jour 6'!$G$10,IF(AM212=7,'Jour 7'!$G$10,IF(AM212=8,'Jour 8'!$G$10,IF(AM212=9,'Jour 9'!$G$10,"")))))))))</f>
        <v>0</v>
      </c>
      <c r="AP223" s="113"/>
    </row>
    <row r="224" spans="1:48" ht="107.85" customHeight="1" thickBot="1" x14ac:dyDescent="0.3">
      <c r="A224" s="106"/>
      <c r="B224" s="41"/>
      <c r="C224" s="41"/>
      <c r="D224" s="41"/>
      <c r="E224" s="41"/>
      <c r="F224" s="41"/>
      <c r="G224" s="42"/>
      <c r="H224" s="84"/>
      <c r="I224" s="106"/>
      <c r="J224" s="41"/>
      <c r="K224" s="41"/>
      <c r="L224" s="41"/>
      <c r="M224" s="41"/>
      <c r="N224" s="41"/>
      <c r="O224" s="42"/>
      <c r="P224" s="84"/>
      <c r="Q224" s="106"/>
      <c r="R224" s="41"/>
      <c r="S224" s="41"/>
      <c r="T224" s="41"/>
      <c r="U224" s="41"/>
      <c r="V224" s="41"/>
      <c r="W224" s="42"/>
      <c r="X224" s="84"/>
      <c r="Y224" s="106"/>
      <c r="Z224" s="41"/>
      <c r="AA224" s="41"/>
      <c r="AB224" s="41"/>
      <c r="AC224" s="41"/>
      <c r="AD224" s="41"/>
      <c r="AE224" s="42"/>
      <c r="AF224" s="84"/>
      <c r="AG224" s="106"/>
      <c r="AH224" s="41"/>
      <c r="AI224" s="41"/>
      <c r="AJ224" s="41"/>
      <c r="AK224" s="41"/>
      <c r="AL224" s="41"/>
      <c r="AM224" s="42"/>
      <c r="AN224" s="84"/>
      <c r="AO224" s="84"/>
      <c r="AP224" s="114"/>
    </row>
    <row r="225" spans="1:48" ht="7.5" customHeight="1" thickBot="1" x14ac:dyDescent="0.3"/>
    <row r="226" spans="1:48" ht="27" customHeight="1" x14ac:dyDescent="0.25">
      <c r="A226" s="91" t="s">
        <v>35</v>
      </c>
      <c r="B226" s="107" t="s">
        <v>12</v>
      </c>
      <c r="C226" s="107"/>
      <c r="D226" s="107"/>
      <c r="E226" s="107"/>
      <c r="F226" s="108" t="s">
        <v>36</v>
      </c>
      <c r="G226" s="109" cm="1">
        <f t="array" aca="1" ref="G226" ca="1">OFFSET(INDEX(Calendrier!$A:$H,MATCH(A227,Calendrier!$A:$A,0),MATCH(B226,Calendrier!$2:$2,0)),-1,0,-1,1)</f>
        <v>9</v>
      </c>
      <c r="H226" s="82"/>
      <c r="I226" s="91" t="s">
        <v>35</v>
      </c>
      <c r="J226" s="107" t="s">
        <v>13</v>
      </c>
      <c r="K226" s="107"/>
      <c r="L226" s="107"/>
      <c r="M226" s="107"/>
      <c r="N226" s="108" t="s">
        <v>36</v>
      </c>
      <c r="O226" s="109" cm="1">
        <f t="array" aca="1" ref="O226" ca="1">OFFSET(INDEX(Calendrier!$A:$H,MATCH(I227,Calendrier!$A:$A,0),MATCH(J226,Calendrier!$2:$2,0)),-1,0,-1,1)</f>
        <v>1</v>
      </c>
      <c r="P226" s="82"/>
      <c r="Q226" s="91" t="s">
        <v>35</v>
      </c>
      <c r="R226" s="107" t="s">
        <v>14</v>
      </c>
      <c r="S226" s="107"/>
      <c r="T226" s="107"/>
      <c r="U226" s="107"/>
      <c r="V226" s="108" t="s">
        <v>36</v>
      </c>
      <c r="W226" s="109" cm="1">
        <f t="array" aca="1" ref="W226" ca="1">OFFSET(INDEX(Calendrier!$A:$H,MATCH(Q227,Calendrier!$A:$A,0),MATCH(R226,Calendrier!$2:$2,0)),-1,0,-1,1)</f>
        <v>2</v>
      </c>
      <c r="X226" s="82"/>
      <c r="Y226" s="91" t="s">
        <v>35</v>
      </c>
      <c r="Z226" s="107" t="s">
        <v>15</v>
      </c>
      <c r="AA226" s="107"/>
      <c r="AB226" s="107"/>
      <c r="AC226" s="107"/>
      <c r="AD226" s="108" t="s">
        <v>36</v>
      </c>
      <c r="AE226" s="109" cm="1">
        <f t="array" aca="1" ref="AE226" ca="1">OFFSET(INDEX(Calendrier!$A:$H,MATCH(Y227,Calendrier!$A:$A,0),MATCH(Z226,Calendrier!$2:$2,0)),-1,0,-1,1)</f>
        <v>3</v>
      </c>
      <c r="AF226" s="82"/>
      <c r="AG226" s="91" t="s">
        <v>35</v>
      </c>
      <c r="AH226" s="107" t="s">
        <v>16</v>
      </c>
      <c r="AI226" s="107"/>
      <c r="AJ226" s="107"/>
      <c r="AK226" s="107"/>
      <c r="AL226" s="108" t="s">
        <v>36</v>
      </c>
      <c r="AM226" s="109" cm="1">
        <f t="array" aca="1" ref="AM226" ca="1">OFFSET(INDEX(Calendrier!$A:$H,MATCH(AG227,Calendrier!$A:$A,0),MATCH(AH226,Calendrier!$2:$2,0)),-1,0,-1,1)</f>
        <v>4</v>
      </c>
      <c r="AN226" s="82"/>
      <c r="AO226" s="82"/>
      <c r="AP226" s="112">
        <f>AG227</f>
        <v>17</v>
      </c>
    </row>
    <row r="227" spans="1:48" ht="21.75" customHeight="1" x14ac:dyDescent="0.25">
      <c r="A227" s="91">
        <f>A213+1</f>
        <v>17</v>
      </c>
      <c r="B227" s="77" t="s">
        <v>37</v>
      </c>
      <c r="C227" s="111">
        <f>INDEX(Calendrier!$A:$H,MATCH(A227,Calendrier!$A:$A,0),MATCH(Horaire!B226,Calendrier!$2:$2,0))</f>
        <v>45278</v>
      </c>
      <c r="D227" s="111"/>
      <c r="E227" s="111"/>
      <c r="F227" s="108"/>
      <c r="G227" s="109"/>
      <c r="H227" s="82"/>
      <c r="I227" s="91">
        <f>A227</f>
        <v>17</v>
      </c>
      <c r="J227" s="77" t="s">
        <v>37</v>
      </c>
      <c r="K227" s="111">
        <f>INDEX(Calendrier!$A:$H,MATCH(I227,Calendrier!$A:$A,0),MATCH(Horaire!J226,Calendrier!$2:$2,0))</f>
        <v>45279</v>
      </c>
      <c r="L227" s="111"/>
      <c r="M227" s="111"/>
      <c r="N227" s="108"/>
      <c r="O227" s="109"/>
      <c r="P227" s="82"/>
      <c r="Q227" s="91">
        <f>A227</f>
        <v>17</v>
      </c>
      <c r="R227" s="77" t="s">
        <v>37</v>
      </c>
      <c r="S227" s="111">
        <f>INDEX(Calendrier!$A:$H,MATCH(Q227,Calendrier!$A:$A,0),MATCH(Horaire!R226,Calendrier!$2:$2,0))</f>
        <v>45280</v>
      </c>
      <c r="T227" s="111"/>
      <c r="U227" s="111"/>
      <c r="V227" s="108"/>
      <c r="W227" s="109"/>
      <c r="X227" s="82"/>
      <c r="Y227" s="91">
        <f>A227</f>
        <v>17</v>
      </c>
      <c r="Z227" s="77" t="s">
        <v>37</v>
      </c>
      <c r="AA227" s="111">
        <f>INDEX(Calendrier!$A:$H,MATCH(Y227,Calendrier!$A:$A,0),MATCH(Horaire!Z226,Calendrier!$2:$2,0))</f>
        <v>45281</v>
      </c>
      <c r="AB227" s="111"/>
      <c r="AC227" s="111"/>
      <c r="AD227" s="108"/>
      <c r="AE227" s="109"/>
      <c r="AF227" s="82"/>
      <c r="AG227" s="91">
        <f>A227</f>
        <v>17</v>
      </c>
      <c r="AH227" s="77" t="s">
        <v>37</v>
      </c>
      <c r="AI227" s="111">
        <f>INDEX(Calendrier!$A:$H,MATCH(AG227,Calendrier!$A:$A,0),MATCH(Horaire!AH226,Calendrier!$2:$2,0))</f>
        <v>45282</v>
      </c>
      <c r="AJ227" s="111"/>
      <c r="AK227" s="111"/>
      <c r="AL227" s="108"/>
      <c r="AM227" s="109"/>
      <c r="AN227" s="82"/>
      <c r="AO227" s="82"/>
      <c r="AP227" s="113"/>
    </row>
    <row r="228" spans="1:48" ht="15.75" thickBot="1" x14ac:dyDescent="0.3">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113"/>
    </row>
    <row r="229" spans="1:48" ht="33.75" customHeight="1" thickBot="1" x14ac:dyDescent="0.3">
      <c r="B229" s="88">
        <v>309</v>
      </c>
      <c r="C229" s="89">
        <v>313</v>
      </c>
      <c r="D229" s="89">
        <v>316</v>
      </c>
      <c r="E229" s="89">
        <v>303</v>
      </c>
      <c r="F229" s="89" t="s">
        <v>38</v>
      </c>
      <c r="G229" s="90" t="s">
        <v>39</v>
      </c>
      <c r="H229" s="83"/>
      <c r="J229" s="88">
        <v>309</v>
      </c>
      <c r="K229" s="89">
        <v>313</v>
      </c>
      <c r="L229" s="89">
        <v>316</v>
      </c>
      <c r="M229" s="89">
        <v>303</v>
      </c>
      <c r="N229" s="89" t="s">
        <v>38</v>
      </c>
      <c r="O229" s="90" t="s">
        <v>39</v>
      </c>
      <c r="P229" s="83"/>
      <c r="R229" s="88">
        <v>309</v>
      </c>
      <c r="S229" s="89">
        <v>313</v>
      </c>
      <c r="T229" s="89">
        <v>316</v>
      </c>
      <c r="U229" s="89">
        <v>303</v>
      </c>
      <c r="V229" s="89" t="s">
        <v>38</v>
      </c>
      <c r="W229" s="90" t="s">
        <v>39</v>
      </c>
      <c r="X229" s="83"/>
      <c r="Z229" s="88">
        <v>309</v>
      </c>
      <c r="AA229" s="89">
        <v>313</v>
      </c>
      <c r="AB229" s="89">
        <v>316</v>
      </c>
      <c r="AC229" s="89">
        <v>303</v>
      </c>
      <c r="AD229" s="89" t="s">
        <v>38</v>
      </c>
      <c r="AE229" s="90" t="s">
        <v>39</v>
      </c>
      <c r="AF229" s="83"/>
      <c r="AH229" s="78">
        <v>309</v>
      </c>
      <c r="AI229" s="79">
        <v>313</v>
      </c>
      <c r="AJ229" s="79">
        <v>316</v>
      </c>
      <c r="AK229" s="79">
        <v>303</v>
      </c>
      <c r="AL229" s="79" t="s">
        <v>38</v>
      </c>
      <c r="AM229" s="80" t="s">
        <v>39</v>
      </c>
      <c r="AN229" s="83"/>
      <c r="AO229" s="83"/>
      <c r="AP229" s="113"/>
      <c r="AR229" s="81">
        <f ca="1">TODAY()+7</f>
        <v>45364</v>
      </c>
      <c r="AS229" s="81">
        <f t="shared" ref="AS229:AV229" ca="1" si="16">TODAY()+7</f>
        <v>45364</v>
      </c>
      <c r="AT229" s="81">
        <f t="shared" ca="1" si="16"/>
        <v>45364</v>
      </c>
      <c r="AU229" s="81">
        <f t="shared" ca="1" si="16"/>
        <v>45364</v>
      </c>
      <c r="AV229" s="81">
        <f t="shared" ca="1" si="16"/>
        <v>45364</v>
      </c>
    </row>
    <row r="230" spans="1:48" ht="32.25" customHeight="1" x14ac:dyDescent="0.25">
      <c r="A230" s="110" t="s">
        <v>40</v>
      </c>
      <c r="B230" s="85" t="str">
        <f ca="1">IF(G226=1,'Jour 1'!$B$3,IF(G226=2,'Jour 2'!$B$3,IF(G226=3,'Jour 3'!$B$3,IF(G226=4,'Jour 4'!$B$3,IF(G226=5,'Jour 5'!$B$3,IF(G226=6,'Jour 6'!$B$3,IF(G226=7,'Jour 7'!$B$3,IF(G226=8,'Jour 8'!$B$3,IF(G226=9,'Jour 9'!$B$3,"")))))))))</f>
        <v>SC. Env IV Gr:02</v>
      </c>
      <c r="C230" s="85" t="str">
        <f ca="1">IF(G226=1,'Jour 1'!$C$3,IF(G226=2,'Jour 2'!$C$3,IF(G226=3,'Jour 3'!$C$3,IF(G226=4,'Jour 4'!$C$3,IF(G226=5,'Jour 5'!$C$3,IF(G226=6,'Jour 6'!$C$3,IF(G226=7,'Jour 7'!$C$3,IF(G226=8,'Jour 8'!$C$3,IF(G226=9,'Jour 9'!$C$3,"")))))))))</f>
        <v>Physique   gr: 01</v>
      </c>
      <c r="D230" s="85" t="str">
        <f ca="1">IF(G226=1,'Jour 1'!$D$3,IF(G226=2,'Jour 2'!$D$3,IF(G226=3,'Jour 3'!$D$3,IF(G226=4,'Jour 4'!$D$3,IF(G226=5,'Jour 5'!$D$3,IF(G226=6,'Jour 6'!$D$3,IF(G226=7,'Jour 7'!$D$3,IF(G226=8,'Jour 8'!$D$3,IF(G226=9,'Jour 9'!$D$3,"")))))))))</f>
        <v>Sc. Techno I Gr:13</v>
      </c>
      <c r="E230" s="85">
        <f ca="1">IF(G226=1,'Jour 1'!$E$3,IF(G226=2,'Jour 2'!$E$3,IF(G226=3,'Jour 3'!$E$3,IF(G226=4,'Jour 4'!$E$3,IF(G226=5,'Jour 5'!$E$3,IF(G226=6,'Jour 6'!$E$3,IF(G226=7,'Jour 7'!$E$3,IF(G226=8,'Jour 8'!$E$3,IF(G226=9,'Jour 9'!$E$3,"")))))))))</f>
        <v>0</v>
      </c>
      <c r="F230" s="85">
        <f ca="1">IF(G226=1,'Jour 1'!$F$3,IF(G226=2,'Jour 2'!$F$3,IF(G226=3,'Jour 3'!$F$3,IF(G226=4,'Jour 4'!$F$3,IF(G226=5,'Jour 5'!$F$3,IF(G226=6,'Jour 6'!$F$3,IF(G226=7,'Jour 7'!$F$3,IF(G226=8,'Jour 8'!$F$3,IF(G226=9,'Jour 9'!$F$3,"")))))))))</f>
        <v>0</v>
      </c>
      <c r="G230" s="86">
        <f ca="1">IF(G226=1,'Jour 1'!$G$3,IF(G226=2,'Jour 2'!$G$3,IF(G226=3,'Jour 3'!$G$3,IF(G226=4,'Jour 4'!$G$3,IF(G226=5,'Jour 5'!$G$3,IF(G226=6,'Jour 6'!$G$3,IF(G226=7,'Jour 7'!$G$3,IF(G226=8,'Jour 8'!$G$3,IF(G226=9,'Jour 9'!$G$3,"")))))))))</f>
        <v>0</v>
      </c>
      <c r="I230" s="110" t="s">
        <v>40</v>
      </c>
      <c r="J230" s="85" t="str">
        <f ca="1">IF(O226=1,'Jour 1'!$B$3,IF(O226=2,'Jour 2'!$B$3,IF(O226=3,'Jour 3'!$B$3,IF(O226=4,'Jour 4'!$B$3,IF(O226=5,'Jour 5'!$B$3,IF(O226=6,'Jour 6'!$B$3,IF(O226=7,'Jour 7'!$B$3,IF(O226=8,'Jour 8'!$B$3,IF(O226=9,'Jour 9'!$B$3,"")))))))))</f>
        <v>SC. Techno IV Gr: 15</v>
      </c>
      <c r="K230" s="85" t="str">
        <f ca="1">IF(O226=1,'Jour 1'!$C$3,IF(O226=2,'Jour 2'!$C$3,IF(O226=3,'Jour 3'!$C$3,IF(O226=4,'Jour 4'!$C$3,IF(O226=5,'Jour 5'!$C$3,IF(O226=6,'Jour 6'!$C$3,IF(O226=7,'Jour 7'!$C$3,IF(O226=8,'Jour 8'!$C$3,IF(O226=9,'Jour 9'!$C$3,"")))))))))</f>
        <v>Sc.Techno III Gr: 14</v>
      </c>
      <c r="L230" s="85" t="str">
        <f ca="1">IF(O226=1,'Jour 1'!$D$3,IF(O226=2,'Jour 2'!$D$3,IF(O226=3,'Jour 3'!$D$3,IF(O226=4,'Jour 4'!$D$3,IF(O226=5,'Jour 5'!$D$3,IF(O226=6,'Jour 6'!$D$3,IF(O226=7,'Jour 7'!$D$3,IF(O226=8,'Jour 8'!$D$3,IF(O226=9,'Jour 9'!$D$3,"")))))))))</f>
        <v>Sc. Techno II Gr:14</v>
      </c>
      <c r="M230" s="85">
        <f ca="1">IF(O226=1,'Jour 1'!$E$3,IF(O226=2,'Jour 2'!$E$3,IF(O226=3,'Jour 3'!$E$3,IF(O226=4,'Jour 4'!$E$3,IF(O226=5,'Jour 5'!$E$3,IF(O226=6,'Jour 6'!$E$3,IF(O226=7,'Jour 7'!$E$3,IF(O226=8,'Jour 8'!$E$3,IF(O226=9,'Jour 9'!$E$3,"")))))))))</f>
        <v>0</v>
      </c>
      <c r="N230" s="85">
        <f ca="1">IF(O226=1,'Jour 1'!$F$3,IF(O226=2,'Jour 2'!$F$3,IF(O226=3,'Jour 3'!$F$3,IF(O226=4,'Jour 4'!$F$3,IF(O226=5,'Jour 5'!$F$3,IF(O226=6,'Jour 6'!$F$3,IF(O226=7,'Jour 7'!$F$3,IF(O226=8,'Jour 8'!$F$3,IF(O226=9,'Jour 9'!$F$3,"")))))))))</f>
        <v>0</v>
      </c>
      <c r="O230" s="86">
        <f ca="1">IF(O226=1,'Jour 1'!$G$3,IF(O226=2,'Jour 2'!$G$3,IF(O226=3,'Jour 3'!$G$3,IF(O226=4,'Jour 4'!$G$3,IF(O226=5,'Jour 5'!$G$3,IF(O226=6,'Jour 6'!$G$3,IF(O226=7,'Jour 7'!$G$3,IF(O226=8,'Jour 8'!$G$3,IF(O226=9,'Jour 9'!$G$3,"")))))))))</f>
        <v>0</v>
      </c>
      <c r="Q230" s="110" t="s">
        <v>40</v>
      </c>
      <c r="R230" s="85" t="str">
        <f ca="1">IF(W226=1,'Jour 1'!$B$3,IF(W226=2,'Jour 2'!$B$3,IF(W226=3,'Jour 3'!$B$3,IF(W226=4,'Jour 4'!$B$3,IF(W226=5,'Jour 5'!$B$3,IF(W226=6,'Jour 6'!$B$3,IF(W226=7,'Jour 7'!$B$3,IF(W226=8,'Jour 8'!$B$3,IF(W226=9,'Jour 9'!$B$3,"")))))))))</f>
        <v>SC. Techno IV Gr: 12</v>
      </c>
      <c r="S230" s="85" t="str">
        <f ca="1">IF(W226=1,'Jour 1'!$C$3,IF(W226=2,'Jour 2'!$C$3,IF(W226=3,'Jour 3'!$C$3,IF(W226=4,'Jour 4'!$C$3,IF(W226=5,'Jour 5'!$C$3,IF(W226=6,'Jour 6'!$C$3,IF(W226=7,'Jour 7'!$C$3,IF(W226=8,'Jour 8'!$C$3,IF(W226=9,'Jour 9'!$C$3,"")))))))))</f>
        <v>Sc.Techno III Gr: 11</v>
      </c>
      <c r="T230" s="85" t="str">
        <f ca="1">IF(W226=1,'Jour 1'!$D$3,IF(W226=2,'Jour 2'!$D$3,IF(W226=3,'Jour 3'!$D$3,IF(W226=4,'Jour 4'!$D$3,IF(W226=5,'Jour 5'!$D$3,IF(W226=6,'Jour 6'!$D$3,IF(W226=7,'Jour 7'!$D$3,IF(W226=8,'Jour 8'!$D$3,IF(W226=9,'Jour 9'!$D$3,"")))))))))</f>
        <v>Sc. Techno I Gr:12</v>
      </c>
      <c r="U230" s="85">
        <f ca="1">IF(W226=1,'Jour 1'!$E$3,IF(W226=2,'Jour 2'!$E$3,IF(W226=3,'Jour 3'!$E$3,IF(W226=4,'Jour 4'!$E$3,IF(W226=5,'Jour 5'!$E$3,IF(W226=6,'Jour 6'!$E$3,IF(W226=7,'Jour 7'!$E$3,IF(W226=8,'Jour 8'!$E$3,IF(W226=9,'Jour 9'!$E$3,"")))))))))</f>
        <v>0</v>
      </c>
      <c r="V230" s="85">
        <f ca="1">IF(W226=1,'Jour 1'!$F$3,IF(W226=2,'Jour 2'!$F$3,IF(W226=3,'Jour 3'!$F$3,IF(W226=4,'Jour 4'!$F$3,IF(W226=5,'Jour 5'!$F$3,IF(W226=6,'Jour 6'!$F$3,IF(W226=7,'Jour 7'!$F$3,IF(W226=8,'Jour 8'!$F$3,IF(W226=9,'Jour 9'!$F$3,"")))))))))</f>
        <v>0</v>
      </c>
      <c r="W230" s="86">
        <f ca="1">IF(W226=1,'Jour 1'!$G$3,IF(W226=2,'Jour 2'!$G$3,IF(W226=3,'Jour 3'!$G$3,IF(W226=4,'Jour 4'!$G$3,IF(W226=5,'Jour 5'!$G$3,IF(W226=6,'Jour 6'!$G$3,IF(W226=7,'Jour 7'!$G$3,IF(W226=8,'Jour 8'!$G$3,IF(W226=9,'Jour 9'!$G$3,"")))))))))</f>
        <v>0</v>
      </c>
      <c r="Y230" s="110" t="s">
        <v>40</v>
      </c>
      <c r="Z230" s="85" t="str">
        <f ca="1">IF(AE226=1,'Jour 1'!$B$3,IF(AE226=2,'Jour 2'!$B$3,IF(AE226=3,'Jour 3'!$B$3,IF(AE226=4,'Jour 4'!$B$3,IF(AE226=5,'Jour 5'!$B$3,IF(AE226=6,'Jour 6'!$B$3,IF(AE226=7,'Jour 7'!$B$3,IF(AE226=8,'Jour 8'!$B$3,IF(AE226=9,'Jour 9'!$B$3,"")))))))))</f>
        <v>SC. Techno IV Gr: 13</v>
      </c>
      <c r="AA230" s="85" t="str">
        <f ca="1">IF(AE226=1,'Jour 1'!$C$3,IF(AE226=2,'Jour 2'!$C$3,IF(AE226=3,'Jour 3'!$C$3,IF(AE226=4,'Jour 4'!$C$3,IF(AE226=5,'Jour 5'!$C$3,IF(AE226=6,'Jour 6'!$C$3,IF(AE226=7,'Jour 7'!$C$3,IF(AE226=8,'Jour 8'!$C$3,IF(AE226=9,'Jour 9'!$C$3,"")))))))))</f>
        <v>Sc.Techno III Gr: 11</v>
      </c>
      <c r="AB230" s="85" t="str">
        <f ca="1">IF(AE226=1,'Jour 1'!$D$3,IF(AE226=2,'Jour 2'!$D$3,IF(AE226=3,'Jour 3'!$D$3,IF(AE226=4,'Jour 4'!$D$3,IF(AE226=5,'Jour 5'!$D$3,IF(AE226=6,'Jour 6'!$D$3,IF(AE226=7,'Jour 7'!$D$3,IF(AE226=8,'Jour 8'!$D$3,IF(AE226=9,'Jour 9'!$D$3,"")))))))))</f>
        <v>Sc. Techno I Gr:11</v>
      </c>
      <c r="AC230" s="85">
        <f ca="1">IF(AE226=1,'Jour 1'!$E$3,IF(AE226=2,'Jour 2'!$E$3,IF(AE226=3,'Jour 3'!$E$3,IF(AE226=4,'Jour 4'!$E$3,IF(AE226=5,'Jour 5'!$E$3,IF(AE226=6,'Jour 6'!$E$3,IF(AE226=7,'Jour 7'!$E$3,IF(AE226=8,'Jour 8'!$E$3,IF(AE226=9,'Jour 9'!$E$3,"")))))))))</f>
        <v>0</v>
      </c>
      <c r="AD230" s="85">
        <f ca="1">IF(AE226=1,'Jour 1'!$F$3,IF(AE226=2,'Jour 2'!$F$3,IF(AE226=3,'Jour 3'!$F$3,IF(AE226=4,'Jour 4'!$F$3,IF(AE226=5,'Jour 5'!$F$3,IF(AE226=6,'Jour 6'!$F$3,IF(AE226=7,'Jour 7'!$F$3,IF(AE226=8,'Jour 8'!$F$3,IF(AE226=9,'Jour 9'!$F$3,"")))))))))</f>
        <v>0</v>
      </c>
      <c r="AE230" s="86">
        <f ca="1">IF(AE226=1,'Jour 1'!$G$3,IF(AE226=2,'Jour 2'!$G$3,IF(AE226=3,'Jour 3'!$G$3,IF(AE226=4,'Jour 4'!$G$3,IF(AE226=5,'Jour 5'!$G$3,IF(AE226=6,'Jour 6'!$G$3,IF(AE226=7,'Jour 7'!$G$3,IF(AE226=8,'Jour 8'!$G$3,IF(AE226=9,'Jour 9'!$G$3,"")))))))))</f>
        <v>0</v>
      </c>
      <c r="AG230" s="110" t="s">
        <v>40</v>
      </c>
      <c r="AH230" s="85" t="str">
        <f ca="1">IF(AM226=1,'Jour 1'!$B$3,IF(AM226=2,'Jour 2'!$B$3,IF(AM226=3,'Jour 3'!$B$3,IF(AM226=4,'Jour 4'!$B$3,IF(AM226=5,'Jour 5'!$B$3,IF(AM226=6,'Jour 6'!$B$3,IF(AM226=7,'Jour 7'!$B$3,IF(AM226=8,'Jour 8'!$B$3,IF(AM226=9,'Jour 9'!$B$3,"")))))))))</f>
        <v>SC. Techno IV Gr: 14</v>
      </c>
      <c r="AI230" s="85" t="str">
        <f ca="1">IF(AM226=1,'Jour 1'!$C$3,IF(AM226=2,'Jour 2'!$C$3,IF(AM226=3,'Jour 3'!$C$3,IF(AM226=4,'Jour 4'!$C$3,IF(AM226=5,'Jour 5'!$C$3,IF(AM226=6,'Jour 6'!$C$3,IF(AM226=7,'Jour 7'!$C$3,IF(AM226=8,'Jour 8'!$C$3,IF(AM226=9,'Jour 9'!$C$3,"")))))))))</f>
        <v>Chimie   gr: 01</v>
      </c>
      <c r="AJ230" s="85" t="str">
        <f ca="1">IF(AM226=1,'Jour 1'!$D$3,IF(AM226=2,'Jour 2'!$D$3,IF(AM226=3,'Jour 3'!$D$3,IF(AM226=4,'Jour 4'!$D$3,IF(AM226=5,'Jour 5'!$D$3,IF(AM226=6,'Jour 6'!$D$3,IF(AM226=7,'Jour 7'!$D$3,IF(AM226=8,'Jour 8'!$D$3,IF(AM226=9,'Jour 9'!$D$3,"")))))))))</f>
        <v>Sc. Techno I Gr:18</v>
      </c>
      <c r="AK230" s="85">
        <f ca="1">IF(AM226=1,'Jour 1'!$E$3,IF(AM226=2,'Jour 2'!$E$3,IF(AM226=3,'Jour 3'!$E$3,IF(AM226=4,'Jour 4'!$E$3,IF(AM226=5,'Jour 5'!$E$3,IF(AM226=6,'Jour 6'!$E$3,IF(AM226=7,'Jour 7'!$E$3,IF(AM226=8,'Jour 8'!$E$3,IF(AM226=9,'Jour 9'!$E$3,"")))))))))</f>
        <v>0</v>
      </c>
      <c r="AL230" s="85" t="str">
        <f ca="1">IF(AM226=1,'Jour 1'!$F$3,IF(AM226=2,'Jour 2'!$F$3,IF(AM226=3,'Jour 3'!$F$3,IF(AM226=4,'Jour 4'!$F$3,IF(AM226=5,'Jour 5'!$F$3,IF(AM226=6,'Jour 6'!$F$3,IF(AM226=7,'Jour 7'!$F$3,IF(AM226=8,'Jour 8'!$F$3,IF(AM226=9,'Jour 9'!$F$3,"")))))))))</f>
        <v>Sc. Techno II Gr:13   312</v>
      </c>
      <c r="AM230" s="86">
        <f ca="1">IF(AM226=1,'Jour 1'!$G$3,IF(AM226=2,'Jour 2'!$G$3,IF(AM226=3,'Jour 3'!$G$3,IF(AM226=4,'Jour 4'!$G$3,IF(AM226=5,'Jour 5'!$G$3,IF(AM226=6,'Jour 6'!$G$3,IF(AM226=7,'Jour 7'!$G$3,IF(AM226=8,'Jour 8'!$G$3,IF(AM226=9,'Jour 9'!$G$3,"")))))))))</f>
        <v>0</v>
      </c>
      <c r="AP230" s="113"/>
      <c r="AR230" s="17" t="b">
        <f ca="1">C227&gt;AR229</f>
        <v>0</v>
      </c>
      <c r="AS230" s="17" t="b">
        <f ca="1">K227&gt;AS229</f>
        <v>0</v>
      </c>
      <c r="AT230" s="17" t="b">
        <f ca="1">S227&gt;AT229</f>
        <v>0</v>
      </c>
      <c r="AU230" s="17" t="b">
        <f ca="1">AA227&gt;AU229</f>
        <v>0</v>
      </c>
      <c r="AV230" s="17" t="b">
        <f ca="1">AI227&gt;AV229</f>
        <v>0</v>
      </c>
    </row>
    <row r="231" spans="1:48" ht="107.85" customHeight="1" x14ac:dyDescent="0.25">
      <c r="A231" s="105"/>
      <c r="B231" s="39"/>
      <c r="C231" s="39"/>
      <c r="D231" s="39"/>
      <c r="E231" s="39"/>
      <c r="F231" s="39"/>
      <c r="G231" s="40"/>
      <c r="H231" s="84"/>
      <c r="I231" s="105"/>
      <c r="J231" s="39"/>
      <c r="K231" s="39"/>
      <c r="L231" s="39"/>
      <c r="M231" s="39"/>
      <c r="N231" s="39"/>
      <c r="O231" s="40"/>
      <c r="P231" s="84"/>
      <c r="Q231" s="105"/>
      <c r="R231" s="39"/>
      <c r="S231" s="39"/>
      <c r="T231" s="39"/>
      <c r="U231" s="39"/>
      <c r="V231" s="39"/>
      <c r="W231" s="40"/>
      <c r="X231" s="84"/>
      <c r="Y231" s="105"/>
      <c r="Z231" s="39"/>
      <c r="AA231" s="39"/>
      <c r="AB231" s="39"/>
      <c r="AC231" s="39"/>
      <c r="AD231" s="39"/>
      <c r="AE231" s="40"/>
      <c r="AF231" s="84"/>
      <c r="AG231" s="105"/>
      <c r="AH231" s="39"/>
      <c r="AI231" s="39"/>
      <c r="AJ231" s="39"/>
      <c r="AK231" s="39"/>
      <c r="AL231" s="39"/>
      <c r="AM231" s="40"/>
      <c r="AN231" s="84"/>
      <c r="AO231" s="84"/>
      <c r="AP231" s="113"/>
    </row>
    <row r="232" spans="1:48" ht="32.25" customHeight="1" x14ac:dyDescent="0.25">
      <c r="A232" s="104" t="s">
        <v>41</v>
      </c>
      <c r="B232" s="37" t="str">
        <f ca="1">IF(G226=1,'Jour 1'!$B$5,IF(G226=2,'Jour 2'!$B$5,IF(G226=3,'Jour 3'!$B$5,IF(G226=4,'Jour 4'!$B$5,IF(G226=5,'Jour 5'!$B$5,IF(G226=6,'Jour 6'!$B$5,IF(G226=7,'Jour 7'!$B$5,IF(G226=8,'Jour 8'!$B$5,IF(G226=9,'Jour 9'!$B$5,"")))))))))</f>
        <v>SC. Techno IV Gr: 11</v>
      </c>
      <c r="C232" s="37" t="str">
        <f ca="1">IF(G226=1,'Jour 1'!$C$5,IF(G226=2,'Jour 2'!$C$5,IF(G226=3,'Jour 3'!$C$5,IF(G226=4,'Jour 4'!$C$5,IF(G226=5,'Jour 5'!$C$5,IF(G226=6,'Jour 6'!$C$5,IF(G226=7,'Jour 7'!$C$5,IF(G226=8,'Jour 8'!$C$5,IF(G226=9,'Jour 9'!$C$5,"")))))))))</f>
        <v>Sc.Techno III Gr: 13</v>
      </c>
      <c r="D232" s="37" t="str">
        <f ca="1">IF(G226=1,'Jour 1'!$D$5,IF(G226=2,'Jour 2'!$D$5,IF(G226=3,'Jour 3'!$D$5,IF(G226=4,'Jour 4'!$D$5,IF(G226=5,'Jour 5'!$D$5,IF(G226=6,'Jour 6'!$D$5,IF(G226=7,'Jour 7'!$D$5,IF(G226=8,'Jour 8'!$D$5,IF(G226=9,'Jour 9'!$D$5,"")))))))))</f>
        <v>Sc. Techno I Gr:14</v>
      </c>
      <c r="E232" s="37">
        <f ca="1">IF(G226=1,'Jour 1'!$E$5,IF(G226=2,'Jour 2'!$E$5,IF(G226=3,'Jour 3'!$E$5,IF(G226=4,'Jour 4'!$E$5,IF(G226=5,'Jour 5'!$E$5,IF(G226=6,'Jour 6'!$E$5,IF(G226=7,'Jour 7'!$E$5,IF(G226=8,'Jour 8'!$E$5,IF(G226=9,'Jour 9'!$E$5,"")))))))))</f>
        <v>0</v>
      </c>
      <c r="F232" s="37" t="str">
        <f ca="1">IF(G226=1,'Jour 1'!$F$5,IF(G226=2,'Jour 2'!$F$5,IF(G226=3,'Jour 3'!$F$5,IF(G226=4,'Jour 4'!$F$5,IF(G226=5,'Jour 5'!$F$5,IF(G226=6,'Jour 6'!$F$5,IF(G226=7,'Jour 7'!$F$5,IF(G226=8,'Jour 8'!$F$5,IF(G226=9,'Jour 9'!$F$5,"")))))))))</f>
        <v>Sc. Techno II Gr:17     301B</v>
      </c>
      <c r="G232" s="38">
        <f ca="1">IF(G226=1,'Jour 1'!$G$5,IF(G226=2,'Jour 2'!$G$5,IF(G226=3,'Jour 3'!$G$5,IF(G226=4,'Jour 4'!$G$5,IF(G226=5,'Jour 5'!$G$5,IF(G226=6,'Jour 6'!$G$5,IF(G226=7,'Jour 7'!$G$5,IF(G226=8,'Jour 8'!$G$5,IF(G226=9,'Jour 9'!$G$5,"")))))))))</f>
        <v>0</v>
      </c>
      <c r="I232" s="104" t="s">
        <v>41</v>
      </c>
      <c r="J232" s="37" t="str">
        <f ca="1">IF(O226=1,'Jour 1'!$B$5,IF(O226=2,'Jour 2'!$B$5,IF(O226=3,'Jour 3'!$B$5,IF(O226=4,'Jour 4'!$B$5,IF(O226=5,'Jour 5'!$B$5,IF(O226=6,'Jour 6'!$B$5,IF(O226=7,'Jour 7'!$B$5,IF(O226=8,'Jour 8'!$B$5,IF(O226=9,'Jour 9'!$B$5,"")))))))))</f>
        <v>SC. Env IV Gr:01</v>
      </c>
      <c r="K232" s="37" t="str">
        <f ca="1">IF(O226=1,'Jour 1'!$C$5,IF(O226=2,'Jour 2'!$C$5,IF(O226=3,'Jour 3'!$C$5,IF(O226=4,'Jour 4'!$C$5,IF(O226=5,'Jour 5'!$C$5,IF(O226=6,'Jour 6'!$C$5,IF(O226=7,'Jour 7'!$C$5,IF(O226=8,'Jour 8'!$C$5,IF(O226=9,'Jour 9'!$C$5,"")))))))))</f>
        <v>Sc.Techno III Gr: 13</v>
      </c>
      <c r="L232" s="37" t="str">
        <f ca="1">IF(O226=1,'Jour 1'!$D$5,IF(O226=2,'Jour 2'!$D$5,IF(O226=3,'Jour 3'!$D$5,IF(O226=4,'Jour 4'!$D$5,IF(O226=5,'Jour 5'!$D$5,IF(O226=6,'Jour 6'!$D$5,IF(O226=7,'Jour 7'!$D$5,IF(O226=8,'Jour 8'!$D$5,IF(O226=9,'Jour 9'!$D$5,"")))))))))</f>
        <v>Sc. Techno I Gr:11</v>
      </c>
      <c r="M232" s="37">
        <f ca="1">IF(O226=1,'Jour 1'!$E$5,IF(O226=2,'Jour 2'!$E$5,IF(O226=3,'Jour 3'!$E$5,IF(O226=4,'Jour 4'!$E$5,IF(O226=5,'Jour 5'!$E$5,IF(O226=6,'Jour 6'!$E$5,IF(O226=7,'Jour 7'!$E$5,IF(O226=8,'Jour 8'!$E$5,IF(O226=9,'Jour 9'!$E$5,"")))))))))</f>
        <v>0</v>
      </c>
      <c r="N232" s="37">
        <f ca="1">IF(O226=1,'Jour 1'!$F$5,IF(O226=2,'Jour 2'!$F$5,IF(O226=3,'Jour 3'!$F$5,IF(O226=4,'Jour 4'!$F$5,IF(O226=5,'Jour 5'!$F$5,IF(O226=6,'Jour 6'!$F$5,IF(O226=7,'Jour 7'!$F$5,IF(O226=8,'Jour 8'!$F$5,IF(O226=9,'Jour 9'!$F$5,"")))))))))</f>
        <v>0</v>
      </c>
      <c r="O232" s="38">
        <f ca="1">IF(O226=1,'Jour 1'!$G$5,IF(O226=2,'Jour 2'!$G$5,IF(O226=3,'Jour 3'!$G$5,IF(O226=4,'Jour 4'!$G$5,IF(O226=5,'Jour 5'!$G$5,IF(O226=6,'Jour 6'!$G$5,IF(O226=7,'Jour 7'!$G$5,IF(O226=8,'Jour 8'!$G$5,IF(O226=9,'Jour 9'!$G$5,"")))))))))</f>
        <v>0</v>
      </c>
      <c r="Q232" s="104" t="s">
        <v>41</v>
      </c>
      <c r="R232" s="37" t="str">
        <f ca="1">IF(W226=1,'Jour 1'!$B$5,IF(W226=2,'Jour 2'!$B$5,IF(W226=3,'Jour 3'!$B$5,IF(W226=4,'Jour 4'!$B$5,IF(W226=5,'Jour 5'!$B$5,IF(W226=6,'Jour 6'!$B$5,IF(W226=7,'Jour 7'!$B$5,IF(W226=8,'Jour 8'!$B$5,IF(W226=9,'Jour 9'!$B$5,"")))))))))</f>
        <v>SC. Env IV Gr:02</v>
      </c>
      <c r="S232" s="37" t="str">
        <f ca="1">IF(W226=1,'Jour 1'!$C$5,IF(W226=2,'Jour 2'!$C$5,IF(W226=3,'Jour 3'!$C$5,IF(W226=4,'Jour 4'!$C$5,IF(W226=5,'Jour 5'!$C$5,IF(W226=6,'Jour 6'!$C$5,IF(W226=7,'Jour 7'!$C$5,IF(W226=8,'Jour 8'!$C$5,IF(W226=9,'Jour 9'!$C$5,"")))))))))</f>
        <v>Physique   gr: 01</v>
      </c>
      <c r="T232" s="37" t="str">
        <f ca="1">IF(W226=1,'Jour 1'!$D$5,IF(W226=2,'Jour 2'!$D$5,IF(W226=3,'Jour 3'!$D$5,IF(W226=4,'Jour 4'!$D$5,IF(W226=5,'Jour 5'!$D$5,IF(W226=6,'Jour 6'!$D$5,IF(W226=7,'Jour 7'!$D$5,IF(W226=8,'Jour 8'!$D$5,IF(W226=9,'Jour 9'!$D$5,"")))))))))</f>
        <v>Sc. Techno I Gr:13</v>
      </c>
      <c r="U232" s="37">
        <f ca="1">IF(W226=1,'Jour 1'!$E$5,IF(W226=2,'Jour 2'!$E$5,IF(W226=3,'Jour 3'!$E$5,IF(W226=4,'Jour 4'!$E$5,IF(W226=5,'Jour 5'!$E$5,IF(W226=6,'Jour 6'!$E$5,IF(W226=7,'Jour 7'!$E$5,IF(W226=8,'Jour 8'!$E$5,IF(W226=9,'Jour 9'!$E$5,"")))))))))</f>
        <v>0</v>
      </c>
      <c r="V232" s="37">
        <f ca="1">IF(W226=1,'Jour 1'!$F$5,IF(W226=2,'Jour 2'!$F$5,IF(W226=3,'Jour 3'!$F$5,IF(W226=4,'Jour 4'!$F$5,IF(W226=5,'Jour 5'!$F$5,IF(W226=6,'Jour 6'!$F$5,IF(W226=7,'Jour 7'!$F$5,IF(W226=8,'Jour 8'!$F$5,IF(W226=9,'Jour 9'!$F$5,"")))))))))</f>
        <v>0</v>
      </c>
      <c r="W232" s="38">
        <f ca="1">IF(W226=1,'Jour 1'!$G$5,IF(W226=2,'Jour 2'!$G$5,IF(W226=3,'Jour 3'!$G$5,IF(W226=4,'Jour 4'!$G$5,IF(W226=5,'Jour 5'!$G$5,IF(W226=6,'Jour 6'!$G$5,IF(W226=7,'Jour 7'!$G$5,IF(W226=8,'Jour 8'!$G$5,IF(W226=9,'Jour 9'!$G$5,"")))))))))</f>
        <v>0</v>
      </c>
      <c r="Y232" s="104" t="s">
        <v>41</v>
      </c>
      <c r="Z232" s="37" t="str">
        <f ca="1">IF(AE226=1,'Jour 1'!$B$5,IF(AE226=2,'Jour 2'!$B$5,IF(AE226=3,'Jour 3'!$B$5,IF(AE226=4,'Jour 4'!$B$5,IF(AE226=5,'Jour 5'!$B$5,IF(AE226=6,'Jour 6'!$B$5,IF(AE226=7,'Jour 7'!$B$5,IF(AE226=8,'Jour 8'!$B$5,IF(AE226=9,'Jour 9'!$B$5,"")))))))))</f>
        <v>SC. Techno IV Gr: 15</v>
      </c>
      <c r="AA232" s="37" t="str">
        <f ca="1">IF(AE226=1,'Jour 1'!$C$5,IF(AE226=2,'Jour 2'!$C$5,IF(AE226=3,'Jour 3'!$C$5,IF(AE226=4,'Jour 4'!$C$5,IF(AE226=5,'Jour 5'!$C$5,IF(AE226=6,'Jour 6'!$C$5,IF(AE226=7,'Jour 7'!$C$5,IF(AE226=8,'Jour 8'!$C$5,IF(AE226=9,'Jour 9'!$C$5,"")))))))))</f>
        <v>Sc.Techno III Gr: 14</v>
      </c>
      <c r="AB232" s="37" t="str">
        <f ca="1">IF(AE226=1,'Jour 1'!$D$5,IF(AE226=2,'Jour 2'!$D$5,IF(AE226=3,'Jour 3'!$D$5,IF(AE226=4,'Jour 4'!$D$5,IF(AE226=5,'Jour 5'!$D$5,IF(AE226=6,'Jour 6'!$D$5,IF(AE226=7,'Jour 7'!$D$5,IF(AE226=8,'Jour 8'!$D$5,IF(AE226=9,'Jour 9'!$D$5,"")))))))))</f>
        <v>Sc. Techno I Gr:14</v>
      </c>
      <c r="AC232" s="37">
        <f ca="1">IF(AE226=1,'Jour 1'!$E$5,IF(AE226=2,'Jour 2'!$E$5,IF(AE226=3,'Jour 3'!$E$5,IF(AE226=4,'Jour 4'!$E$5,IF(AE226=5,'Jour 5'!$E$5,IF(AE226=6,'Jour 6'!$E$5,IF(AE226=7,'Jour 7'!$E$5,IF(AE226=8,'Jour 8'!$E$5,IF(AE226=9,'Jour 9'!$E$5,"")))))))))</f>
        <v>0</v>
      </c>
      <c r="AD232" s="37">
        <f ca="1">IF(AE226=1,'Jour 1'!$F$5,IF(AE226=2,'Jour 2'!$F$5,IF(AE226=3,'Jour 3'!$F$5,IF(AE226=4,'Jour 4'!$F$5,IF(AE226=5,'Jour 5'!$F$5,IF(AE226=6,'Jour 6'!$F$5,IF(AE226=7,'Jour 7'!$F$5,IF(AE226=8,'Jour 8'!$F$5,IF(AE226=9,'Jour 9'!$F$5,"")))))))))</f>
        <v>0</v>
      </c>
      <c r="AE232" s="38">
        <f ca="1">IF(AE226=1,'Jour 1'!$G$5,IF(AE226=2,'Jour 2'!$G$5,IF(AE226=3,'Jour 3'!$G$5,IF(AE226=4,'Jour 4'!$G$5,IF(AE226=5,'Jour 5'!$G$5,IF(AE226=6,'Jour 6'!$G$5,IF(AE226=7,'Jour 7'!$G$5,IF(AE226=8,'Jour 8'!$G$5,IF(AE226=9,'Jour 9'!$G$5,"")))))))))</f>
        <v>0</v>
      </c>
      <c r="AG232" s="104" t="s">
        <v>41</v>
      </c>
      <c r="AH232" s="37" t="str">
        <f ca="1">IF(AM226=1,'Jour 1'!$B$5,IF(AM226=2,'Jour 2'!$B$5,IF(AM226=3,'Jour 3'!$B$5,IF(AM226=4,'Jour 4'!$B$5,IF(AM226=5,'Jour 5'!$B$5,IF(AM226=6,'Jour 6'!$B$5,IF(AM226=7,'Jour 7'!$B$5,IF(AM226=8,'Jour 8'!$B$5,IF(AM226=9,'Jour 9'!$B$5,"")))))))))</f>
        <v>SC. Techno IV Gr: 12</v>
      </c>
      <c r="AI232" s="37" t="str">
        <f ca="1">IF(AM226=1,'Jour 1'!$C$5,IF(AM226=2,'Jour 2'!$C$5,IF(AM226=3,'Jour 3'!$C$5,IF(AM226=4,'Jour 4'!$C$5,IF(AM226=5,'Jour 5'!$C$5,IF(AM226=6,'Jour 6'!$C$5,IF(AM226=7,'Jour 7'!$C$5,IF(AM226=8,'Jour 8'!$C$5,IF(AM226=9,'Jour 9'!$C$5,"")))))))))</f>
        <v>Sc.Techno III Gr: 14</v>
      </c>
      <c r="AJ232" s="37" t="str">
        <f ca="1">IF(AM226=1,'Jour 1'!$D$5,IF(AM226=2,'Jour 2'!$D$5,IF(AM226=3,'Jour 3'!$D$5,IF(AM226=4,'Jour 4'!$D$5,IF(AM226=5,'Jour 5'!$D$5,IF(AM226=6,'Jour 6'!$D$5,IF(AM226=7,'Jour 7'!$D$5,IF(AM226=8,'Jour 8'!$D$5,IF(AM226=9,'Jour 9'!$D$5,"")))))))))</f>
        <v>Sc. Techno I Gr:14</v>
      </c>
      <c r="AK232" s="37">
        <f ca="1">IF(AM226=1,'Jour 1'!$E$5,IF(AM226=2,'Jour 2'!$E$5,IF(AM226=3,'Jour 3'!$E$5,IF(AM226=4,'Jour 4'!$E$5,IF(AM226=5,'Jour 5'!$E$5,IF(AM226=6,'Jour 6'!$E$5,IF(AM226=7,'Jour 7'!$E$5,IF(AM226=8,'Jour 8'!$E$5,IF(AM226=9,'Jour 9'!$E$5,"")))))))))</f>
        <v>0</v>
      </c>
      <c r="AL232" s="37">
        <f ca="1">IF(AM226=1,'Jour 1'!$F$5,IF(AM226=2,'Jour 2'!$F$5,IF(AM226=3,'Jour 3'!$F$5,IF(AM226=4,'Jour 4'!$F$5,IF(AM226=5,'Jour 5'!$F$5,IF(AM226=6,'Jour 6'!$F$5,IF(AM226=7,'Jour 7'!$F$5,IF(AM226=8,'Jour 8'!$F$5,IF(AM226=9,'Jour 9'!$F$5,"")))))))))</f>
        <v>0</v>
      </c>
      <c r="AM232" s="38">
        <f ca="1">IF(AM226=1,'Jour 1'!$G$5,IF(AM226=2,'Jour 2'!$G$5,IF(AM226=3,'Jour 3'!$G$5,IF(AM226=4,'Jour 4'!$G$5,IF(AM226=5,'Jour 5'!$G$5,IF(AM226=6,'Jour 6'!$G$5,IF(AM226=7,'Jour 7'!$G$5,IF(AM226=8,'Jour 8'!$G$5,IF(AM226=9,'Jour 9'!$G$5,"")))))))))</f>
        <v>0</v>
      </c>
      <c r="AP232" s="113"/>
    </row>
    <row r="233" spans="1:48" ht="107.85" customHeight="1" x14ac:dyDescent="0.25">
      <c r="A233" s="105"/>
      <c r="B233" s="39"/>
      <c r="C233" s="39"/>
      <c r="D233" s="39"/>
      <c r="E233" s="39"/>
      <c r="F233" s="39"/>
      <c r="G233" s="40"/>
      <c r="H233" s="84"/>
      <c r="I233" s="105"/>
      <c r="J233" s="39"/>
      <c r="K233" s="39"/>
      <c r="L233" s="39"/>
      <c r="M233" s="39"/>
      <c r="N233" s="39"/>
      <c r="O233" s="40"/>
      <c r="P233" s="84"/>
      <c r="Q233" s="105"/>
      <c r="R233" s="39"/>
      <c r="S233" s="39"/>
      <c r="T233" s="39"/>
      <c r="U233" s="39"/>
      <c r="V233" s="39"/>
      <c r="W233" s="40"/>
      <c r="X233" s="84"/>
      <c r="Y233" s="105"/>
      <c r="Z233" s="39"/>
      <c r="AA233" s="39"/>
      <c r="AB233" s="39"/>
      <c r="AC233" s="39"/>
      <c r="AD233" s="39"/>
      <c r="AE233" s="40"/>
      <c r="AF233" s="84"/>
      <c r="AG233" s="105"/>
      <c r="AH233" s="39"/>
      <c r="AI233" s="39"/>
      <c r="AJ233" s="39"/>
      <c r="AK233" s="39"/>
      <c r="AL233" s="39"/>
      <c r="AM233" s="40"/>
      <c r="AN233" s="84"/>
      <c r="AO233" s="84"/>
      <c r="AP233" s="113"/>
    </row>
    <row r="234" spans="1:48" ht="32.25" customHeight="1" x14ac:dyDescent="0.25">
      <c r="A234" s="87" t="s">
        <v>42</v>
      </c>
      <c r="B234" s="39"/>
      <c r="C234" s="39"/>
      <c r="D234" s="39"/>
      <c r="E234" s="39"/>
      <c r="F234" s="39"/>
      <c r="G234" s="40"/>
      <c r="H234" s="84"/>
      <c r="I234" s="87" t="s">
        <v>42</v>
      </c>
      <c r="J234" s="39"/>
      <c r="K234" s="39"/>
      <c r="L234" s="39"/>
      <c r="M234" s="39"/>
      <c r="N234" s="39"/>
      <c r="O234" s="40"/>
      <c r="P234" s="84"/>
      <c r="Q234" s="87" t="s">
        <v>42</v>
      </c>
      <c r="R234" s="39"/>
      <c r="S234" s="39"/>
      <c r="T234" s="39"/>
      <c r="U234" s="39"/>
      <c r="V234" s="39"/>
      <c r="W234" s="40"/>
      <c r="X234" s="84"/>
      <c r="Y234" s="87" t="s">
        <v>42</v>
      </c>
      <c r="Z234" s="39"/>
      <c r="AA234" s="39"/>
      <c r="AB234" s="39"/>
      <c r="AC234" s="39"/>
      <c r="AD234" s="39"/>
      <c r="AE234" s="40"/>
      <c r="AF234" s="84"/>
      <c r="AG234" s="87" t="s">
        <v>42</v>
      </c>
      <c r="AH234" s="39"/>
      <c r="AI234" s="39"/>
      <c r="AJ234" s="39"/>
      <c r="AK234" s="39"/>
      <c r="AL234" s="39"/>
      <c r="AM234" s="40"/>
      <c r="AN234" s="84"/>
      <c r="AO234" s="84"/>
      <c r="AP234" s="113"/>
    </row>
    <row r="235" spans="1:48" ht="32.25" customHeight="1" x14ac:dyDescent="0.25">
      <c r="A235" s="104" t="s">
        <v>43</v>
      </c>
      <c r="B235" s="37" t="str">
        <f ca="1">IF(G226=1,'Jour 1'!$B$8,IF(G226=2,'Jour 2'!$B$8,IF(G226=3,'Jour 3'!$B$8,IF(G226=4,'Jour 4'!$B$8,IF(G226=5,'Jour 5'!$B$8,IF(G226=6,'Jour 6'!$B$8,IF(G226=7,'Jour 7'!$B$8,IF(G226=8,'Jour 8'!$B$8,IF(G226=9,'Jour 9'!$B$8,"")))))))))</f>
        <v>Sc. Techno II Gr:11</v>
      </c>
      <c r="C235" s="37" t="str">
        <f ca="1">IF(G226=1,'Jour 1'!$C$8,IF(G226=2,'Jour 2'!$C$8,IF(G226=3,'Jour 3'!$C$8,IF(G226=4,'Jour 4'!$C$8,IF(G226=5,'Jour 5'!$C$8,IF(G226=6,'Jour 6'!$C$8,IF(G226=7,'Jour 7'!$C$8,IF(G226=8,'Jour 8'!$C$8,IF(G226=9,'Jour 9'!$C$8,"")))))))))</f>
        <v>Sc.Techno III Gr: 12</v>
      </c>
      <c r="D235" s="37" t="str">
        <f ca="1">IF(G226=1,'Jour 1'!$D$8,IF(G226=2,'Jour 2'!$D$8,IF(G226=3,'Jour 3'!$D$8,IF(G226=4,'Jour 4'!$D$8,IF(G226=5,'Jour 5'!$D$8,IF(G226=6,'Jour 6'!$D$8,IF(G226=7,'Jour 7'!$D$8,IF(G226=8,'Jour 8'!$D$8,IF(G226=9,'Jour 9'!$D$8,"")))))))))</f>
        <v>Sc. Techno I Gr:12</v>
      </c>
      <c r="E235" s="37">
        <f ca="1">IF(G226=1,'Jour 1'!$E$8,IF(G226=2,'Jour 2'!$E$8,IF(G226=3,'Jour 3'!$E$8,IF(G226=4,'Jour 4'!$E$8,IF(G226=5,'Jour 5'!$E$8,IF(G226=6,'Jour 6'!$E$8,IF(G226=7,'Jour 7'!$E$8,IF(G226=8,'Jour 8'!$E$8,IF(G226=9,'Jour 9'!$E$8,"")))))))))</f>
        <v>0</v>
      </c>
      <c r="F235" s="37">
        <f ca="1">IF(G226=1,'Jour 1'!$F$8,IF(G226=2,'Jour 2'!$F$8,IF(G226=3,'Jour 3'!$F$8,IF(G226=4,'Jour 4'!$F$8,IF(G226=5,'Jour 5'!$F$8,IF(G226=6,'Jour 6'!$F$8,IF(G226=7,'Jour 7'!$F$8,IF(G226=8,'Jour 8'!$F$8,IF(G226=9,'Jour 9'!$F$8,"")))))))))</f>
        <v>0</v>
      </c>
      <c r="G235" s="38">
        <f ca="1">IF(G226=1,'Jour 1'!$G$8,IF(G226=2,'Jour 2'!$G$8,IF(G226=3,'Jour 3'!$G$8,IF(G226=4,'Jour 4'!$G$8,IF(G226=5,'Jour 5'!$G$8,IF(G226=6,'Jour 6'!$G$8,IF(G226=7,'Jour 7'!$G$8,IF(G226=8,'Jour 8'!$G$8,IF(G226=9,'Jour 9'!$G$8,"")))))))))</f>
        <v>0</v>
      </c>
      <c r="I235" s="104" t="s">
        <v>43</v>
      </c>
      <c r="J235" s="37">
        <f ca="1">IF(O226=1,'Jour 1'!$B$8,IF(O226=2,'Jour 2'!$B$8,IF(O226=3,'Jour 3'!$B$8,IF(O226=4,'Jour 4'!$B$8,IF(O226=5,'Jour 5'!$B$8,IF(O226=6,'Jour 6'!$B$8,IF(O226=7,'Jour 7'!$B$8,IF(O226=8,'Jour 8'!$B$8,IF(O226=9,'Jour 9'!$B$8,"")))))))))</f>
        <v>0</v>
      </c>
      <c r="K235" s="37" t="str">
        <f ca="1">IF(O226=1,'Jour 1'!$C$8,IF(O226=2,'Jour 2'!$C$8,IF(O226=3,'Jour 3'!$C$8,IF(O226=4,'Jour 4'!$C$8,IF(O226=5,'Jour 5'!$C$8,IF(O226=6,'Jour 6'!$C$8,IF(O226=7,'Jour 7'!$C$8,IF(O226=8,'Jour 8'!$C$8,IF(O226=9,'Jour 9'!$C$8,"")))))))))</f>
        <v>Sc.Techno III Gr: 12</v>
      </c>
      <c r="L235" s="37" t="str">
        <f ca="1">IF(O226=1,'Jour 1'!$D$8,IF(O226=2,'Jour 2'!$D$8,IF(O226=3,'Jour 3'!$D$8,IF(O226=4,'Jour 4'!$D$8,IF(O226=5,'Jour 5'!$D$8,IF(O226=6,'Jour 6'!$D$8,IF(O226=7,'Jour 7'!$D$8,IF(O226=8,'Jour 8'!$D$8,IF(O226=9,'Jour 9'!$D$8,"")))))))))</f>
        <v>Sc. Techno II Gr:17</v>
      </c>
      <c r="M235" s="37">
        <f ca="1">IF(O226=1,'Jour 1'!$E$8,IF(O226=2,'Jour 2'!$E$8,IF(O226=3,'Jour 3'!$E$8,IF(O226=4,'Jour 4'!$E$8,IF(O226=5,'Jour 5'!$E$8,IF(O226=6,'Jour 6'!$E$8,IF(O226=7,'Jour 7'!$E$8,IF(O226=8,'Jour 8'!$E$8,IF(O226=9,'Jour 9'!$E$8,"")))))))))</f>
        <v>0</v>
      </c>
      <c r="N235" s="37">
        <f ca="1">IF(O226=1,'Jour 1'!$F$8,IF(O226=2,'Jour 2'!$F$8,IF(O226=3,'Jour 3'!$F$8,IF(O226=4,'Jour 4'!$F$8,IF(O226=5,'Jour 5'!$F$8,IF(O226=6,'Jour 6'!$F$8,IF(O226=7,'Jour 7'!$F$8,IF(O226=8,'Jour 8'!$F$8,IF(O226=9,'Jour 9'!$F$8,"")))))))))</f>
        <v>0</v>
      </c>
      <c r="O235" s="38">
        <f ca="1">IF(O226=1,'Jour 1'!$G$8,IF(O226=2,'Jour 2'!$G$8,IF(O226=3,'Jour 3'!$G$8,IF(O226=4,'Jour 4'!$G$8,IF(O226=5,'Jour 5'!$G$8,IF(O226=6,'Jour 6'!$G$8,IF(O226=7,'Jour 7'!$G$8,IF(O226=8,'Jour 8'!$G$8,IF(O226=9,'Jour 9'!$G$8,"")))))))))</f>
        <v>0</v>
      </c>
      <c r="Q235" s="104" t="s">
        <v>43</v>
      </c>
      <c r="R235" s="37" t="str">
        <f ca="1">IF(W226=1,'Jour 1'!$B$8,IF(W226=2,'Jour 2'!$B$8,IF(W226=3,'Jour 3'!$B$8,IF(W226=4,'Jour 4'!$B$8,IF(W226=5,'Jour 5'!$B$8,IF(W226=6,'Jour 6'!$B$8,IF(W226=7,'Jour 7'!$B$8,IF(W226=8,'Jour 8'!$B$8,IF(W226=9,'Jour 9'!$B$8,"")))))))))</f>
        <v>SC. Techno IV Gr: 11</v>
      </c>
      <c r="S235" s="37" t="str">
        <f ca="1">IF(W226=1,'Jour 1'!$C$8,IF(W226=2,'Jour 2'!$C$8,IF(W226=3,'Jour 3'!$C$8,IF(W226=4,'Jour 4'!$C$8,IF(W226=5,'Jour 5'!$C$8,IF(W226=6,'Jour 6'!$C$8,IF(W226=7,'Jour 7'!$C$8,IF(W226=8,'Jour 8'!$C$8,IF(W226=9,'Jour 9'!$C$8,"")))))))))</f>
        <v>Sc.Techno III Gr: 13</v>
      </c>
      <c r="T235" s="37" t="str">
        <f ca="1">IF(W226=1,'Jour 1'!$D$8,IF(W226=2,'Jour 2'!$D$8,IF(W226=3,'Jour 3'!$D$8,IF(W226=4,'Jour 4'!$D$8,IF(W226=5,'Jour 5'!$D$8,IF(W226=6,'Jour 6'!$D$8,IF(W226=7,'Jour 7'!$D$8,IF(W226=8,'Jour 8'!$D$8,IF(W226=9,'Jour 9'!$D$8,"")))))))))</f>
        <v>Sc. Techno I Gr:16</v>
      </c>
      <c r="U235" s="37">
        <f ca="1">IF(W226=1,'Jour 1'!$E$8,IF(W226=2,'Jour 2'!$E$8,IF(W226=3,'Jour 3'!$E$8,IF(W226=4,'Jour 4'!$E$8,IF(W226=5,'Jour 5'!$E$8,IF(W226=6,'Jour 6'!$E$8,IF(W226=7,'Jour 7'!$E$8,IF(W226=8,'Jour 8'!$E$8,IF(W226=9,'Jour 9'!$E$8,"")))))))))</f>
        <v>0</v>
      </c>
      <c r="V235" s="37">
        <f ca="1">IF(W226=1,'Jour 1'!$F$8,IF(W226=2,'Jour 2'!$F$8,IF(W226=3,'Jour 3'!$F$8,IF(W226=4,'Jour 4'!$F$8,IF(W226=5,'Jour 5'!$F$8,IF(W226=6,'Jour 6'!$F$8,IF(W226=7,'Jour 7'!$F$8,IF(W226=8,'Jour 8'!$F$8,IF(W226=9,'Jour 9'!$F$8,"")))))))))</f>
        <v>0</v>
      </c>
      <c r="W235" s="38">
        <f ca="1">IF(W226=1,'Jour 1'!$G$8,IF(W226=2,'Jour 2'!$G$8,IF(W226=3,'Jour 3'!$G$8,IF(W226=4,'Jour 4'!$G$8,IF(W226=5,'Jour 5'!$G$8,IF(W226=6,'Jour 6'!$G$8,IF(W226=7,'Jour 7'!$G$8,IF(W226=8,'Jour 8'!$G$8,IF(W226=9,'Jour 9'!$G$8,"")))))))))</f>
        <v>0</v>
      </c>
      <c r="Y235" s="104" t="s">
        <v>43</v>
      </c>
      <c r="Z235" s="37" t="str">
        <f ca="1">IF(AE226=1,'Jour 1'!$B$8,IF(AE226=2,'Jour 2'!$B$8,IF(AE226=3,'Jour 3'!$B$8,IF(AE226=4,'Jour 4'!$B$8,IF(AE226=5,'Jour 5'!$B$8,IF(AE226=6,'Jour 6'!$B$8,IF(AE226=7,'Jour 7'!$B$8,IF(AE226=8,'Jour 8'!$B$8,IF(AE226=9,'Jour 9'!$B$8,"")))))))))</f>
        <v>SC. Env IV Gr:01</v>
      </c>
      <c r="AA235" s="37" t="str">
        <f ca="1">IF(AE226=1,'Jour 1'!$C$8,IF(AE226=2,'Jour 2'!$C$8,IF(AE226=3,'Jour 3'!$C$8,IF(AE226=4,'Jour 4'!$C$8,IF(AE226=5,'Jour 5'!$C$8,IF(AE226=6,'Jour 6'!$C$8,IF(AE226=7,'Jour 7'!$C$8,IF(AE226=8,'Jour 8'!$C$8,IF(AE226=9,'Jour 9'!$C$8,"")))))))))</f>
        <v>Sc. Techno II Gr:13</v>
      </c>
      <c r="AB235" s="37" t="str">
        <f ca="1">IF(AE226=1,'Jour 1'!$D$8,IF(AE226=2,'Jour 2'!$D$8,IF(AE226=3,'Jour 3'!$D$8,IF(AE226=4,'Jour 4'!$D$8,IF(AE226=5,'Jour 5'!$D$8,IF(AE226=6,'Jour 6'!$D$8,IF(AE226=7,'Jour 7'!$D$8,IF(AE226=8,'Jour 8'!$D$8,IF(AE226=9,'Jour 9'!$D$8,"")))))))))</f>
        <v>Sc. Techno I Gr:18</v>
      </c>
      <c r="AC235" s="37">
        <f ca="1">IF(AE226=1,'Jour 1'!$E$8,IF(AE226=2,'Jour 2'!$E$8,IF(AE226=3,'Jour 3'!$E$8,IF(AE226=4,'Jour 4'!$E$8,IF(AE226=5,'Jour 5'!$E$8,IF(AE226=6,'Jour 6'!$E$8,IF(AE226=7,'Jour 7'!$E$8,IF(AE226=8,'Jour 8'!$E$8,IF(AE226=9,'Jour 9'!$E$8,"")))))))))</f>
        <v>0</v>
      </c>
      <c r="AD235" s="37">
        <f ca="1">IF(AE226=1,'Jour 1'!$F$8,IF(AE226=2,'Jour 2'!$F$8,IF(AE226=3,'Jour 3'!$F$8,IF(AE226=4,'Jour 4'!$F$8,IF(AE226=5,'Jour 5'!$F$8,IF(AE226=6,'Jour 6'!$F$8,IF(AE226=7,'Jour 7'!$F$8,IF(AE226=8,'Jour 8'!$F$8,IF(AE226=9,'Jour 9'!$F$8,"")))))))))</f>
        <v>0</v>
      </c>
      <c r="AE235" s="38">
        <f ca="1">IF(AE226=1,'Jour 1'!$G$8,IF(AE226=2,'Jour 2'!$G$8,IF(AE226=3,'Jour 3'!$G$8,IF(AE226=4,'Jour 4'!$G$8,IF(AE226=5,'Jour 5'!$G$8,IF(AE226=6,'Jour 6'!$G$8,IF(AE226=7,'Jour 7'!$G$8,IF(AE226=8,'Jour 8'!$G$8,IF(AE226=9,'Jour 9'!$G$8,"")))))))))</f>
        <v>0</v>
      </c>
      <c r="AG235" s="104" t="s">
        <v>43</v>
      </c>
      <c r="AH235" s="37" t="str">
        <f ca="1">IF(AM226=1,'Jour 1'!$B$8,IF(AM226=2,'Jour 2'!$B$8,IF(AM226=3,'Jour 3'!$B$8,IF(AM226=4,'Jour 4'!$B$8,IF(AM226=5,'Jour 5'!$B$8,IF(AM226=6,'Jour 6'!$B$8,IF(AM226=7,'Jour 7'!$B$8,IF(AM226=8,'Jour 8'!$B$8,IF(AM226=9,'Jour 9'!$B$8,"")))))))))</f>
        <v>SC. Env IV Gr:02</v>
      </c>
      <c r="AI235" s="37" t="str">
        <f ca="1">IF(AM226=1,'Jour 1'!$C$8,IF(AM226=2,'Jour 2'!$C$8,IF(AM226=3,'Jour 3'!$C$8,IF(AM226=4,'Jour 4'!$C$8,IF(AM226=5,'Jour 5'!$C$8,IF(AM226=6,'Jour 6'!$C$8,IF(AM226=7,'Jour 7'!$C$8,IF(AM226=8,'Jour 8'!$C$8,IF(AM226=9,'Jour 9'!$C$8,"")))))))))</f>
        <v>Physique   gr: 01</v>
      </c>
      <c r="AJ235" s="37" t="str">
        <f ca="1">IF(AM226=1,'Jour 1'!$D$8,IF(AM226=2,'Jour 2'!$D$8,IF(AM226=3,'Jour 3'!$D$8,IF(AM226=4,'Jour 4'!$D$8,IF(AM226=5,'Jour 5'!$D$8,IF(AM226=6,'Jour 6'!$D$8,IF(AM226=7,'Jour 7'!$D$8,IF(AM226=8,'Jour 8'!$D$8,IF(AM226=9,'Jour 9'!$D$8,"")))))))))</f>
        <v>Sc. Techno II Gr:15</v>
      </c>
      <c r="AK235" s="37">
        <f ca="1">IF(AM226=1,'Jour 1'!$E$8,IF(AM226=2,'Jour 2'!$E$8,IF(AM226=3,'Jour 3'!$E$8,IF(AM226=4,'Jour 4'!$E$8,IF(AM226=5,'Jour 5'!$E$8,IF(AM226=6,'Jour 6'!$E$8,IF(AM226=7,'Jour 7'!$E$8,IF(AM226=8,'Jour 8'!$E$8,IF(AM226=9,'Jour 9'!$E$8,"")))))))))</f>
        <v>0</v>
      </c>
      <c r="AL235" s="37" t="str">
        <f ca="1">IF(AM226=1,'Jour 1'!$F$8,IF(AM226=2,'Jour 2'!$F$8,IF(AM226=3,'Jour 3'!$F$8,IF(AM226=4,'Jour 4'!$F$8,IF(AM226=5,'Jour 5'!$F$8,IF(AM226=6,'Jour 6'!$F$8,IF(AM226=7,'Jour 7'!$F$8,IF(AM226=8,'Jour 8'!$F$8,IF(AM226=9,'Jour 9'!$F$8,"")))))))))</f>
        <v>Sc. Techno I Gr:17    310B</v>
      </c>
      <c r="AM235" s="38">
        <f ca="1">IF(AM226=1,'Jour 1'!$G$8,IF(AM226=2,'Jour 2'!$G$8,IF(AM226=3,'Jour 3'!$G$8,IF(AM226=4,'Jour 4'!$G$8,IF(AM226=5,'Jour 5'!$G$8,IF(AM226=6,'Jour 6'!$G$8,IF(AM226=7,'Jour 7'!$G$8,IF(AM226=8,'Jour 8'!$G$8,IF(AM226=9,'Jour 9'!$G$8,"")))))))))</f>
        <v>0</v>
      </c>
      <c r="AP235" s="113"/>
    </row>
    <row r="236" spans="1:48" ht="107.85" customHeight="1" x14ac:dyDescent="0.25">
      <c r="A236" s="105"/>
      <c r="B236" s="39"/>
      <c r="C236" s="39"/>
      <c r="D236" s="39"/>
      <c r="E236" s="39"/>
      <c r="F236" s="39"/>
      <c r="G236" s="40"/>
      <c r="H236" s="84"/>
      <c r="I236" s="105"/>
      <c r="J236" s="39"/>
      <c r="K236" s="39"/>
      <c r="L236" s="39"/>
      <c r="M236" s="39"/>
      <c r="N236" s="39"/>
      <c r="O236" s="40"/>
      <c r="P236" s="84"/>
      <c r="Q236" s="105"/>
      <c r="R236" s="39"/>
      <c r="S236" s="39"/>
      <c r="T236" s="39"/>
      <c r="U236" s="39"/>
      <c r="V236" s="39"/>
      <c r="W236" s="40"/>
      <c r="X236" s="84"/>
      <c r="Y236" s="105"/>
      <c r="Z236" s="39"/>
      <c r="AA236" s="39"/>
      <c r="AB236" s="39"/>
      <c r="AC236" s="39"/>
      <c r="AD236" s="39"/>
      <c r="AE236" s="40"/>
      <c r="AF236" s="84"/>
      <c r="AG236" s="105"/>
      <c r="AH236" s="39"/>
      <c r="AI236" s="39"/>
      <c r="AJ236" s="39"/>
      <c r="AK236" s="39"/>
      <c r="AL236" s="39"/>
      <c r="AM236" s="40"/>
      <c r="AN236" s="84"/>
      <c r="AO236" s="84"/>
      <c r="AP236" s="113"/>
    </row>
    <row r="237" spans="1:48" ht="32.25" customHeight="1" x14ac:dyDescent="0.25">
      <c r="A237" s="104" t="s">
        <v>44</v>
      </c>
      <c r="B237" s="37" t="str">
        <f ca="1">IF(G226=1,'Jour 1'!$B$10,IF(G226=2,'Jour 2'!$B$10,IF(G226=3,'Jour 3'!$B$10,IF(G226=4,'Jour 4'!$B$10,IF(G226=5,'Jour 5'!$B$10,IF(G226=6,'Jour 6'!$B$10,IF(G226=7,'Jour 7'!$B$10,IF(G226=8,'Jour 8'!$B$10,IF(G226=9,'Jour 9'!$B$10,"")))))))))</f>
        <v>SC. Techno IV Gr: 13</v>
      </c>
      <c r="C237" s="37" t="str">
        <f ca="1">IF(G226=1,'Jour 1'!$C$10,IF(G226=2,'Jour 2'!$C$10,IF(G226=3,'Jour 3'!$C$10,IF(G226=4,'Jour 4'!$C$10,IF(G226=5,'Jour 5'!$C$10,IF(G226=6,'Jour 6'!$C$10,IF(G226=7,'Jour 7'!$C$10,IF(G226=8,'Jour 8'!$C$10,IF(G226=9,'Jour 9'!$C$10,"")))))))))</f>
        <v>Sc.Techno III Gr: 11</v>
      </c>
      <c r="D237" s="37" t="str">
        <f ca="1">IF(G226=1,'Jour 1'!$D$10,IF(G226=2,'Jour 2'!$D$10,IF(G226=3,'Jour 3'!$D$10,IF(G226=4,'Jour 4'!$D$10,IF(G226=5,'Jour 5'!$D$10,IF(G226=6,'Jour 6'!$D$10,IF(G226=7,'Jour 7'!$D$10,IF(G226=8,'Jour 8'!$D$10,IF(G226=9,'Jour 9'!$D$10,"")))))))))</f>
        <v>Sc. Techno II Gr:12</v>
      </c>
      <c r="E237" s="37">
        <f ca="1">IF(G226=1,'Jour 1'!$E$10,IF(G226=2,'Jour 2'!$E$10,IF(G226=3,'Jour 3'!$E$10,IF(G226=4,'Jour 4'!$E$10,IF(G226=5,'Jour 5'!$E$10,IF(G226=6,'Jour 6'!$E$10,IF(G226=7,'Jour 7'!$E$10,IF(G226=8,'Jour 8'!$E$10,IF(G226=9,'Jour 9'!$E$10,"")))))))))</f>
        <v>0</v>
      </c>
      <c r="F237" s="37">
        <f ca="1">IF(G226=1,'Jour 1'!$F$10,IF(G226=2,'Jour 2'!$F$10,IF(G226=3,'Jour 3'!$F$10,IF(G226=4,'Jour 4'!$F$10,IF(G226=5,'Jour 5'!$F$10,IF(G226=6,'Jour 6'!$F$10,IF(G226=7,'Jour 7'!$F$10,IF(G226=8,'Jour 8'!$F$10,IF(G226=9,'Jour 9'!$F$10,"")))))))))</f>
        <v>0</v>
      </c>
      <c r="G237" s="38">
        <f ca="1">IF(G226=1,'Jour 1'!$G$10,IF(G226=2,'Jour 2'!$G$10,IF(G226=3,'Jour 3'!$G$10,IF(G226=4,'Jour 4'!$G$10,IF(G226=5,'Jour 5'!$G$10,IF(G226=6,'Jour 6'!$G$10,IF(G226=7,'Jour 7'!$G$10,IF(G226=8,'Jour 8'!$G$10,IF(G226=9,'Jour 9'!$G$10,"")))))))))</f>
        <v>0</v>
      </c>
      <c r="I237" s="104" t="s">
        <v>44</v>
      </c>
      <c r="J237" s="37" t="str">
        <f ca="1">IF(O226=1,'Jour 1'!$B$10,IF(O226=2,'Jour 2'!$B$10,IF(O226=3,'Jour 3'!$B$10,IF(O226=4,'Jour 4'!$B$10,IF(O226=5,'Jour 5'!$B$10,IF(O226=6,'Jour 6'!$B$10,IF(O226=7,'Jour 7'!$B$10,IF(O226=8,'Jour 8'!$B$10,IF(O226=9,'Jour 9'!$B$10,"")))))))))</f>
        <v>SC. Techno IV Gr: 14</v>
      </c>
      <c r="K237" s="37" t="str">
        <f ca="1">IF(O226=1,'Jour 1'!$C$10,IF(O226=2,'Jour 2'!$C$10,IF(O226=3,'Jour 3'!$C$10,IF(O226=4,'Jour 4'!$C$10,IF(O226=5,'Jour 5'!$C$10,IF(O226=6,'Jour 6'!$C$10,IF(O226=7,'Jour 7'!$C$10,IF(O226=8,'Jour 8'!$C$10,IF(O226=9,'Jour 9'!$C$10,"")))))))))</f>
        <v>Chimie   gr: 01</v>
      </c>
      <c r="L237" s="37" t="str">
        <f ca="1">IF(O226=1,'Jour 1'!$D$10,IF(O226=2,'Jour 2'!$D$10,IF(O226=3,'Jour 3'!$D$10,IF(O226=4,'Jour 4'!$D$10,IF(O226=5,'Jour 5'!$D$10,IF(O226=6,'Jour 6'!$D$10,IF(O226=7,'Jour 7'!$D$10,IF(O226=8,'Jour 8'!$D$10,IF(O226=9,'Jour 9'!$D$10,"")))))))))</f>
        <v>Sc. Techno I Gr:15</v>
      </c>
      <c r="M237" s="37">
        <f ca="1">IF(O226=1,'Jour 1'!$E$10,IF(O226=2,'Jour 2'!$E$10,IF(O226=3,'Jour 3'!$E$10,IF(O226=4,'Jour 4'!$E$10,IF(O226=5,'Jour 5'!$E$10,IF(O226=6,'Jour 6'!$E$10,IF(O226=7,'Jour 7'!$E$10,IF(O226=8,'Jour 8'!$E$10,IF(O226=9,'Jour 9'!$E$10,"")))))))))</f>
        <v>0</v>
      </c>
      <c r="N237" s="37" t="str">
        <f ca="1">IF(O226=1,'Jour 1'!$F$10,IF(O226=2,'Jour 2'!$F$10,IF(O226=3,'Jour 3'!$F$10,IF(O226=4,'Jour 4'!$F$10,IF(O226=5,'Jour 5'!$F$10,IF(O226=6,'Jour 6'!$F$10,IF(O226=7,'Jour 7'!$F$10,IF(O226=8,'Jour 8'!$F$10,IF(O226=9,'Jour 9'!$F$10,"")))))))))</f>
        <v>Sc. Techno I Gr:17   310B</v>
      </c>
      <c r="O237" s="38">
        <f ca="1">IF(O226=1,'Jour 1'!$G$10,IF(O226=2,'Jour 2'!$G$10,IF(O226=3,'Jour 3'!$G$10,IF(O226=4,'Jour 4'!$G$10,IF(O226=5,'Jour 5'!$G$10,IF(O226=6,'Jour 6'!$G$10,IF(O226=7,'Jour 7'!$G$10,IF(O226=8,'Jour 8'!$G$10,IF(O226=9,'Jour 9'!$G$10,"")))))))))</f>
        <v>0</v>
      </c>
      <c r="Q237" s="104" t="s">
        <v>44</v>
      </c>
      <c r="R237" s="37" t="str">
        <f ca="1">IF(W226=1,'Jour 1'!$B$10,IF(W226=2,'Jour 2'!$B$10,IF(W226=3,'Jour 3'!$B$10,IF(W226=4,'Jour 4'!$B$10,IF(W226=5,'Jour 5'!$B$10,IF(W226=6,'Jour 6'!$B$10,IF(W226=7,'Jour 7'!$B$10,IF(W226=8,'Jour 8'!$B$10,IF(W226=9,'Jour 9'!$B$10,"")))))))))</f>
        <v>Sc. Techno II Gr:12</v>
      </c>
      <c r="S237" s="37">
        <f ca="1">IF(W226=1,'Jour 1'!$C$10,IF(W226=2,'Jour 2'!$C$10,IF(W226=3,'Jour 3'!$C$10,IF(W226=4,'Jour 4'!$C$10,IF(W226=5,'Jour 5'!$C$10,IF(W226=6,'Jour 6'!$C$10,IF(W226=7,'Jour 7'!$C$10,IF(W226=8,'Jour 8'!$C$10,IF(W226=9,'Jour 9'!$C$10,"")))))))))</f>
        <v>0</v>
      </c>
      <c r="T237" s="37" t="str">
        <f ca="1">IF(W226=1,'Jour 1'!$D$10,IF(W226=2,'Jour 2'!$D$10,IF(W226=3,'Jour 3'!$D$10,IF(W226=4,'Jour 4'!$D$10,IF(W226=5,'Jour 5'!$D$10,IF(W226=6,'Jour 6'!$D$10,IF(W226=7,'Jour 7'!$D$10,IF(W226=8,'Jour 8'!$D$10,IF(W226=9,'Jour 9'!$D$10,"")))))))))</f>
        <v>Sc. Techno I Gr:15</v>
      </c>
      <c r="U237" s="37">
        <f ca="1">IF(W226=1,'Jour 1'!$E$10,IF(W226=2,'Jour 2'!$E$10,IF(W226=3,'Jour 3'!$E$10,IF(W226=4,'Jour 4'!$E$10,IF(W226=5,'Jour 5'!$E$10,IF(W226=6,'Jour 6'!$E$10,IF(W226=7,'Jour 7'!$E$10,IF(W226=8,'Jour 8'!$E$10,IF(W226=9,'Jour 9'!$E$10,"")))))))))</f>
        <v>0</v>
      </c>
      <c r="V237" s="37">
        <f ca="1">IF(W226=1,'Jour 1'!$F$10,IF(W226=2,'Jour 2'!$F$10,IF(W226=3,'Jour 3'!$F$10,IF(W226=4,'Jour 4'!$F$10,IF(W226=5,'Jour 5'!$F$10,IF(W226=6,'Jour 6'!$F$10,IF(W226=7,'Jour 7'!$F$10,IF(W226=8,'Jour 8'!$F$10,IF(W226=9,'Jour 9'!$F$10,"")))))))))</f>
        <v>0</v>
      </c>
      <c r="W237" s="38">
        <f ca="1">IF(W226=1,'Jour 1'!$G$10,IF(W226=2,'Jour 2'!$G$10,IF(W226=3,'Jour 3'!$G$10,IF(W226=4,'Jour 4'!$G$10,IF(W226=5,'Jour 5'!$G$10,IF(W226=6,'Jour 6'!$G$10,IF(W226=7,'Jour 7'!$G$10,IF(W226=8,'Jour 8'!$G$10,IF(W226=9,'Jour 9'!$G$10,"")))))))))</f>
        <v>0</v>
      </c>
      <c r="Y237" s="104" t="s">
        <v>44</v>
      </c>
      <c r="Z237" s="37" t="str">
        <f ca="1">IF(AE226=1,'Jour 1'!$B$10,IF(AE226=2,'Jour 2'!$B$10,IF(AE226=3,'Jour 3'!$B$10,IF(AE226=4,'Jour 4'!$B$10,IF(AE226=5,'Jour 5'!$B$10,IF(AE226=6,'Jour 6'!$B$10,IF(AE226=7,'Jour 7'!$B$10,IF(AE226=8,'Jour 8'!$B$10,IF(AE226=9,'Jour 9'!$B$10,"")))))))))</f>
        <v>Sc. Techno II Gr:11</v>
      </c>
      <c r="AA237" s="37" t="str">
        <f ca="1">IF(AE226=1,'Jour 1'!$C$10,IF(AE226=2,'Jour 2'!$C$10,IF(AE226=3,'Jour 3'!$C$10,IF(AE226=4,'Jour 4'!$C$10,IF(AE226=5,'Jour 5'!$C$10,IF(AE226=6,'Jour 6'!$C$10,IF(AE226=7,'Jour 7'!$C$10,IF(AE226=8,'Jour 8'!$C$10,IF(AE226=9,'Jour 9'!$C$10,"")))))))))</f>
        <v>Sc.Techno III Gr: 12</v>
      </c>
      <c r="AB237" s="37" t="str">
        <f ca="1">IF(AE226=1,'Jour 1'!$D$10,IF(AE226=2,'Jour 2'!$D$10,IF(AE226=3,'Jour 3'!$D$10,IF(AE226=4,'Jour 4'!$D$10,IF(AE226=5,'Jour 5'!$D$10,IF(AE226=6,'Jour 6'!$D$10,IF(AE226=7,'Jour 7'!$D$10,IF(AE226=8,'Jour 8'!$D$10,IF(AE226=9,'Jour 9'!$D$10,"")))))))))</f>
        <v>Sc. Techno I Gr:16</v>
      </c>
      <c r="AC237" s="37">
        <f ca="1">IF(AE226=1,'Jour 1'!$E$10,IF(AE226=2,'Jour 2'!$E$10,IF(AE226=3,'Jour 3'!$E$10,IF(AE226=4,'Jour 4'!$E$10,IF(AE226=5,'Jour 5'!$E$10,IF(AE226=6,'Jour 6'!$E$10,IF(AE226=7,'Jour 7'!$E$10,IF(AE226=8,'Jour 8'!$E$10,IF(AE226=9,'Jour 9'!$E$10,"")))))))))</f>
        <v>0</v>
      </c>
      <c r="AD237" s="37">
        <f ca="1">IF(AE226=1,'Jour 1'!$F$10,IF(AE226=2,'Jour 2'!$F$10,IF(AE226=3,'Jour 3'!$F$10,IF(AE226=4,'Jour 4'!$F$10,IF(AE226=5,'Jour 5'!$F$10,IF(AE226=6,'Jour 6'!$F$10,IF(AE226=7,'Jour 7'!$F$10,IF(AE226=8,'Jour 8'!$F$10,IF(AE226=9,'Jour 9'!$F$10,"")))))))))</f>
        <v>0</v>
      </c>
      <c r="AE237" s="38">
        <f ca="1">IF(AE226=1,'Jour 1'!$G$10,IF(AE226=2,'Jour 2'!$G$10,IF(AE226=3,'Jour 3'!$G$10,IF(AE226=4,'Jour 4'!$G$10,IF(AE226=5,'Jour 5'!$G$10,IF(AE226=6,'Jour 6'!$G$10,IF(AE226=7,'Jour 7'!$G$10,IF(AE226=8,'Jour 8'!$G$10,IF(AE226=9,'Jour 9'!$G$10,"")))))))))</f>
        <v>0</v>
      </c>
      <c r="AG237" s="104" t="s">
        <v>44</v>
      </c>
      <c r="AH237" s="37" t="str">
        <f ca="1">IF(AM226=1,'Jour 1'!$B$10,IF(AM226=2,'Jour 2'!$B$10,IF(AM226=3,'Jour 3'!$B$10,IF(AM226=4,'Jour 4'!$B$10,IF(AM226=5,'Jour 5'!$B$10,IF(AM226=6,'Jour 6'!$B$10,IF(AM226=7,'Jour 7'!$B$10,IF(AM226=8,'Jour 8'!$B$10,IF(AM226=9,'Jour 9'!$B$10,"")))))))))</f>
        <v>SC. Techno IV Gr: 11</v>
      </c>
      <c r="AI237" s="37" t="str">
        <f ca="1">IF(AM226=1,'Jour 1'!$C$10,IF(AM226=2,'Jour 2'!$C$10,IF(AM226=3,'Jour 3'!$C$10,IF(AM226=4,'Jour 4'!$C$10,IF(AM226=5,'Jour 5'!$C$10,IF(AM226=6,'Jour 6'!$C$10,IF(AM226=7,'Jour 7'!$C$10,IF(AM226=8,'Jour 8'!$C$10,IF(AM226=9,'Jour 9'!$C$10,"")))))))))</f>
        <v>Sc.Techno III Gr: 13</v>
      </c>
      <c r="AJ237" s="37" t="str">
        <f ca="1">IF(AM226=1,'Jour 1'!$D$10,IF(AM226=2,'Jour 2'!$D$10,IF(AM226=3,'Jour 3'!$D$10,IF(AM226=4,'Jour 4'!$D$10,IF(AM226=5,'Jour 5'!$D$10,IF(AM226=6,'Jour 6'!$D$10,IF(AM226=7,'Jour 7'!$D$10,IF(AM226=8,'Jour 8'!$D$10,IF(AM226=9,'Jour 9'!$D$10,"")))))))))</f>
        <v>Sc. Techno II Gr:17</v>
      </c>
      <c r="AK237" s="37">
        <f ca="1">IF(AM226=1,'Jour 1'!$E$10,IF(AM226=2,'Jour 2'!$E$10,IF(AM226=3,'Jour 3'!$E$10,IF(AM226=4,'Jour 4'!$E$10,IF(AM226=5,'Jour 5'!$E$10,IF(AM226=6,'Jour 6'!$E$10,IF(AM226=7,'Jour 7'!$E$10,IF(AM226=8,'Jour 8'!$E$10,IF(AM226=9,'Jour 9'!$E$10,"")))))))))</f>
        <v>0</v>
      </c>
      <c r="AL237" s="37" t="str">
        <f ca="1">IF(AM226=1,'Jour 1'!$F$10,IF(AM226=2,'Jour 2'!$F$10,IF(AM226=3,'Jour 3'!$F$10,IF(AM226=4,'Jour 4'!$F$10,IF(AM226=5,'Jour 5'!$F$10,IF(AM226=6,'Jour 6'!$F$10,IF(AM226=7,'Jour 7'!$F$10,IF(AM226=8,'Jour 8'!$F$10,IF(AM226=9,'Jour 9'!$F$10,"")))))))))</f>
        <v>Sc. Techno I Gr:13   318</v>
      </c>
      <c r="AM237" s="38">
        <f ca="1">IF(AM226=1,'Jour 1'!$G$10,IF(AM226=2,'Jour 2'!$G$10,IF(AM226=3,'Jour 3'!$G$10,IF(AM226=4,'Jour 4'!$G$10,IF(AM226=5,'Jour 5'!$G$10,IF(AM226=6,'Jour 6'!$G$10,IF(AM226=7,'Jour 7'!$G$10,IF(AM226=8,'Jour 8'!$G$10,IF(AM226=9,'Jour 9'!$G$10,"")))))))))</f>
        <v>0</v>
      </c>
      <c r="AP237" s="113"/>
    </row>
    <row r="238" spans="1:48" ht="107.85" customHeight="1" thickBot="1" x14ac:dyDescent="0.3">
      <c r="A238" s="106"/>
      <c r="B238" s="41"/>
      <c r="C238" s="41"/>
      <c r="D238" s="41"/>
      <c r="E238" s="41"/>
      <c r="F238" s="41"/>
      <c r="G238" s="42"/>
      <c r="H238" s="84"/>
      <c r="I238" s="106"/>
      <c r="J238" s="41"/>
      <c r="K238" s="41"/>
      <c r="L238" s="41"/>
      <c r="M238" s="41"/>
      <c r="N238" s="41"/>
      <c r="O238" s="42"/>
      <c r="P238" s="84"/>
      <c r="Q238" s="106"/>
      <c r="R238" s="41"/>
      <c r="S238" s="41"/>
      <c r="T238" s="41"/>
      <c r="U238" s="41"/>
      <c r="V238" s="41"/>
      <c r="W238" s="42"/>
      <c r="X238" s="84"/>
      <c r="Y238" s="106"/>
      <c r="Z238" s="41"/>
      <c r="AA238" s="41"/>
      <c r="AB238" s="41"/>
      <c r="AC238" s="41"/>
      <c r="AD238" s="41"/>
      <c r="AE238" s="42"/>
      <c r="AF238" s="84"/>
      <c r="AG238" s="106"/>
      <c r="AH238" s="41"/>
      <c r="AI238" s="41"/>
      <c r="AJ238" s="41"/>
      <c r="AK238" s="41"/>
      <c r="AL238" s="41"/>
      <c r="AM238" s="42"/>
      <c r="AN238" s="84"/>
      <c r="AO238" s="84"/>
      <c r="AP238" s="114"/>
    </row>
    <row r="239" spans="1:48" ht="7.5" customHeight="1" thickBot="1" x14ac:dyDescent="0.3"/>
    <row r="240" spans="1:48" ht="27" customHeight="1" x14ac:dyDescent="0.25">
      <c r="A240" s="91" t="s">
        <v>35</v>
      </c>
      <c r="B240" s="107" t="s">
        <v>12</v>
      </c>
      <c r="C240" s="107"/>
      <c r="D240" s="107"/>
      <c r="E240" s="107"/>
      <c r="F240" s="108" t="s">
        <v>36</v>
      </c>
      <c r="G240" s="109" t="str" cm="1">
        <f t="array" aca="1" ref="G240" ca="1">OFFSET(INDEX(Calendrier!$A:$H,MATCH(A241,Calendrier!$A:$A,0),MATCH(B240,Calendrier!$2:$2,0)),-1,0,-1,1)</f>
        <v>Noël</v>
      </c>
      <c r="H240" s="82"/>
      <c r="I240" s="91" t="s">
        <v>35</v>
      </c>
      <c r="J240" s="107" t="s">
        <v>13</v>
      </c>
      <c r="K240" s="107"/>
      <c r="L240" s="107"/>
      <c r="M240" s="107"/>
      <c r="N240" s="108" t="s">
        <v>36</v>
      </c>
      <c r="O240" s="109" t="str" cm="1">
        <f t="array" aca="1" ref="O240" ca="1">OFFSET(INDEX(Calendrier!$A:$H,MATCH(I241,Calendrier!$A:$A,0),MATCH(J240,Calendrier!$2:$2,0)),-1,0,-1,1)</f>
        <v>Congé</v>
      </c>
      <c r="P240" s="82"/>
      <c r="Q240" s="91" t="s">
        <v>35</v>
      </c>
      <c r="R240" s="107" t="s">
        <v>14</v>
      </c>
      <c r="S240" s="107"/>
      <c r="T240" s="107"/>
      <c r="U240" s="107"/>
      <c r="V240" s="108" t="s">
        <v>36</v>
      </c>
      <c r="W240" s="109" t="str" cm="1">
        <f t="array" aca="1" ref="W240" ca="1">OFFSET(INDEX(Calendrier!$A:$H,MATCH(Q241,Calendrier!$A:$A,0),MATCH(R240,Calendrier!$2:$2,0)),-1,0,-1,1)</f>
        <v>Congé</v>
      </c>
      <c r="X240" s="82"/>
      <c r="Y240" s="91" t="s">
        <v>35</v>
      </c>
      <c r="Z240" s="107" t="s">
        <v>15</v>
      </c>
      <c r="AA240" s="107"/>
      <c r="AB240" s="107"/>
      <c r="AC240" s="107"/>
      <c r="AD240" s="108" t="s">
        <v>36</v>
      </c>
      <c r="AE240" s="109" t="str" cm="1">
        <f t="array" aca="1" ref="AE240" ca="1">OFFSET(INDEX(Calendrier!$A:$H,MATCH(Y241,Calendrier!$A:$A,0),MATCH(Z240,Calendrier!$2:$2,0)),-1,0,-1,1)</f>
        <v>Congé</v>
      </c>
      <c r="AF240" s="82"/>
      <c r="AG240" s="91" t="s">
        <v>35</v>
      </c>
      <c r="AH240" s="107" t="s">
        <v>16</v>
      </c>
      <c r="AI240" s="107"/>
      <c r="AJ240" s="107"/>
      <c r="AK240" s="107"/>
      <c r="AL240" s="108" t="s">
        <v>36</v>
      </c>
      <c r="AM240" s="109" t="str" cm="1">
        <f t="array" aca="1" ref="AM240" ca="1">OFFSET(INDEX(Calendrier!$A:$H,MATCH(AG241,Calendrier!$A:$A,0),MATCH(AH240,Calendrier!$2:$2,0)),-1,0,-1,1)</f>
        <v>Congé</v>
      </c>
      <c r="AN240" s="82"/>
      <c r="AO240" s="82"/>
      <c r="AP240" s="112">
        <f>AG241</f>
        <v>18</v>
      </c>
    </row>
    <row r="241" spans="1:48" ht="21.75" customHeight="1" x14ac:dyDescent="0.25">
      <c r="A241" s="91">
        <f>A227+1</f>
        <v>18</v>
      </c>
      <c r="B241" s="77" t="s">
        <v>37</v>
      </c>
      <c r="C241" s="111">
        <f>INDEX(Calendrier!$A:$H,MATCH(A241,Calendrier!$A:$A,0),MATCH(Horaire!B240,Calendrier!$2:$2,0))</f>
        <v>45285</v>
      </c>
      <c r="D241" s="111"/>
      <c r="E241" s="111"/>
      <c r="F241" s="108"/>
      <c r="G241" s="109"/>
      <c r="H241" s="82"/>
      <c r="I241" s="91">
        <f>A241</f>
        <v>18</v>
      </c>
      <c r="J241" s="77" t="s">
        <v>37</v>
      </c>
      <c r="K241" s="111">
        <f>INDEX(Calendrier!$A:$H,MATCH(I241,Calendrier!$A:$A,0),MATCH(Horaire!J240,Calendrier!$2:$2,0))</f>
        <v>45286</v>
      </c>
      <c r="L241" s="111"/>
      <c r="M241" s="111"/>
      <c r="N241" s="108"/>
      <c r="O241" s="109"/>
      <c r="P241" s="82"/>
      <c r="Q241" s="91">
        <f>A241</f>
        <v>18</v>
      </c>
      <c r="R241" s="77" t="s">
        <v>37</v>
      </c>
      <c r="S241" s="111">
        <f>INDEX(Calendrier!$A:$H,MATCH(Q241,Calendrier!$A:$A,0),MATCH(Horaire!R240,Calendrier!$2:$2,0))</f>
        <v>45287</v>
      </c>
      <c r="T241" s="111"/>
      <c r="U241" s="111"/>
      <c r="V241" s="108"/>
      <c r="W241" s="109"/>
      <c r="X241" s="82"/>
      <c r="Y241" s="91">
        <f>A241</f>
        <v>18</v>
      </c>
      <c r="Z241" s="77" t="s">
        <v>37</v>
      </c>
      <c r="AA241" s="111">
        <f>INDEX(Calendrier!$A:$H,MATCH(Y241,Calendrier!$A:$A,0),MATCH(Horaire!Z240,Calendrier!$2:$2,0))</f>
        <v>45288</v>
      </c>
      <c r="AB241" s="111"/>
      <c r="AC241" s="111"/>
      <c r="AD241" s="108"/>
      <c r="AE241" s="109"/>
      <c r="AF241" s="82"/>
      <c r="AG241" s="91">
        <f>A241</f>
        <v>18</v>
      </c>
      <c r="AH241" s="77" t="s">
        <v>37</v>
      </c>
      <c r="AI241" s="111">
        <f>INDEX(Calendrier!$A:$H,MATCH(AG241,Calendrier!$A:$A,0),MATCH(Horaire!AH240,Calendrier!$2:$2,0))</f>
        <v>45289</v>
      </c>
      <c r="AJ241" s="111"/>
      <c r="AK241" s="111"/>
      <c r="AL241" s="108"/>
      <c r="AM241" s="109"/>
      <c r="AN241" s="82"/>
      <c r="AO241" s="82"/>
      <c r="AP241" s="113"/>
    </row>
    <row r="242" spans="1:48" ht="15.75" thickBot="1" x14ac:dyDescent="0.3">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113"/>
    </row>
    <row r="243" spans="1:48" ht="33.75" customHeight="1" thickBot="1" x14ac:dyDescent="0.3">
      <c r="B243" s="88">
        <v>309</v>
      </c>
      <c r="C243" s="89">
        <v>313</v>
      </c>
      <c r="D243" s="89">
        <v>316</v>
      </c>
      <c r="E243" s="89">
        <v>303</v>
      </c>
      <c r="F243" s="89" t="s">
        <v>38</v>
      </c>
      <c r="G243" s="90" t="s">
        <v>39</v>
      </c>
      <c r="H243" s="83"/>
      <c r="J243" s="88">
        <v>309</v>
      </c>
      <c r="K243" s="89">
        <v>313</v>
      </c>
      <c r="L243" s="89">
        <v>316</v>
      </c>
      <c r="M243" s="89">
        <v>303</v>
      </c>
      <c r="N243" s="89" t="s">
        <v>38</v>
      </c>
      <c r="O243" s="90" t="s">
        <v>39</v>
      </c>
      <c r="P243" s="83"/>
      <c r="R243" s="88">
        <v>309</v>
      </c>
      <c r="S243" s="89">
        <v>313</v>
      </c>
      <c r="T243" s="89">
        <v>316</v>
      </c>
      <c r="U243" s="89">
        <v>303</v>
      </c>
      <c r="V243" s="89" t="s">
        <v>38</v>
      </c>
      <c r="W243" s="90" t="s">
        <v>39</v>
      </c>
      <c r="X243" s="83"/>
      <c r="Z243" s="88">
        <v>309</v>
      </c>
      <c r="AA243" s="89">
        <v>313</v>
      </c>
      <c r="AB243" s="89">
        <v>316</v>
      </c>
      <c r="AC243" s="89">
        <v>303</v>
      </c>
      <c r="AD243" s="89" t="s">
        <v>38</v>
      </c>
      <c r="AE243" s="90" t="s">
        <v>39</v>
      </c>
      <c r="AF243" s="83"/>
      <c r="AH243" s="78">
        <v>309</v>
      </c>
      <c r="AI243" s="79">
        <v>313</v>
      </c>
      <c r="AJ243" s="79">
        <v>316</v>
      </c>
      <c r="AK243" s="79">
        <v>303</v>
      </c>
      <c r="AL243" s="79" t="s">
        <v>38</v>
      </c>
      <c r="AM243" s="80" t="s">
        <v>39</v>
      </c>
      <c r="AN243" s="83"/>
      <c r="AO243" s="83"/>
      <c r="AP243" s="113"/>
      <c r="AR243" s="81">
        <f ca="1">TODAY()+7</f>
        <v>45364</v>
      </c>
      <c r="AS243" s="81">
        <f t="shared" ref="AS243:AV243" ca="1" si="17">TODAY()+7</f>
        <v>45364</v>
      </c>
      <c r="AT243" s="81">
        <f t="shared" ca="1" si="17"/>
        <v>45364</v>
      </c>
      <c r="AU243" s="81">
        <f t="shared" ca="1" si="17"/>
        <v>45364</v>
      </c>
      <c r="AV243" s="81">
        <f t="shared" ca="1" si="17"/>
        <v>45364</v>
      </c>
    </row>
    <row r="244" spans="1:48" ht="32.25" customHeight="1" x14ac:dyDescent="0.25">
      <c r="A244" s="110" t="s">
        <v>40</v>
      </c>
      <c r="B244" s="85" t="str">
        <f ca="1">IF(G240=1,'Jour 1'!$B$3,IF(G240=2,'Jour 2'!$B$3,IF(G240=3,'Jour 3'!$B$3,IF(G240=4,'Jour 4'!$B$3,IF(G240=5,'Jour 5'!$B$3,IF(G240=6,'Jour 6'!$B$3,IF(G240=7,'Jour 7'!$B$3,IF(G240=8,'Jour 8'!$B$3,IF(G240=9,'Jour 9'!$B$3,"")))))))))</f>
        <v/>
      </c>
      <c r="C244" s="85" t="str">
        <f ca="1">IF(G240=1,'Jour 1'!$C$3,IF(G240=2,'Jour 2'!$C$3,IF(G240=3,'Jour 3'!$C$3,IF(G240=4,'Jour 4'!$C$3,IF(G240=5,'Jour 5'!$C$3,IF(G240=6,'Jour 6'!$C$3,IF(G240=7,'Jour 7'!$C$3,IF(G240=8,'Jour 8'!$C$3,IF(G240=9,'Jour 9'!$C$3,"")))))))))</f>
        <v/>
      </c>
      <c r="D244" s="85" t="str">
        <f ca="1">IF(G240=1,'Jour 1'!$D$3,IF(G240=2,'Jour 2'!$D$3,IF(G240=3,'Jour 3'!$D$3,IF(G240=4,'Jour 4'!$D$3,IF(G240=5,'Jour 5'!$D$3,IF(G240=6,'Jour 6'!$D$3,IF(G240=7,'Jour 7'!$D$3,IF(G240=8,'Jour 8'!$D$3,IF(G240=9,'Jour 9'!$D$3,"")))))))))</f>
        <v/>
      </c>
      <c r="E244" s="85" t="str">
        <f ca="1">IF(G240=1,'Jour 1'!$E$3,IF(G240=2,'Jour 2'!$E$3,IF(G240=3,'Jour 3'!$E$3,IF(G240=4,'Jour 4'!$E$3,IF(G240=5,'Jour 5'!$E$3,IF(G240=6,'Jour 6'!$E$3,IF(G240=7,'Jour 7'!$E$3,IF(G240=8,'Jour 8'!$E$3,IF(G240=9,'Jour 9'!$E$3,"")))))))))</f>
        <v/>
      </c>
      <c r="F244" s="85" t="str">
        <f ca="1">IF(G240=1,'Jour 1'!$F$3,IF(G240=2,'Jour 2'!$F$3,IF(G240=3,'Jour 3'!$F$3,IF(G240=4,'Jour 4'!$F$3,IF(G240=5,'Jour 5'!$F$3,IF(G240=6,'Jour 6'!$F$3,IF(G240=7,'Jour 7'!$F$3,IF(G240=8,'Jour 8'!$F$3,IF(G240=9,'Jour 9'!$F$3,"")))))))))</f>
        <v/>
      </c>
      <c r="G244" s="86" t="str">
        <f ca="1">IF(G240=1,'Jour 1'!$G$3,IF(G240=2,'Jour 2'!$G$3,IF(G240=3,'Jour 3'!$G$3,IF(G240=4,'Jour 4'!$G$3,IF(G240=5,'Jour 5'!$G$3,IF(G240=6,'Jour 6'!$G$3,IF(G240=7,'Jour 7'!$G$3,IF(G240=8,'Jour 8'!$G$3,IF(G240=9,'Jour 9'!$G$3,"")))))))))</f>
        <v/>
      </c>
      <c r="I244" s="110" t="s">
        <v>40</v>
      </c>
      <c r="J244" s="85" t="str">
        <f ca="1">IF(O240=1,'Jour 1'!$B$3,IF(O240=2,'Jour 2'!$B$3,IF(O240=3,'Jour 3'!$B$3,IF(O240=4,'Jour 4'!$B$3,IF(O240=5,'Jour 5'!$B$3,IF(O240=6,'Jour 6'!$B$3,IF(O240=7,'Jour 7'!$B$3,IF(O240=8,'Jour 8'!$B$3,IF(O240=9,'Jour 9'!$B$3,"")))))))))</f>
        <v/>
      </c>
      <c r="K244" s="85" t="str">
        <f ca="1">IF(O240=1,'Jour 1'!$C$3,IF(O240=2,'Jour 2'!$C$3,IF(O240=3,'Jour 3'!$C$3,IF(O240=4,'Jour 4'!$C$3,IF(O240=5,'Jour 5'!$C$3,IF(O240=6,'Jour 6'!$C$3,IF(O240=7,'Jour 7'!$C$3,IF(O240=8,'Jour 8'!$C$3,IF(O240=9,'Jour 9'!$C$3,"")))))))))</f>
        <v/>
      </c>
      <c r="L244" s="85" t="str">
        <f ca="1">IF(O240=1,'Jour 1'!$D$3,IF(O240=2,'Jour 2'!$D$3,IF(O240=3,'Jour 3'!$D$3,IF(O240=4,'Jour 4'!$D$3,IF(O240=5,'Jour 5'!$D$3,IF(O240=6,'Jour 6'!$D$3,IF(O240=7,'Jour 7'!$D$3,IF(O240=8,'Jour 8'!$D$3,IF(O240=9,'Jour 9'!$D$3,"")))))))))</f>
        <v/>
      </c>
      <c r="M244" s="85" t="str">
        <f ca="1">IF(O240=1,'Jour 1'!$E$3,IF(O240=2,'Jour 2'!$E$3,IF(O240=3,'Jour 3'!$E$3,IF(O240=4,'Jour 4'!$E$3,IF(O240=5,'Jour 5'!$E$3,IF(O240=6,'Jour 6'!$E$3,IF(O240=7,'Jour 7'!$E$3,IF(O240=8,'Jour 8'!$E$3,IF(O240=9,'Jour 9'!$E$3,"")))))))))</f>
        <v/>
      </c>
      <c r="N244" s="85" t="str">
        <f ca="1">IF(O240=1,'Jour 1'!$F$3,IF(O240=2,'Jour 2'!$F$3,IF(O240=3,'Jour 3'!$F$3,IF(O240=4,'Jour 4'!$F$3,IF(O240=5,'Jour 5'!$F$3,IF(O240=6,'Jour 6'!$F$3,IF(O240=7,'Jour 7'!$F$3,IF(O240=8,'Jour 8'!$F$3,IF(O240=9,'Jour 9'!$F$3,"")))))))))</f>
        <v/>
      </c>
      <c r="O244" s="86" t="str">
        <f ca="1">IF(O240=1,'Jour 1'!$G$3,IF(O240=2,'Jour 2'!$G$3,IF(O240=3,'Jour 3'!$G$3,IF(O240=4,'Jour 4'!$G$3,IF(O240=5,'Jour 5'!$G$3,IF(O240=6,'Jour 6'!$G$3,IF(O240=7,'Jour 7'!$G$3,IF(O240=8,'Jour 8'!$G$3,IF(O240=9,'Jour 9'!$G$3,"")))))))))</f>
        <v/>
      </c>
      <c r="Q244" s="110" t="s">
        <v>40</v>
      </c>
      <c r="R244" s="85" t="str">
        <f ca="1">IF(W240=1,'Jour 1'!$B$3,IF(W240=2,'Jour 2'!$B$3,IF(W240=3,'Jour 3'!$B$3,IF(W240=4,'Jour 4'!$B$3,IF(W240=5,'Jour 5'!$B$3,IF(W240=6,'Jour 6'!$B$3,IF(W240=7,'Jour 7'!$B$3,IF(W240=8,'Jour 8'!$B$3,IF(W240=9,'Jour 9'!$B$3,"")))))))))</f>
        <v/>
      </c>
      <c r="S244" s="85" t="str">
        <f ca="1">IF(W240=1,'Jour 1'!$C$3,IF(W240=2,'Jour 2'!$C$3,IF(W240=3,'Jour 3'!$C$3,IF(W240=4,'Jour 4'!$C$3,IF(W240=5,'Jour 5'!$C$3,IF(W240=6,'Jour 6'!$C$3,IF(W240=7,'Jour 7'!$C$3,IF(W240=8,'Jour 8'!$C$3,IF(W240=9,'Jour 9'!$C$3,"")))))))))</f>
        <v/>
      </c>
      <c r="T244" s="85" t="str">
        <f ca="1">IF(W240=1,'Jour 1'!$D$3,IF(W240=2,'Jour 2'!$D$3,IF(W240=3,'Jour 3'!$D$3,IF(W240=4,'Jour 4'!$D$3,IF(W240=5,'Jour 5'!$D$3,IF(W240=6,'Jour 6'!$D$3,IF(W240=7,'Jour 7'!$D$3,IF(W240=8,'Jour 8'!$D$3,IF(W240=9,'Jour 9'!$D$3,"")))))))))</f>
        <v/>
      </c>
      <c r="U244" s="85" t="str">
        <f ca="1">IF(W240=1,'Jour 1'!$E$3,IF(W240=2,'Jour 2'!$E$3,IF(W240=3,'Jour 3'!$E$3,IF(W240=4,'Jour 4'!$E$3,IF(W240=5,'Jour 5'!$E$3,IF(W240=6,'Jour 6'!$E$3,IF(W240=7,'Jour 7'!$E$3,IF(W240=8,'Jour 8'!$E$3,IF(W240=9,'Jour 9'!$E$3,"")))))))))</f>
        <v/>
      </c>
      <c r="V244" s="85" t="str">
        <f ca="1">IF(W240=1,'Jour 1'!$F$3,IF(W240=2,'Jour 2'!$F$3,IF(W240=3,'Jour 3'!$F$3,IF(W240=4,'Jour 4'!$F$3,IF(W240=5,'Jour 5'!$F$3,IF(W240=6,'Jour 6'!$F$3,IF(W240=7,'Jour 7'!$F$3,IF(W240=8,'Jour 8'!$F$3,IF(W240=9,'Jour 9'!$F$3,"")))))))))</f>
        <v/>
      </c>
      <c r="W244" s="86" t="str">
        <f ca="1">IF(W240=1,'Jour 1'!$G$3,IF(W240=2,'Jour 2'!$G$3,IF(W240=3,'Jour 3'!$G$3,IF(W240=4,'Jour 4'!$G$3,IF(W240=5,'Jour 5'!$G$3,IF(W240=6,'Jour 6'!$G$3,IF(W240=7,'Jour 7'!$G$3,IF(W240=8,'Jour 8'!$G$3,IF(W240=9,'Jour 9'!$G$3,"")))))))))</f>
        <v/>
      </c>
      <c r="Y244" s="110" t="s">
        <v>40</v>
      </c>
      <c r="Z244" s="85" t="str">
        <f ca="1">IF(AE240=1,'Jour 1'!$B$3,IF(AE240=2,'Jour 2'!$B$3,IF(AE240=3,'Jour 3'!$B$3,IF(AE240=4,'Jour 4'!$B$3,IF(AE240=5,'Jour 5'!$B$3,IF(AE240=6,'Jour 6'!$B$3,IF(AE240=7,'Jour 7'!$B$3,IF(AE240=8,'Jour 8'!$B$3,IF(AE240=9,'Jour 9'!$B$3,"")))))))))</f>
        <v/>
      </c>
      <c r="AA244" s="85" t="str">
        <f ca="1">IF(AE240=1,'Jour 1'!$C$3,IF(AE240=2,'Jour 2'!$C$3,IF(AE240=3,'Jour 3'!$C$3,IF(AE240=4,'Jour 4'!$C$3,IF(AE240=5,'Jour 5'!$C$3,IF(AE240=6,'Jour 6'!$C$3,IF(AE240=7,'Jour 7'!$C$3,IF(AE240=8,'Jour 8'!$C$3,IF(AE240=9,'Jour 9'!$C$3,"")))))))))</f>
        <v/>
      </c>
      <c r="AB244" s="85" t="str">
        <f ca="1">IF(AE240=1,'Jour 1'!$D$3,IF(AE240=2,'Jour 2'!$D$3,IF(AE240=3,'Jour 3'!$D$3,IF(AE240=4,'Jour 4'!$D$3,IF(AE240=5,'Jour 5'!$D$3,IF(AE240=6,'Jour 6'!$D$3,IF(AE240=7,'Jour 7'!$D$3,IF(AE240=8,'Jour 8'!$D$3,IF(AE240=9,'Jour 9'!$D$3,"")))))))))</f>
        <v/>
      </c>
      <c r="AC244" s="85" t="str">
        <f ca="1">IF(AE240=1,'Jour 1'!$E$3,IF(AE240=2,'Jour 2'!$E$3,IF(AE240=3,'Jour 3'!$E$3,IF(AE240=4,'Jour 4'!$E$3,IF(AE240=5,'Jour 5'!$E$3,IF(AE240=6,'Jour 6'!$E$3,IF(AE240=7,'Jour 7'!$E$3,IF(AE240=8,'Jour 8'!$E$3,IF(AE240=9,'Jour 9'!$E$3,"")))))))))</f>
        <v/>
      </c>
      <c r="AD244" s="85" t="str">
        <f ca="1">IF(AE240=1,'Jour 1'!$F$3,IF(AE240=2,'Jour 2'!$F$3,IF(AE240=3,'Jour 3'!$F$3,IF(AE240=4,'Jour 4'!$F$3,IF(AE240=5,'Jour 5'!$F$3,IF(AE240=6,'Jour 6'!$F$3,IF(AE240=7,'Jour 7'!$F$3,IF(AE240=8,'Jour 8'!$F$3,IF(AE240=9,'Jour 9'!$F$3,"")))))))))</f>
        <v/>
      </c>
      <c r="AE244" s="86" t="str">
        <f ca="1">IF(AE240=1,'Jour 1'!$G$3,IF(AE240=2,'Jour 2'!$G$3,IF(AE240=3,'Jour 3'!$G$3,IF(AE240=4,'Jour 4'!$G$3,IF(AE240=5,'Jour 5'!$G$3,IF(AE240=6,'Jour 6'!$G$3,IF(AE240=7,'Jour 7'!$G$3,IF(AE240=8,'Jour 8'!$G$3,IF(AE240=9,'Jour 9'!$G$3,"")))))))))</f>
        <v/>
      </c>
      <c r="AG244" s="110" t="s">
        <v>40</v>
      </c>
      <c r="AH244" s="85" t="str">
        <f ca="1">IF(AM240=1,'Jour 1'!$B$3,IF(AM240=2,'Jour 2'!$B$3,IF(AM240=3,'Jour 3'!$B$3,IF(AM240=4,'Jour 4'!$B$3,IF(AM240=5,'Jour 5'!$B$3,IF(AM240=6,'Jour 6'!$B$3,IF(AM240=7,'Jour 7'!$B$3,IF(AM240=8,'Jour 8'!$B$3,IF(AM240=9,'Jour 9'!$B$3,"")))))))))</f>
        <v/>
      </c>
      <c r="AI244" s="85" t="str">
        <f ca="1">IF(AM240=1,'Jour 1'!$C$3,IF(AM240=2,'Jour 2'!$C$3,IF(AM240=3,'Jour 3'!$C$3,IF(AM240=4,'Jour 4'!$C$3,IF(AM240=5,'Jour 5'!$C$3,IF(AM240=6,'Jour 6'!$C$3,IF(AM240=7,'Jour 7'!$C$3,IF(AM240=8,'Jour 8'!$C$3,IF(AM240=9,'Jour 9'!$C$3,"")))))))))</f>
        <v/>
      </c>
      <c r="AJ244" s="85" t="str">
        <f ca="1">IF(AM240=1,'Jour 1'!$D$3,IF(AM240=2,'Jour 2'!$D$3,IF(AM240=3,'Jour 3'!$D$3,IF(AM240=4,'Jour 4'!$D$3,IF(AM240=5,'Jour 5'!$D$3,IF(AM240=6,'Jour 6'!$D$3,IF(AM240=7,'Jour 7'!$D$3,IF(AM240=8,'Jour 8'!$D$3,IF(AM240=9,'Jour 9'!$D$3,"")))))))))</f>
        <v/>
      </c>
      <c r="AK244" s="85" t="str">
        <f ca="1">IF(AM240=1,'Jour 1'!$E$3,IF(AM240=2,'Jour 2'!$E$3,IF(AM240=3,'Jour 3'!$E$3,IF(AM240=4,'Jour 4'!$E$3,IF(AM240=5,'Jour 5'!$E$3,IF(AM240=6,'Jour 6'!$E$3,IF(AM240=7,'Jour 7'!$E$3,IF(AM240=8,'Jour 8'!$E$3,IF(AM240=9,'Jour 9'!$E$3,"")))))))))</f>
        <v/>
      </c>
      <c r="AL244" s="85" t="str">
        <f ca="1">IF(AM240=1,'Jour 1'!$F$3,IF(AM240=2,'Jour 2'!$F$3,IF(AM240=3,'Jour 3'!$F$3,IF(AM240=4,'Jour 4'!$F$3,IF(AM240=5,'Jour 5'!$F$3,IF(AM240=6,'Jour 6'!$F$3,IF(AM240=7,'Jour 7'!$F$3,IF(AM240=8,'Jour 8'!$F$3,IF(AM240=9,'Jour 9'!$F$3,"")))))))))</f>
        <v/>
      </c>
      <c r="AM244" s="86" t="str">
        <f ca="1">IF(AM240=1,'Jour 1'!$G$3,IF(AM240=2,'Jour 2'!$G$3,IF(AM240=3,'Jour 3'!$G$3,IF(AM240=4,'Jour 4'!$G$3,IF(AM240=5,'Jour 5'!$G$3,IF(AM240=6,'Jour 6'!$G$3,IF(AM240=7,'Jour 7'!$G$3,IF(AM240=8,'Jour 8'!$G$3,IF(AM240=9,'Jour 9'!$G$3,"")))))))))</f>
        <v/>
      </c>
      <c r="AP244" s="113"/>
      <c r="AR244" s="17" t="b">
        <f ca="1">C241&gt;AR243</f>
        <v>0</v>
      </c>
      <c r="AS244" s="17" t="b">
        <f ca="1">K241&gt;AS243</f>
        <v>0</v>
      </c>
      <c r="AT244" s="17" t="b">
        <f ca="1">S241&gt;AT243</f>
        <v>0</v>
      </c>
      <c r="AU244" s="17" t="b">
        <f ca="1">AA241&gt;AU243</f>
        <v>0</v>
      </c>
      <c r="AV244" s="17" t="b">
        <f ca="1">AI241&gt;AV243</f>
        <v>0</v>
      </c>
    </row>
    <row r="245" spans="1:48" ht="107.85" customHeight="1" x14ac:dyDescent="0.25">
      <c r="A245" s="105"/>
      <c r="B245" s="39"/>
      <c r="C245" s="39"/>
      <c r="D245" s="39"/>
      <c r="E245" s="39"/>
      <c r="F245" s="39"/>
      <c r="G245" s="40"/>
      <c r="H245" s="84"/>
      <c r="I245" s="105"/>
      <c r="J245" s="39"/>
      <c r="K245" s="39"/>
      <c r="L245" s="39"/>
      <c r="M245" s="39"/>
      <c r="N245" s="39"/>
      <c r="O245" s="40"/>
      <c r="P245" s="84"/>
      <c r="Q245" s="105"/>
      <c r="R245" s="39"/>
      <c r="S245" s="39"/>
      <c r="T245" s="39"/>
      <c r="U245" s="39"/>
      <c r="V245" s="39"/>
      <c r="W245" s="40"/>
      <c r="X245" s="84"/>
      <c r="Y245" s="105"/>
      <c r="Z245" s="39"/>
      <c r="AA245" s="39"/>
      <c r="AB245" s="39"/>
      <c r="AC245" s="39"/>
      <c r="AD245" s="39"/>
      <c r="AE245" s="40"/>
      <c r="AF245" s="84"/>
      <c r="AG245" s="105"/>
      <c r="AH245" s="39"/>
      <c r="AI245" s="39"/>
      <c r="AJ245" s="39"/>
      <c r="AK245" s="39"/>
      <c r="AL245" s="39"/>
      <c r="AM245" s="40"/>
      <c r="AN245" s="84"/>
      <c r="AO245" s="84"/>
      <c r="AP245" s="113"/>
    </row>
    <row r="246" spans="1:48" ht="32.25" customHeight="1" x14ac:dyDescent="0.25">
      <c r="A246" s="104" t="s">
        <v>41</v>
      </c>
      <c r="B246" s="37" t="str">
        <f ca="1">IF(G240=1,'Jour 1'!$B$5,IF(G240=2,'Jour 2'!$B$5,IF(G240=3,'Jour 3'!$B$5,IF(G240=4,'Jour 4'!$B$5,IF(G240=5,'Jour 5'!$B$5,IF(G240=6,'Jour 6'!$B$5,IF(G240=7,'Jour 7'!$B$5,IF(G240=8,'Jour 8'!$B$5,IF(G240=9,'Jour 9'!$B$5,"")))))))))</f>
        <v/>
      </c>
      <c r="C246" s="37" t="str">
        <f ca="1">IF(G240=1,'Jour 1'!$C$5,IF(G240=2,'Jour 2'!$C$5,IF(G240=3,'Jour 3'!$C$5,IF(G240=4,'Jour 4'!$C$5,IF(G240=5,'Jour 5'!$C$5,IF(G240=6,'Jour 6'!$C$5,IF(G240=7,'Jour 7'!$C$5,IF(G240=8,'Jour 8'!$C$5,IF(G240=9,'Jour 9'!$C$5,"")))))))))</f>
        <v/>
      </c>
      <c r="D246" s="37" t="str">
        <f ca="1">IF(G240=1,'Jour 1'!$D$5,IF(G240=2,'Jour 2'!$D$5,IF(G240=3,'Jour 3'!$D$5,IF(G240=4,'Jour 4'!$D$5,IF(G240=5,'Jour 5'!$D$5,IF(G240=6,'Jour 6'!$D$5,IF(G240=7,'Jour 7'!$D$5,IF(G240=8,'Jour 8'!$D$5,IF(G240=9,'Jour 9'!$D$5,"")))))))))</f>
        <v/>
      </c>
      <c r="E246" s="37" t="str">
        <f ca="1">IF(G240=1,'Jour 1'!$E$5,IF(G240=2,'Jour 2'!$E$5,IF(G240=3,'Jour 3'!$E$5,IF(G240=4,'Jour 4'!$E$5,IF(G240=5,'Jour 5'!$E$5,IF(G240=6,'Jour 6'!$E$5,IF(G240=7,'Jour 7'!$E$5,IF(G240=8,'Jour 8'!$E$5,IF(G240=9,'Jour 9'!$E$5,"")))))))))</f>
        <v/>
      </c>
      <c r="F246" s="37" t="str">
        <f ca="1">IF(G240=1,'Jour 1'!$F$5,IF(G240=2,'Jour 2'!$F$5,IF(G240=3,'Jour 3'!$F$5,IF(G240=4,'Jour 4'!$F$5,IF(G240=5,'Jour 5'!$F$5,IF(G240=6,'Jour 6'!$F$5,IF(G240=7,'Jour 7'!$F$5,IF(G240=8,'Jour 8'!$F$5,IF(G240=9,'Jour 9'!$F$5,"")))))))))</f>
        <v/>
      </c>
      <c r="G246" s="38" t="str">
        <f ca="1">IF(G240=1,'Jour 1'!$G$5,IF(G240=2,'Jour 2'!$G$5,IF(G240=3,'Jour 3'!$G$5,IF(G240=4,'Jour 4'!$G$5,IF(G240=5,'Jour 5'!$G$5,IF(G240=6,'Jour 6'!$G$5,IF(G240=7,'Jour 7'!$G$5,IF(G240=8,'Jour 8'!$G$5,IF(G240=9,'Jour 9'!$G$5,"")))))))))</f>
        <v/>
      </c>
      <c r="I246" s="104" t="s">
        <v>41</v>
      </c>
      <c r="J246" s="37" t="str">
        <f ca="1">IF(O240=1,'Jour 1'!$B$5,IF(O240=2,'Jour 2'!$B$5,IF(O240=3,'Jour 3'!$B$5,IF(O240=4,'Jour 4'!$B$5,IF(O240=5,'Jour 5'!$B$5,IF(O240=6,'Jour 6'!$B$5,IF(O240=7,'Jour 7'!$B$5,IF(O240=8,'Jour 8'!$B$5,IF(O240=9,'Jour 9'!$B$5,"")))))))))</f>
        <v/>
      </c>
      <c r="K246" s="37" t="str">
        <f ca="1">IF(O240=1,'Jour 1'!$C$5,IF(O240=2,'Jour 2'!$C$5,IF(O240=3,'Jour 3'!$C$5,IF(O240=4,'Jour 4'!$C$5,IF(O240=5,'Jour 5'!$C$5,IF(O240=6,'Jour 6'!$C$5,IF(O240=7,'Jour 7'!$C$5,IF(O240=8,'Jour 8'!$C$5,IF(O240=9,'Jour 9'!$C$5,"")))))))))</f>
        <v/>
      </c>
      <c r="L246" s="37" t="str">
        <f ca="1">IF(O240=1,'Jour 1'!$D$5,IF(O240=2,'Jour 2'!$D$5,IF(O240=3,'Jour 3'!$D$5,IF(O240=4,'Jour 4'!$D$5,IF(O240=5,'Jour 5'!$D$5,IF(O240=6,'Jour 6'!$D$5,IF(O240=7,'Jour 7'!$D$5,IF(O240=8,'Jour 8'!$D$5,IF(O240=9,'Jour 9'!$D$5,"")))))))))</f>
        <v/>
      </c>
      <c r="M246" s="37" t="str">
        <f ca="1">IF(O240=1,'Jour 1'!$E$5,IF(O240=2,'Jour 2'!$E$5,IF(O240=3,'Jour 3'!$E$5,IF(O240=4,'Jour 4'!$E$5,IF(O240=5,'Jour 5'!$E$5,IF(O240=6,'Jour 6'!$E$5,IF(O240=7,'Jour 7'!$E$5,IF(O240=8,'Jour 8'!$E$5,IF(O240=9,'Jour 9'!$E$5,"")))))))))</f>
        <v/>
      </c>
      <c r="N246" s="37" t="str">
        <f ca="1">IF(O240=1,'Jour 1'!$F$5,IF(O240=2,'Jour 2'!$F$5,IF(O240=3,'Jour 3'!$F$5,IF(O240=4,'Jour 4'!$F$5,IF(O240=5,'Jour 5'!$F$5,IF(O240=6,'Jour 6'!$F$5,IF(O240=7,'Jour 7'!$F$5,IF(O240=8,'Jour 8'!$F$5,IF(O240=9,'Jour 9'!$F$5,"")))))))))</f>
        <v/>
      </c>
      <c r="O246" s="38" t="str">
        <f ca="1">IF(O240=1,'Jour 1'!$G$5,IF(O240=2,'Jour 2'!$G$5,IF(O240=3,'Jour 3'!$G$5,IF(O240=4,'Jour 4'!$G$5,IF(O240=5,'Jour 5'!$G$5,IF(O240=6,'Jour 6'!$G$5,IF(O240=7,'Jour 7'!$G$5,IF(O240=8,'Jour 8'!$G$5,IF(O240=9,'Jour 9'!$G$5,"")))))))))</f>
        <v/>
      </c>
      <c r="Q246" s="104" t="s">
        <v>41</v>
      </c>
      <c r="R246" s="37" t="str">
        <f ca="1">IF(W240=1,'Jour 1'!$B$5,IF(W240=2,'Jour 2'!$B$5,IF(W240=3,'Jour 3'!$B$5,IF(W240=4,'Jour 4'!$B$5,IF(W240=5,'Jour 5'!$B$5,IF(W240=6,'Jour 6'!$B$5,IF(W240=7,'Jour 7'!$B$5,IF(W240=8,'Jour 8'!$B$5,IF(W240=9,'Jour 9'!$B$5,"")))))))))</f>
        <v/>
      </c>
      <c r="S246" s="37" t="str">
        <f ca="1">IF(W240=1,'Jour 1'!$C$5,IF(W240=2,'Jour 2'!$C$5,IF(W240=3,'Jour 3'!$C$5,IF(W240=4,'Jour 4'!$C$5,IF(W240=5,'Jour 5'!$C$5,IF(W240=6,'Jour 6'!$C$5,IF(W240=7,'Jour 7'!$C$5,IF(W240=8,'Jour 8'!$C$5,IF(W240=9,'Jour 9'!$C$5,"")))))))))</f>
        <v/>
      </c>
      <c r="T246" s="37" t="str">
        <f ca="1">IF(W240=1,'Jour 1'!$D$5,IF(W240=2,'Jour 2'!$D$5,IF(W240=3,'Jour 3'!$D$5,IF(W240=4,'Jour 4'!$D$5,IF(W240=5,'Jour 5'!$D$5,IF(W240=6,'Jour 6'!$D$5,IF(W240=7,'Jour 7'!$D$5,IF(W240=8,'Jour 8'!$D$5,IF(W240=9,'Jour 9'!$D$5,"")))))))))</f>
        <v/>
      </c>
      <c r="U246" s="37" t="str">
        <f ca="1">IF(W240=1,'Jour 1'!$E$5,IF(W240=2,'Jour 2'!$E$5,IF(W240=3,'Jour 3'!$E$5,IF(W240=4,'Jour 4'!$E$5,IF(W240=5,'Jour 5'!$E$5,IF(W240=6,'Jour 6'!$E$5,IF(W240=7,'Jour 7'!$E$5,IF(W240=8,'Jour 8'!$E$5,IF(W240=9,'Jour 9'!$E$5,"")))))))))</f>
        <v/>
      </c>
      <c r="V246" s="37" t="str">
        <f ca="1">IF(W240=1,'Jour 1'!$F$5,IF(W240=2,'Jour 2'!$F$5,IF(W240=3,'Jour 3'!$F$5,IF(W240=4,'Jour 4'!$F$5,IF(W240=5,'Jour 5'!$F$5,IF(W240=6,'Jour 6'!$F$5,IF(W240=7,'Jour 7'!$F$5,IF(W240=8,'Jour 8'!$F$5,IF(W240=9,'Jour 9'!$F$5,"")))))))))</f>
        <v/>
      </c>
      <c r="W246" s="38" t="str">
        <f ca="1">IF(W240=1,'Jour 1'!$G$5,IF(W240=2,'Jour 2'!$G$5,IF(W240=3,'Jour 3'!$G$5,IF(W240=4,'Jour 4'!$G$5,IF(W240=5,'Jour 5'!$G$5,IF(W240=6,'Jour 6'!$G$5,IF(W240=7,'Jour 7'!$G$5,IF(W240=8,'Jour 8'!$G$5,IF(W240=9,'Jour 9'!$G$5,"")))))))))</f>
        <v/>
      </c>
      <c r="Y246" s="104" t="s">
        <v>41</v>
      </c>
      <c r="Z246" s="37" t="str">
        <f ca="1">IF(AE240=1,'Jour 1'!$B$5,IF(AE240=2,'Jour 2'!$B$5,IF(AE240=3,'Jour 3'!$B$5,IF(AE240=4,'Jour 4'!$B$5,IF(AE240=5,'Jour 5'!$B$5,IF(AE240=6,'Jour 6'!$B$5,IF(AE240=7,'Jour 7'!$B$5,IF(AE240=8,'Jour 8'!$B$5,IF(AE240=9,'Jour 9'!$B$5,"")))))))))</f>
        <v/>
      </c>
      <c r="AA246" s="37" t="str">
        <f ca="1">IF(AE240=1,'Jour 1'!$C$5,IF(AE240=2,'Jour 2'!$C$5,IF(AE240=3,'Jour 3'!$C$5,IF(AE240=4,'Jour 4'!$C$5,IF(AE240=5,'Jour 5'!$C$5,IF(AE240=6,'Jour 6'!$C$5,IF(AE240=7,'Jour 7'!$C$5,IF(AE240=8,'Jour 8'!$C$5,IF(AE240=9,'Jour 9'!$C$5,"")))))))))</f>
        <v/>
      </c>
      <c r="AB246" s="37" t="str">
        <f ca="1">IF(AE240=1,'Jour 1'!$D$5,IF(AE240=2,'Jour 2'!$D$5,IF(AE240=3,'Jour 3'!$D$5,IF(AE240=4,'Jour 4'!$D$5,IF(AE240=5,'Jour 5'!$D$5,IF(AE240=6,'Jour 6'!$D$5,IF(AE240=7,'Jour 7'!$D$5,IF(AE240=8,'Jour 8'!$D$5,IF(AE240=9,'Jour 9'!$D$5,"")))))))))</f>
        <v/>
      </c>
      <c r="AC246" s="37" t="str">
        <f ca="1">IF(AE240=1,'Jour 1'!$E$5,IF(AE240=2,'Jour 2'!$E$5,IF(AE240=3,'Jour 3'!$E$5,IF(AE240=4,'Jour 4'!$E$5,IF(AE240=5,'Jour 5'!$E$5,IF(AE240=6,'Jour 6'!$E$5,IF(AE240=7,'Jour 7'!$E$5,IF(AE240=8,'Jour 8'!$E$5,IF(AE240=9,'Jour 9'!$E$5,"")))))))))</f>
        <v/>
      </c>
      <c r="AD246" s="37" t="str">
        <f ca="1">IF(AE240=1,'Jour 1'!$F$5,IF(AE240=2,'Jour 2'!$F$5,IF(AE240=3,'Jour 3'!$F$5,IF(AE240=4,'Jour 4'!$F$5,IF(AE240=5,'Jour 5'!$F$5,IF(AE240=6,'Jour 6'!$F$5,IF(AE240=7,'Jour 7'!$F$5,IF(AE240=8,'Jour 8'!$F$5,IF(AE240=9,'Jour 9'!$F$5,"")))))))))</f>
        <v/>
      </c>
      <c r="AE246" s="38" t="str">
        <f ca="1">IF(AE240=1,'Jour 1'!$G$5,IF(AE240=2,'Jour 2'!$G$5,IF(AE240=3,'Jour 3'!$G$5,IF(AE240=4,'Jour 4'!$G$5,IF(AE240=5,'Jour 5'!$G$5,IF(AE240=6,'Jour 6'!$G$5,IF(AE240=7,'Jour 7'!$G$5,IF(AE240=8,'Jour 8'!$G$5,IF(AE240=9,'Jour 9'!$G$5,"")))))))))</f>
        <v/>
      </c>
      <c r="AG246" s="104" t="s">
        <v>41</v>
      </c>
      <c r="AH246" s="37" t="str">
        <f ca="1">IF(AM240=1,'Jour 1'!$B$5,IF(AM240=2,'Jour 2'!$B$5,IF(AM240=3,'Jour 3'!$B$5,IF(AM240=4,'Jour 4'!$B$5,IF(AM240=5,'Jour 5'!$B$5,IF(AM240=6,'Jour 6'!$B$5,IF(AM240=7,'Jour 7'!$B$5,IF(AM240=8,'Jour 8'!$B$5,IF(AM240=9,'Jour 9'!$B$5,"")))))))))</f>
        <v/>
      </c>
      <c r="AI246" s="37" t="str">
        <f ca="1">IF(AM240=1,'Jour 1'!$C$5,IF(AM240=2,'Jour 2'!$C$5,IF(AM240=3,'Jour 3'!$C$5,IF(AM240=4,'Jour 4'!$C$5,IF(AM240=5,'Jour 5'!$C$5,IF(AM240=6,'Jour 6'!$C$5,IF(AM240=7,'Jour 7'!$C$5,IF(AM240=8,'Jour 8'!$C$5,IF(AM240=9,'Jour 9'!$C$5,"")))))))))</f>
        <v/>
      </c>
      <c r="AJ246" s="37" t="str">
        <f ca="1">IF(AM240=1,'Jour 1'!$D$5,IF(AM240=2,'Jour 2'!$D$5,IF(AM240=3,'Jour 3'!$D$5,IF(AM240=4,'Jour 4'!$D$5,IF(AM240=5,'Jour 5'!$D$5,IF(AM240=6,'Jour 6'!$D$5,IF(AM240=7,'Jour 7'!$D$5,IF(AM240=8,'Jour 8'!$D$5,IF(AM240=9,'Jour 9'!$D$5,"")))))))))</f>
        <v/>
      </c>
      <c r="AK246" s="37" t="str">
        <f ca="1">IF(AM240=1,'Jour 1'!$E$5,IF(AM240=2,'Jour 2'!$E$5,IF(AM240=3,'Jour 3'!$E$5,IF(AM240=4,'Jour 4'!$E$5,IF(AM240=5,'Jour 5'!$E$5,IF(AM240=6,'Jour 6'!$E$5,IF(AM240=7,'Jour 7'!$E$5,IF(AM240=8,'Jour 8'!$E$5,IF(AM240=9,'Jour 9'!$E$5,"")))))))))</f>
        <v/>
      </c>
      <c r="AL246" s="37" t="str">
        <f ca="1">IF(AM240=1,'Jour 1'!$F$5,IF(AM240=2,'Jour 2'!$F$5,IF(AM240=3,'Jour 3'!$F$5,IF(AM240=4,'Jour 4'!$F$5,IF(AM240=5,'Jour 5'!$F$5,IF(AM240=6,'Jour 6'!$F$5,IF(AM240=7,'Jour 7'!$F$5,IF(AM240=8,'Jour 8'!$F$5,IF(AM240=9,'Jour 9'!$F$5,"")))))))))</f>
        <v/>
      </c>
      <c r="AM246" s="38" t="str">
        <f ca="1">IF(AM240=1,'Jour 1'!$G$5,IF(AM240=2,'Jour 2'!$G$5,IF(AM240=3,'Jour 3'!$G$5,IF(AM240=4,'Jour 4'!$G$5,IF(AM240=5,'Jour 5'!$G$5,IF(AM240=6,'Jour 6'!$G$5,IF(AM240=7,'Jour 7'!$G$5,IF(AM240=8,'Jour 8'!$G$5,IF(AM240=9,'Jour 9'!$G$5,"")))))))))</f>
        <v/>
      </c>
      <c r="AP246" s="113"/>
    </row>
    <row r="247" spans="1:48" ht="107.85" customHeight="1" x14ac:dyDescent="0.25">
      <c r="A247" s="105"/>
      <c r="B247" s="39"/>
      <c r="C247" s="39"/>
      <c r="D247" s="39"/>
      <c r="E247" s="39"/>
      <c r="F247" s="39"/>
      <c r="G247" s="40"/>
      <c r="H247" s="84"/>
      <c r="I247" s="105"/>
      <c r="J247" s="39"/>
      <c r="K247" s="39"/>
      <c r="L247" s="39"/>
      <c r="M247" s="39"/>
      <c r="N247" s="39"/>
      <c r="O247" s="40"/>
      <c r="P247" s="84"/>
      <c r="Q247" s="105"/>
      <c r="R247" s="39"/>
      <c r="S247" s="39"/>
      <c r="T247" s="39"/>
      <c r="U247" s="39"/>
      <c r="V247" s="39"/>
      <c r="W247" s="40"/>
      <c r="X247" s="84"/>
      <c r="Y247" s="105"/>
      <c r="Z247" s="39"/>
      <c r="AA247" s="39"/>
      <c r="AB247" s="39"/>
      <c r="AC247" s="39"/>
      <c r="AD247" s="39"/>
      <c r="AE247" s="40"/>
      <c r="AF247" s="84"/>
      <c r="AG247" s="105"/>
      <c r="AH247" s="39"/>
      <c r="AI247" s="39"/>
      <c r="AJ247" s="39"/>
      <c r="AK247" s="39"/>
      <c r="AL247" s="39"/>
      <c r="AM247" s="40"/>
      <c r="AN247" s="84"/>
      <c r="AO247" s="84"/>
      <c r="AP247" s="113"/>
    </row>
    <row r="248" spans="1:48" ht="32.25" customHeight="1" x14ac:dyDescent="0.25">
      <c r="A248" s="87" t="s">
        <v>42</v>
      </c>
      <c r="B248" s="39"/>
      <c r="C248" s="39"/>
      <c r="D248" s="39"/>
      <c r="E248" s="39"/>
      <c r="F248" s="39"/>
      <c r="G248" s="40"/>
      <c r="H248" s="84"/>
      <c r="I248" s="87" t="s">
        <v>42</v>
      </c>
      <c r="J248" s="39"/>
      <c r="K248" s="39"/>
      <c r="L248" s="39"/>
      <c r="M248" s="39"/>
      <c r="N248" s="39"/>
      <c r="O248" s="40"/>
      <c r="P248" s="84"/>
      <c r="Q248" s="87" t="s">
        <v>42</v>
      </c>
      <c r="R248" s="39"/>
      <c r="S248" s="39"/>
      <c r="T248" s="39"/>
      <c r="U248" s="39"/>
      <c r="V248" s="39"/>
      <c r="W248" s="40"/>
      <c r="X248" s="84"/>
      <c r="Y248" s="87" t="s">
        <v>42</v>
      </c>
      <c r="Z248" s="39"/>
      <c r="AA248" s="39"/>
      <c r="AB248" s="39"/>
      <c r="AC248" s="39"/>
      <c r="AD248" s="39"/>
      <c r="AE248" s="40"/>
      <c r="AF248" s="84"/>
      <c r="AG248" s="87" t="s">
        <v>42</v>
      </c>
      <c r="AH248" s="39"/>
      <c r="AI248" s="39"/>
      <c r="AJ248" s="39"/>
      <c r="AK248" s="39"/>
      <c r="AL248" s="39"/>
      <c r="AM248" s="40"/>
      <c r="AN248" s="84"/>
      <c r="AO248" s="84"/>
      <c r="AP248" s="113"/>
    </row>
    <row r="249" spans="1:48" ht="32.25" customHeight="1" x14ac:dyDescent="0.25">
      <c r="A249" s="104" t="s">
        <v>43</v>
      </c>
      <c r="B249" s="37" t="str">
        <f ca="1">IF(G240=1,'Jour 1'!$B$8,IF(G240=2,'Jour 2'!$B$8,IF(G240=3,'Jour 3'!$B$8,IF(G240=4,'Jour 4'!$B$8,IF(G240=5,'Jour 5'!$B$8,IF(G240=6,'Jour 6'!$B$8,IF(G240=7,'Jour 7'!$B$8,IF(G240=8,'Jour 8'!$B$8,IF(G240=9,'Jour 9'!$B$8,"")))))))))</f>
        <v/>
      </c>
      <c r="C249" s="37" t="str">
        <f ca="1">IF(G240=1,'Jour 1'!$C$8,IF(G240=2,'Jour 2'!$C$8,IF(G240=3,'Jour 3'!$C$8,IF(G240=4,'Jour 4'!$C$8,IF(G240=5,'Jour 5'!$C$8,IF(G240=6,'Jour 6'!$C$8,IF(G240=7,'Jour 7'!$C$8,IF(G240=8,'Jour 8'!$C$8,IF(G240=9,'Jour 9'!$C$8,"")))))))))</f>
        <v/>
      </c>
      <c r="D249" s="37" t="str">
        <f ca="1">IF(G240=1,'Jour 1'!$D$8,IF(G240=2,'Jour 2'!$D$8,IF(G240=3,'Jour 3'!$D$8,IF(G240=4,'Jour 4'!$D$8,IF(G240=5,'Jour 5'!$D$8,IF(G240=6,'Jour 6'!$D$8,IF(G240=7,'Jour 7'!$D$8,IF(G240=8,'Jour 8'!$D$8,IF(G240=9,'Jour 9'!$D$8,"")))))))))</f>
        <v/>
      </c>
      <c r="E249" s="37" t="str">
        <f ca="1">IF(G240=1,'Jour 1'!$E$8,IF(G240=2,'Jour 2'!$E$8,IF(G240=3,'Jour 3'!$E$8,IF(G240=4,'Jour 4'!$E$8,IF(G240=5,'Jour 5'!$E$8,IF(G240=6,'Jour 6'!$E$8,IF(G240=7,'Jour 7'!$E$8,IF(G240=8,'Jour 8'!$E$8,IF(G240=9,'Jour 9'!$E$8,"")))))))))</f>
        <v/>
      </c>
      <c r="F249" s="37" t="str">
        <f ca="1">IF(G240=1,'Jour 1'!$F$8,IF(G240=2,'Jour 2'!$F$8,IF(G240=3,'Jour 3'!$F$8,IF(G240=4,'Jour 4'!$F$8,IF(G240=5,'Jour 5'!$F$8,IF(G240=6,'Jour 6'!$F$8,IF(G240=7,'Jour 7'!$F$8,IF(G240=8,'Jour 8'!$F$8,IF(G240=9,'Jour 9'!$F$8,"")))))))))</f>
        <v/>
      </c>
      <c r="G249" s="38" t="str">
        <f ca="1">IF(G240=1,'Jour 1'!$G$8,IF(G240=2,'Jour 2'!$G$8,IF(G240=3,'Jour 3'!$G$8,IF(G240=4,'Jour 4'!$G$8,IF(G240=5,'Jour 5'!$G$8,IF(G240=6,'Jour 6'!$G$8,IF(G240=7,'Jour 7'!$G$8,IF(G240=8,'Jour 8'!$G$8,IF(G240=9,'Jour 9'!$G$8,"")))))))))</f>
        <v/>
      </c>
      <c r="I249" s="104" t="s">
        <v>43</v>
      </c>
      <c r="J249" s="37" t="str">
        <f ca="1">IF(O240=1,'Jour 1'!$B$8,IF(O240=2,'Jour 2'!$B$8,IF(O240=3,'Jour 3'!$B$8,IF(O240=4,'Jour 4'!$B$8,IF(O240=5,'Jour 5'!$B$8,IF(O240=6,'Jour 6'!$B$8,IF(O240=7,'Jour 7'!$B$8,IF(O240=8,'Jour 8'!$B$8,IF(O240=9,'Jour 9'!$B$8,"")))))))))</f>
        <v/>
      </c>
      <c r="K249" s="37" t="str">
        <f ca="1">IF(O240=1,'Jour 1'!$C$8,IF(O240=2,'Jour 2'!$C$8,IF(O240=3,'Jour 3'!$C$8,IF(O240=4,'Jour 4'!$C$8,IF(O240=5,'Jour 5'!$C$8,IF(O240=6,'Jour 6'!$C$8,IF(O240=7,'Jour 7'!$C$8,IF(O240=8,'Jour 8'!$C$8,IF(O240=9,'Jour 9'!$C$8,"")))))))))</f>
        <v/>
      </c>
      <c r="L249" s="37" t="str">
        <f ca="1">IF(O240=1,'Jour 1'!$D$8,IF(O240=2,'Jour 2'!$D$8,IF(O240=3,'Jour 3'!$D$8,IF(O240=4,'Jour 4'!$D$8,IF(O240=5,'Jour 5'!$D$8,IF(O240=6,'Jour 6'!$D$8,IF(O240=7,'Jour 7'!$D$8,IF(O240=8,'Jour 8'!$D$8,IF(O240=9,'Jour 9'!$D$8,"")))))))))</f>
        <v/>
      </c>
      <c r="M249" s="37" t="str">
        <f ca="1">IF(O240=1,'Jour 1'!$E$8,IF(O240=2,'Jour 2'!$E$8,IF(O240=3,'Jour 3'!$E$8,IF(O240=4,'Jour 4'!$E$8,IF(O240=5,'Jour 5'!$E$8,IF(O240=6,'Jour 6'!$E$8,IF(O240=7,'Jour 7'!$E$8,IF(O240=8,'Jour 8'!$E$8,IF(O240=9,'Jour 9'!$E$8,"")))))))))</f>
        <v/>
      </c>
      <c r="N249" s="37" t="str">
        <f ca="1">IF(O240=1,'Jour 1'!$F$8,IF(O240=2,'Jour 2'!$F$8,IF(O240=3,'Jour 3'!$F$8,IF(O240=4,'Jour 4'!$F$8,IF(O240=5,'Jour 5'!$F$8,IF(O240=6,'Jour 6'!$F$8,IF(O240=7,'Jour 7'!$F$8,IF(O240=8,'Jour 8'!$F$8,IF(O240=9,'Jour 9'!$F$8,"")))))))))</f>
        <v/>
      </c>
      <c r="O249" s="38" t="str">
        <f ca="1">IF(O240=1,'Jour 1'!$G$8,IF(O240=2,'Jour 2'!$G$8,IF(O240=3,'Jour 3'!$G$8,IF(O240=4,'Jour 4'!$G$8,IF(O240=5,'Jour 5'!$G$8,IF(O240=6,'Jour 6'!$G$8,IF(O240=7,'Jour 7'!$G$8,IF(O240=8,'Jour 8'!$G$8,IF(O240=9,'Jour 9'!$G$8,"")))))))))</f>
        <v/>
      </c>
      <c r="Q249" s="104" t="s">
        <v>43</v>
      </c>
      <c r="R249" s="37" t="str">
        <f ca="1">IF(W240=1,'Jour 1'!$B$8,IF(W240=2,'Jour 2'!$B$8,IF(W240=3,'Jour 3'!$B$8,IF(W240=4,'Jour 4'!$B$8,IF(W240=5,'Jour 5'!$B$8,IF(W240=6,'Jour 6'!$B$8,IF(W240=7,'Jour 7'!$B$8,IF(W240=8,'Jour 8'!$B$8,IF(W240=9,'Jour 9'!$B$8,"")))))))))</f>
        <v/>
      </c>
      <c r="S249" s="37" t="str">
        <f ca="1">IF(W240=1,'Jour 1'!$C$8,IF(W240=2,'Jour 2'!$C$8,IF(W240=3,'Jour 3'!$C$8,IF(W240=4,'Jour 4'!$C$8,IF(W240=5,'Jour 5'!$C$8,IF(W240=6,'Jour 6'!$C$8,IF(W240=7,'Jour 7'!$C$8,IF(W240=8,'Jour 8'!$C$8,IF(W240=9,'Jour 9'!$C$8,"")))))))))</f>
        <v/>
      </c>
      <c r="T249" s="37" t="str">
        <f ca="1">IF(W240=1,'Jour 1'!$D$8,IF(W240=2,'Jour 2'!$D$8,IF(W240=3,'Jour 3'!$D$8,IF(W240=4,'Jour 4'!$D$8,IF(W240=5,'Jour 5'!$D$8,IF(W240=6,'Jour 6'!$D$8,IF(W240=7,'Jour 7'!$D$8,IF(W240=8,'Jour 8'!$D$8,IF(W240=9,'Jour 9'!$D$8,"")))))))))</f>
        <v/>
      </c>
      <c r="U249" s="37" t="str">
        <f ca="1">IF(W240=1,'Jour 1'!$E$8,IF(W240=2,'Jour 2'!$E$8,IF(W240=3,'Jour 3'!$E$8,IF(W240=4,'Jour 4'!$E$8,IF(W240=5,'Jour 5'!$E$8,IF(W240=6,'Jour 6'!$E$8,IF(W240=7,'Jour 7'!$E$8,IF(W240=8,'Jour 8'!$E$8,IF(W240=9,'Jour 9'!$E$8,"")))))))))</f>
        <v/>
      </c>
      <c r="V249" s="37" t="str">
        <f ca="1">IF(W240=1,'Jour 1'!$F$8,IF(W240=2,'Jour 2'!$F$8,IF(W240=3,'Jour 3'!$F$8,IF(W240=4,'Jour 4'!$F$8,IF(W240=5,'Jour 5'!$F$8,IF(W240=6,'Jour 6'!$F$8,IF(W240=7,'Jour 7'!$F$8,IF(W240=8,'Jour 8'!$F$8,IF(W240=9,'Jour 9'!$F$8,"")))))))))</f>
        <v/>
      </c>
      <c r="W249" s="38" t="str">
        <f ca="1">IF(W240=1,'Jour 1'!$G$8,IF(W240=2,'Jour 2'!$G$8,IF(W240=3,'Jour 3'!$G$8,IF(W240=4,'Jour 4'!$G$8,IF(W240=5,'Jour 5'!$G$8,IF(W240=6,'Jour 6'!$G$8,IF(W240=7,'Jour 7'!$G$8,IF(W240=8,'Jour 8'!$G$8,IF(W240=9,'Jour 9'!$G$8,"")))))))))</f>
        <v/>
      </c>
      <c r="Y249" s="104" t="s">
        <v>43</v>
      </c>
      <c r="Z249" s="37" t="str">
        <f ca="1">IF(AE240=1,'Jour 1'!$B$8,IF(AE240=2,'Jour 2'!$B$8,IF(AE240=3,'Jour 3'!$B$8,IF(AE240=4,'Jour 4'!$B$8,IF(AE240=5,'Jour 5'!$B$8,IF(AE240=6,'Jour 6'!$B$8,IF(AE240=7,'Jour 7'!$B$8,IF(AE240=8,'Jour 8'!$B$8,IF(AE240=9,'Jour 9'!$B$8,"")))))))))</f>
        <v/>
      </c>
      <c r="AA249" s="37" t="str">
        <f ca="1">IF(AE240=1,'Jour 1'!$C$8,IF(AE240=2,'Jour 2'!$C$8,IF(AE240=3,'Jour 3'!$C$8,IF(AE240=4,'Jour 4'!$C$8,IF(AE240=5,'Jour 5'!$C$8,IF(AE240=6,'Jour 6'!$C$8,IF(AE240=7,'Jour 7'!$C$8,IF(AE240=8,'Jour 8'!$C$8,IF(AE240=9,'Jour 9'!$C$8,"")))))))))</f>
        <v/>
      </c>
      <c r="AB249" s="37" t="str">
        <f ca="1">IF(AE240=1,'Jour 1'!$D$8,IF(AE240=2,'Jour 2'!$D$8,IF(AE240=3,'Jour 3'!$D$8,IF(AE240=4,'Jour 4'!$D$8,IF(AE240=5,'Jour 5'!$D$8,IF(AE240=6,'Jour 6'!$D$8,IF(AE240=7,'Jour 7'!$D$8,IF(AE240=8,'Jour 8'!$D$8,IF(AE240=9,'Jour 9'!$D$8,"")))))))))</f>
        <v/>
      </c>
      <c r="AC249" s="37" t="str">
        <f ca="1">IF(AE240=1,'Jour 1'!$E$8,IF(AE240=2,'Jour 2'!$E$8,IF(AE240=3,'Jour 3'!$E$8,IF(AE240=4,'Jour 4'!$E$8,IF(AE240=5,'Jour 5'!$E$8,IF(AE240=6,'Jour 6'!$E$8,IF(AE240=7,'Jour 7'!$E$8,IF(AE240=8,'Jour 8'!$E$8,IF(AE240=9,'Jour 9'!$E$8,"")))))))))</f>
        <v/>
      </c>
      <c r="AD249" s="37" t="str">
        <f ca="1">IF(AE240=1,'Jour 1'!$F$8,IF(AE240=2,'Jour 2'!$F$8,IF(AE240=3,'Jour 3'!$F$8,IF(AE240=4,'Jour 4'!$F$8,IF(AE240=5,'Jour 5'!$F$8,IF(AE240=6,'Jour 6'!$F$8,IF(AE240=7,'Jour 7'!$F$8,IF(AE240=8,'Jour 8'!$F$8,IF(AE240=9,'Jour 9'!$F$8,"")))))))))</f>
        <v/>
      </c>
      <c r="AE249" s="38" t="str">
        <f ca="1">IF(AE240=1,'Jour 1'!$G$8,IF(AE240=2,'Jour 2'!$G$8,IF(AE240=3,'Jour 3'!$G$8,IF(AE240=4,'Jour 4'!$G$8,IF(AE240=5,'Jour 5'!$G$8,IF(AE240=6,'Jour 6'!$G$8,IF(AE240=7,'Jour 7'!$G$8,IF(AE240=8,'Jour 8'!$G$8,IF(AE240=9,'Jour 9'!$G$8,"")))))))))</f>
        <v/>
      </c>
      <c r="AG249" s="104" t="s">
        <v>43</v>
      </c>
      <c r="AH249" s="37" t="str">
        <f ca="1">IF(AM240=1,'Jour 1'!$B$8,IF(AM240=2,'Jour 2'!$B$8,IF(AM240=3,'Jour 3'!$B$8,IF(AM240=4,'Jour 4'!$B$8,IF(AM240=5,'Jour 5'!$B$8,IF(AM240=6,'Jour 6'!$B$8,IF(AM240=7,'Jour 7'!$B$8,IF(AM240=8,'Jour 8'!$B$8,IF(AM240=9,'Jour 9'!$B$8,"")))))))))</f>
        <v/>
      </c>
      <c r="AI249" s="37" t="str">
        <f ca="1">IF(AM240=1,'Jour 1'!$C$8,IF(AM240=2,'Jour 2'!$C$8,IF(AM240=3,'Jour 3'!$C$8,IF(AM240=4,'Jour 4'!$C$8,IF(AM240=5,'Jour 5'!$C$8,IF(AM240=6,'Jour 6'!$C$8,IF(AM240=7,'Jour 7'!$C$8,IF(AM240=8,'Jour 8'!$C$8,IF(AM240=9,'Jour 9'!$C$8,"")))))))))</f>
        <v/>
      </c>
      <c r="AJ249" s="37" t="str">
        <f ca="1">IF(AM240=1,'Jour 1'!$D$8,IF(AM240=2,'Jour 2'!$D$8,IF(AM240=3,'Jour 3'!$D$8,IF(AM240=4,'Jour 4'!$D$8,IF(AM240=5,'Jour 5'!$D$8,IF(AM240=6,'Jour 6'!$D$8,IF(AM240=7,'Jour 7'!$D$8,IF(AM240=8,'Jour 8'!$D$8,IF(AM240=9,'Jour 9'!$D$8,"")))))))))</f>
        <v/>
      </c>
      <c r="AK249" s="37" t="str">
        <f ca="1">IF(AM240=1,'Jour 1'!$E$8,IF(AM240=2,'Jour 2'!$E$8,IF(AM240=3,'Jour 3'!$E$8,IF(AM240=4,'Jour 4'!$E$8,IF(AM240=5,'Jour 5'!$E$8,IF(AM240=6,'Jour 6'!$E$8,IF(AM240=7,'Jour 7'!$E$8,IF(AM240=8,'Jour 8'!$E$8,IF(AM240=9,'Jour 9'!$E$8,"")))))))))</f>
        <v/>
      </c>
      <c r="AL249" s="37" t="str">
        <f ca="1">IF(AM240=1,'Jour 1'!$F$8,IF(AM240=2,'Jour 2'!$F$8,IF(AM240=3,'Jour 3'!$F$8,IF(AM240=4,'Jour 4'!$F$8,IF(AM240=5,'Jour 5'!$F$8,IF(AM240=6,'Jour 6'!$F$8,IF(AM240=7,'Jour 7'!$F$8,IF(AM240=8,'Jour 8'!$F$8,IF(AM240=9,'Jour 9'!$F$8,"")))))))))</f>
        <v/>
      </c>
      <c r="AM249" s="38" t="str">
        <f ca="1">IF(AM240=1,'Jour 1'!$G$8,IF(AM240=2,'Jour 2'!$G$8,IF(AM240=3,'Jour 3'!$G$8,IF(AM240=4,'Jour 4'!$G$8,IF(AM240=5,'Jour 5'!$G$8,IF(AM240=6,'Jour 6'!$G$8,IF(AM240=7,'Jour 7'!$G$8,IF(AM240=8,'Jour 8'!$G$8,IF(AM240=9,'Jour 9'!$G$8,"")))))))))</f>
        <v/>
      </c>
      <c r="AP249" s="113"/>
    </row>
    <row r="250" spans="1:48" ht="107.85" customHeight="1" x14ac:dyDescent="0.25">
      <c r="A250" s="105"/>
      <c r="B250" s="39"/>
      <c r="C250" s="39"/>
      <c r="D250" s="39"/>
      <c r="E250" s="39"/>
      <c r="F250" s="39"/>
      <c r="G250" s="40"/>
      <c r="H250" s="84"/>
      <c r="I250" s="105"/>
      <c r="J250" s="39"/>
      <c r="K250" s="39"/>
      <c r="L250" s="39"/>
      <c r="M250" s="39"/>
      <c r="N250" s="39"/>
      <c r="O250" s="40"/>
      <c r="P250" s="84"/>
      <c r="Q250" s="105"/>
      <c r="R250" s="39"/>
      <c r="S250" s="39"/>
      <c r="T250" s="39"/>
      <c r="U250" s="39"/>
      <c r="V250" s="39"/>
      <c r="W250" s="40"/>
      <c r="X250" s="84"/>
      <c r="Y250" s="105"/>
      <c r="Z250" s="39"/>
      <c r="AA250" s="39"/>
      <c r="AB250" s="39"/>
      <c r="AC250" s="39"/>
      <c r="AD250" s="39"/>
      <c r="AE250" s="40"/>
      <c r="AF250" s="84"/>
      <c r="AG250" s="105"/>
      <c r="AH250" s="39"/>
      <c r="AI250" s="39"/>
      <c r="AJ250" s="39"/>
      <c r="AK250" s="39"/>
      <c r="AL250" s="39"/>
      <c r="AM250" s="40"/>
      <c r="AN250" s="84"/>
      <c r="AO250" s="84"/>
      <c r="AP250" s="113"/>
    </row>
    <row r="251" spans="1:48" ht="32.25" customHeight="1" x14ac:dyDescent="0.25">
      <c r="A251" s="104" t="s">
        <v>44</v>
      </c>
      <c r="B251" s="37" t="str">
        <f ca="1">IF(G240=1,'Jour 1'!$B$10,IF(G240=2,'Jour 2'!$B$10,IF(G240=3,'Jour 3'!$B$10,IF(G240=4,'Jour 4'!$B$10,IF(G240=5,'Jour 5'!$B$10,IF(G240=6,'Jour 6'!$B$10,IF(G240=7,'Jour 7'!$B$10,IF(G240=8,'Jour 8'!$B$10,IF(G240=9,'Jour 9'!$B$10,"")))))))))</f>
        <v/>
      </c>
      <c r="C251" s="37" t="str">
        <f ca="1">IF(G240=1,'Jour 1'!$C$10,IF(G240=2,'Jour 2'!$C$10,IF(G240=3,'Jour 3'!$C$10,IF(G240=4,'Jour 4'!$C$10,IF(G240=5,'Jour 5'!$C$10,IF(G240=6,'Jour 6'!$C$10,IF(G240=7,'Jour 7'!$C$10,IF(G240=8,'Jour 8'!$C$10,IF(G240=9,'Jour 9'!$C$10,"")))))))))</f>
        <v/>
      </c>
      <c r="D251" s="37" t="str">
        <f ca="1">IF(G240=1,'Jour 1'!$D$10,IF(G240=2,'Jour 2'!$D$10,IF(G240=3,'Jour 3'!$D$10,IF(G240=4,'Jour 4'!$D$10,IF(G240=5,'Jour 5'!$D$10,IF(G240=6,'Jour 6'!$D$10,IF(G240=7,'Jour 7'!$D$10,IF(G240=8,'Jour 8'!$D$10,IF(G240=9,'Jour 9'!$D$10,"")))))))))</f>
        <v/>
      </c>
      <c r="E251" s="37" t="str">
        <f ca="1">IF(G240=1,'Jour 1'!$E$10,IF(G240=2,'Jour 2'!$E$10,IF(G240=3,'Jour 3'!$E$10,IF(G240=4,'Jour 4'!$E$10,IF(G240=5,'Jour 5'!$E$10,IF(G240=6,'Jour 6'!$E$10,IF(G240=7,'Jour 7'!$E$10,IF(G240=8,'Jour 8'!$E$10,IF(G240=9,'Jour 9'!$E$10,"")))))))))</f>
        <v/>
      </c>
      <c r="F251" s="37" t="str">
        <f ca="1">IF(G240=1,'Jour 1'!$F$10,IF(G240=2,'Jour 2'!$F$10,IF(G240=3,'Jour 3'!$F$10,IF(G240=4,'Jour 4'!$F$10,IF(G240=5,'Jour 5'!$F$10,IF(G240=6,'Jour 6'!$F$10,IF(G240=7,'Jour 7'!$F$10,IF(G240=8,'Jour 8'!$F$10,IF(G240=9,'Jour 9'!$F$10,"")))))))))</f>
        <v/>
      </c>
      <c r="G251" s="38" t="str">
        <f ca="1">IF(G240=1,'Jour 1'!$G$10,IF(G240=2,'Jour 2'!$G$10,IF(G240=3,'Jour 3'!$G$10,IF(G240=4,'Jour 4'!$G$10,IF(G240=5,'Jour 5'!$G$10,IF(G240=6,'Jour 6'!$G$10,IF(G240=7,'Jour 7'!$G$10,IF(G240=8,'Jour 8'!$G$10,IF(G240=9,'Jour 9'!$G$10,"")))))))))</f>
        <v/>
      </c>
      <c r="I251" s="104" t="s">
        <v>44</v>
      </c>
      <c r="J251" s="37" t="str">
        <f ca="1">IF(O240=1,'Jour 1'!$B$10,IF(O240=2,'Jour 2'!$B$10,IF(O240=3,'Jour 3'!$B$10,IF(O240=4,'Jour 4'!$B$10,IF(O240=5,'Jour 5'!$B$10,IF(O240=6,'Jour 6'!$B$10,IF(O240=7,'Jour 7'!$B$10,IF(O240=8,'Jour 8'!$B$10,IF(O240=9,'Jour 9'!$B$10,"")))))))))</f>
        <v/>
      </c>
      <c r="K251" s="37" t="str">
        <f ca="1">IF(O240=1,'Jour 1'!$C$10,IF(O240=2,'Jour 2'!$C$10,IF(O240=3,'Jour 3'!$C$10,IF(O240=4,'Jour 4'!$C$10,IF(O240=5,'Jour 5'!$C$10,IF(O240=6,'Jour 6'!$C$10,IF(O240=7,'Jour 7'!$C$10,IF(O240=8,'Jour 8'!$C$10,IF(O240=9,'Jour 9'!$C$10,"")))))))))</f>
        <v/>
      </c>
      <c r="L251" s="37" t="str">
        <f ca="1">IF(O240=1,'Jour 1'!$D$10,IF(O240=2,'Jour 2'!$D$10,IF(O240=3,'Jour 3'!$D$10,IF(O240=4,'Jour 4'!$D$10,IF(O240=5,'Jour 5'!$D$10,IF(O240=6,'Jour 6'!$D$10,IF(O240=7,'Jour 7'!$D$10,IF(O240=8,'Jour 8'!$D$10,IF(O240=9,'Jour 9'!$D$10,"")))))))))</f>
        <v/>
      </c>
      <c r="M251" s="37" t="str">
        <f ca="1">IF(O240=1,'Jour 1'!$E$10,IF(O240=2,'Jour 2'!$E$10,IF(O240=3,'Jour 3'!$E$10,IF(O240=4,'Jour 4'!$E$10,IF(O240=5,'Jour 5'!$E$10,IF(O240=6,'Jour 6'!$E$10,IF(O240=7,'Jour 7'!$E$10,IF(O240=8,'Jour 8'!$E$10,IF(O240=9,'Jour 9'!$E$10,"")))))))))</f>
        <v/>
      </c>
      <c r="N251" s="37" t="str">
        <f ca="1">IF(O240=1,'Jour 1'!$F$10,IF(O240=2,'Jour 2'!$F$10,IF(O240=3,'Jour 3'!$F$10,IF(O240=4,'Jour 4'!$F$10,IF(O240=5,'Jour 5'!$F$10,IF(O240=6,'Jour 6'!$F$10,IF(O240=7,'Jour 7'!$F$10,IF(O240=8,'Jour 8'!$F$10,IF(O240=9,'Jour 9'!$F$10,"")))))))))</f>
        <v/>
      </c>
      <c r="O251" s="38" t="str">
        <f ca="1">IF(O240=1,'Jour 1'!$G$10,IF(O240=2,'Jour 2'!$G$10,IF(O240=3,'Jour 3'!$G$10,IF(O240=4,'Jour 4'!$G$10,IF(O240=5,'Jour 5'!$G$10,IF(O240=6,'Jour 6'!$G$10,IF(O240=7,'Jour 7'!$G$10,IF(O240=8,'Jour 8'!$G$10,IF(O240=9,'Jour 9'!$G$10,"")))))))))</f>
        <v/>
      </c>
      <c r="Q251" s="104" t="s">
        <v>44</v>
      </c>
      <c r="R251" s="37" t="str">
        <f ca="1">IF(W240=1,'Jour 1'!$B$10,IF(W240=2,'Jour 2'!$B$10,IF(W240=3,'Jour 3'!$B$10,IF(W240=4,'Jour 4'!$B$10,IF(W240=5,'Jour 5'!$B$10,IF(W240=6,'Jour 6'!$B$10,IF(W240=7,'Jour 7'!$B$10,IF(W240=8,'Jour 8'!$B$10,IF(W240=9,'Jour 9'!$B$10,"")))))))))</f>
        <v/>
      </c>
      <c r="S251" s="37" t="str">
        <f ca="1">IF(W240=1,'Jour 1'!$C$10,IF(W240=2,'Jour 2'!$C$10,IF(W240=3,'Jour 3'!$C$10,IF(W240=4,'Jour 4'!$C$10,IF(W240=5,'Jour 5'!$C$10,IF(W240=6,'Jour 6'!$C$10,IF(W240=7,'Jour 7'!$C$10,IF(W240=8,'Jour 8'!$C$10,IF(W240=9,'Jour 9'!$C$10,"")))))))))</f>
        <v/>
      </c>
      <c r="T251" s="37" t="str">
        <f ca="1">IF(W240=1,'Jour 1'!$D$10,IF(W240=2,'Jour 2'!$D$10,IF(W240=3,'Jour 3'!$D$10,IF(W240=4,'Jour 4'!$D$10,IF(W240=5,'Jour 5'!$D$10,IF(W240=6,'Jour 6'!$D$10,IF(W240=7,'Jour 7'!$D$10,IF(W240=8,'Jour 8'!$D$10,IF(W240=9,'Jour 9'!$D$10,"")))))))))</f>
        <v/>
      </c>
      <c r="U251" s="37" t="str">
        <f ca="1">IF(W240=1,'Jour 1'!$E$10,IF(W240=2,'Jour 2'!$E$10,IF(W240=3,'Jour 3'!$E$10,IF(W240=4,'Jour 4'!$E$10,IF(W240=5,'Jour 5'!$E$10,IF(W240=6,'Jour 6'!$E$10,IF(W240=7,'Jour 7'!$E$10,IF(W240=8,'Jour 8'!$E$10,IF(W240=9,'Jour 9'!$E$10,"")))))))))</f>
        <v/>
      </c>
      <c r="V251" s="37" t="str">
        <f ca="1">IF(W240=1,'Jour 1'!$F$10,IF(W240=2,'Jour 2'!$F$10,IF(W240=3,'Jour 3'!$F$10,IF(W240=4,'Jour 4'!$F$10,IF(W240=5,'Jour 5'!$F$10,IF(W240=6,'Jour 6'!$F$10,IF(W240=7,'Jour 7'!$F$10,IF(W240=8,'Jour 8'!$F$10,IF(W240=9,'Jour 9'!$F$10,"")))))))))</f>
        <v/>
      </c>
      <c r="W251" s="38" t="str">
        <f ca="1">IF(W240=1,'Jour 1'!$G$10,IF(W240=2,'Jour 2'!$G$10,IF(W240=3,'Jour 3'!$G$10,IF(W240=4,'Jour 4'!$G$10,IF(W240=5,'Jour 5'!$G$10,IF(W240=6,'Jour 6'!$G$10,IF(W240=7,'Jour 7'!$G$10,IF(W240=8,'Jour 8'!$G$10,IF(W240=9,'Jour 9'!$G$10,"")))))))))</f>
        <v/>
      </c>
      <c r="Y251" s="104" t="s">
        <v>44</v>
      </c>
      <c r="Z251" s="37" t="str">
        <f ca="1">IF(AE240=1,'Jour 1'!$B$10,IF(AE240=2,'Jour 2'!$B$10,IF(AE240=3,'Jour 3'!$B$10,IF(AE240=4,'Jour 4'!$B$10,IF(AE240=5,'Jour 5'!$B$10,IF(AE240=6,'Jour 6'!$B$10,IF(AE240=7,'Jour 7'!$B$10,IF(AE240=8,'Jour 8'!$B$10,IF(AE240=9,'Jour 9'!$B$10,"")))))))))</f>
        <v/>
      </c>
      <c r="AA251" s="37" t="str">
        <f ca="1">IF(AE240=1,'Jour 1'!$C$10,IF(AE240=2,'Jour 2'!$C$10,IF(AE240=3,'Jour 3'!$C$10,IF(AE240=4,'Jour 4'!$C$10,IF(AE240=5,'Jour 5'!$C$10,IF(AE240=6,'Jour 6'!$C$10,IF(AE240=7,'Jour 7'!$C$10,IF(AE240=8,'Jour 8'!$C$10,IF(AE240=9,'Jour 9'!$C$10,"")))))))))</f>
        <v/>
      </c>
      <c r="AB251" s="37" t="str">
        <f ca="1">IF(AE240=1,'Jour 1'!$D$10,IF(AE240=2,'Jour 2'!$D$10,IF(AE240=3,'Jour 3'!$D$10,IF(AE240=4,'Jour 4'!$D$10,IF(AE240=5,'Jour 5'!$D$10,IF(AE240=6,'Jour 6'!$D$10,IF(AE240=7,'Jour 7'!$D$10,IF(AE240=8,'Jour 8'!$D$10,IF(AE240=9,'Jour 9'!$D$10,"")))))))))</f>
        <v/>
      </c>
      <c r="AC251" s="37" t="str">
        <f ca="1">IF(AE240=1,'Jour 1'!$E$10,IF(AE240=2,'Jour 2'!$E$10,IF(AE240=3,'Jour 3'!$E$10,IF(AE240=4,'Jour 4'!$E$10,IF(AE240=5,'Jour 5'!$E$10,IF(AE240=6,'Jour 6'!$E$10,IF(AE240=7,'Jour 7'!$E$10,IF(AE240=8,'Jour 8'!$E$10,IF(AE240=9,'Jour 9'!$E$10,"")))))))))</f>
        <v/>
      </c>
      <c r="AD251" s="37" t="str">
        <f ca="1">IF(AE240=1,'Jour 1'!$F$10,IF(AE240=2,'Jour 2'!$F$10,IF(AE240=3,'Jour 3'!$F$10,IF(AE240=4,'Jour 4'!$F$10,IF(AE240=5,'Jour 5'!$F$10,IF(AE240=6,'Jour 6'!$F$10,IF(AE240=7,'Jour 7'!$F$10,IF(AE240=8,'Jour 8'!$F$10,IF(AE240=9,'Jour 9'!$F$10,"")))))))))</f>
        <v/>
      </c>
      <c r="AE251" s="38" t="str">
        <f ca="1">IF(AE240=1,'Jour 1'!$G$10,IF(AE240=2,'Jour 2'!$G$10,IF(AE240=3,'Jour 3'!$G$10,IF(AE240=4,'Jour 4'!$G$10,IF(AE240=5,'Jour 5'!$G$10,IF(AE240=6,'Jour 6'!$G$10,IF(AE240=7,'Jour 7'!$G$10,IF(AE240=8,'Jour 8'!$G$10,IF(AE240=9,'Jour 9'!$G$10,"")))))))))</f>
        <v/>
      </c>
      <c r="AG251" s="104" t="s">
        <v>44</v>
      </c>
      <c r="AH251" s="37" t="str">
        <f ca="1">IF(AM240=1,'Jour 1'!$B$10,IF(AM240=2,'Jour 2'!$B$10,IF(AM240=3,'Jour 3'!$B$10,IF(AM240=4,'Jour 4'!$B$10,IF(AM240=5,'Jour 5'!$B$10,IF(AM240=6,'Jour 6'!$B$10,IF(AM240=7,'Jour 7'!$B$10,IF(AM240=8,'Jour 8'!$B$10,IF(AM240=9,'Jour 9'!$B$10,"")))))))))</f>
        <v/>
      </c>
      <c r="AI251" s="37" t="str">
        <f ca="1">IF(AM240=1,'Jour 1'!$C$10,IF(AM240=2,'Jour 2'!$C$10,IF(AM240=3,'Jour 3'!$C$10,IF(AM240=4,'Jour 4'!$C$10,IF(AM240=5,'Jour 5'!$C$10,IF(AM240=6,'Jour 6'!$C$10,IF(AM240=7,'Jour 7'!$C$10,IF(AM240=8,'Jour 8'!$C$10,IF(AM240=9,'Jour 9'!$C$10,"")))))))))</f>
        <v/>
      </c>
      <c r="AJ251" s="37" t="str">
        <f ca="1">IF(AM240=1,'Jour 1'!$D$10,IF(AM240=2,'Jour 2'!$D$10,IF(AM240=3,'Jour 3'!$D$10,IF(AM240=4,'Jour 4'!$D$10,IF(AM240=5,'Jour 5'!$D$10,IF(AM240=6,'Jour 6'!$D$10,IF(AM240=7,'Jour 7'!$D$10,IF(AM240=8,'Jour 8'!$D$10,IF(AM240=9,'Jour 9'!$D$10,"")))))))))</f>
        <v/>
      </c>
      <c r="AK251" s="37" t="str">
        <f ca="1">IF(AM240=1,'Jour 1'!$E$10,IF(AM240=2,'Jour 2'!$E$10,IF(AM240=3,'Jour 3'!$E$10,IF(AM240=4,'Jour 4'!$E$10,IF(AM240=5,'Jour 5'!$E$10,IF(AM240=6,'Jour 6'!$E$10,IF(AM240=7,'Jour 7'!$E$10,IF(AM240=8,'Jour 8'!$E$10,IF(AM240=9,'Jour 9'!$E$10,"")))))))))</f>
        <v/>
      </c>
      <c r="AL251" s="37" t="str">
        <f ca="1">IF(AM240=1,'Jour 1'!$F$10,IF(AM240=2,'Jour 2'!$F$10,IF(AM240=3,'Jour 3'!$F$10,IF(AM240=4,'Jour 4'!$F$10,IF(AM240=5,'Jour 5'!$F$10,IF(AM240=6,'Jour 6'!$F$10,IF(AM240=7,'Jour 7'!$F$10,IF(AM240=8,'Jour 8'!$F$10,IF(AM240=9,'Jour 9'!$F$10,"")))))))))</f>
        <v/>
      </c>
      <c r="AM251" s="38" t="str">
        <f ca="1">IF(AM240=1,'Jour 1'!$G$10,IF(AM240=2,'Jour 2'!$G$10,IF(AM240=3,'Jour 3'!$G$10,IF(AM240=4,'Jour 4'!$G$10,IF(AM240=5,'Jour 5'!$G$10,IF(AM240=6,'Jour 6'!$G$10,IF(AM240=7,'Jour 7'!$G$10,IF(AM240=8,'Jour 8'!$G$10,IF(AM240=9,'Jour 9'!$G$10,"")))))))))</f>
        <v/>
      </c>
      <c r="AP251" s="113"/>
    </row>
    <row r="252" spans="1:48" ht="107.85" customHeight="1" thickBot="1" x14ac:dyDescent="0.3">
      <c r="A252" s="106"/>
      <c r="B252" s="41"/>
      <c r="C252" s="41"/>
      <c r="D252" s="41"/>
      <c r="E252" s="41"/>
      <c r="F252" s="41"/>
      <c r="G252" s="42"/>
      <c r="H252" s="84"/>
      <c r="I252" s="106"/>
      <c r="J252" s="41"/>
      <c r="K252" s="41"/>
      <c r="L252" s="41"/>
      <c r="M252" s="41"/>
      <c r="N252" s="41"/>
      <c r="O252" s="42"/>
      <c r="P252" s="84"/>
      <c r="Q252" s="106"/>
      <c r="R252" s="41"/>
      <c r="S252" s="41"/>
      <c r="T252" s="41"/>
      <c r="U252" s="41"/>
      <c r="V252" s="41"/>
      <c r="W252" s="42"/>
      <c r="X252" s="84"/>
      <c r="Y252" s="106"/>
      <c r="Z252" s="41"/>
      <c r="AA252" s="41"/>
      <c r="AB252" s="41"/>
      <c r="AC252" s="41"/>
      <c r="AD252" s="41"/>
      <c r="AE252" s="42"/>
      <c r="AF252" s="84"/>
      <c r="AG252" s="106"/>
      <c r="AH252" s="41"/>
      <c r="AI252" s="41"/>
      <c r="AJ252" s="41"/>
      <c r="AK252" s="41"/>
      <c r="AL252" s="41"/>
      <c r="AM252" s="42"/>
      <c r="AN252" s="84"/>
      <c r="AO252" s="84"/>
      <c r="AP252" s="114"/>
    </row>
    <row r="253" spans="1:48" ht="7.5" customHeight="1" thickBot="1" x14ac:dyDescent="0.3"/>
    <row r="254" spans="1:48" ht="27" customHeight="1" x14ac:dyDescent="0.25">
      <c r="A254" s="91" t="s">
        <v>35</v>
      </c>
      <c r="B254" s="107" t="s">
        <v>12</v>
      </c>
      <c r="C254" s="107"/>
      <c r="D254" s="107"/>
      <c r="E254" s="107"/>
      <c r="F254" s="108" t="s">
        <v>36</v>
      </c>
      <c r="G254" s="109" t="str" cm="1">
        <f t="array" aca="1" ref="G254" ca="1">OFFSET(INDEX(Calendrier!$A:$H,MATCH(A255,Calendrier!$A:$A,0),MATCH(B254,Calendrier!$2:$2,0)),-1,0,-1,1)</f>
        <v>Jour de l'an</v>
      </c>
      <c r="H254" s="82"/>
      <c r="I254" s="91" t="s">
        <v>35</v>
      </c>
      <c r="J254" s="107" t="s">
        <v>13</v>
      </c>
      <c r="K254" s="107"/>
      <c r="L254" s="107"/>
      <c r="M254" s="107"/>
      <c r="N254" s="108" t="s">
        <v>36</v>
      </c>
      <c r="O254" s="109" t="str" cm="1">
        <f t="array" aca="1" ref="O254" ca="1">OFFSET(INDEX(Calendrier!$A:$H,MATCH(I255,Calendrier!$A:$A,0),MATCH(J254,Calendrier!$2:$2,0)),-1,0,-1,1)</f>
        <v>Congé</v>
      </c>
      <c r="P254" s="82"/>
      <c r="Q254" s="91" t="s">
        <v>35</v>
      </c>
      <c r="R254" s="107" t="s">
        <v>14</v>
      </c>
      <c r="S254" s="107"/>
      <c r="T254" s="107"/>
      <c r="U254" s="107"/>
      <c r="V254" s="108" t="s">
        <v>36</v>
      </c>
      <c r="W254" s="109" t="str" cm="1">
        <f t="array" aca="1" ref="W254" ca="1">OFFSET(INDEX(Calendrier!$A:$H,MATCH(Q255,Calendrier!$A:$A,0),MATCH(R254,Calendrier!$2:$2,0)),-1,0,-1,1)</f>
        <v>Congé</v>
      </c>
      <c r="X254" s="82"/>
      <c r="Y254" s="91" t="s">
        <v>35</v>
      </c>
      <c r="Z254" s="107" t="s">
        <v>15</v>
      </c>
      <c r="AA254" s="107"/>
      <c r="AB254" s="107"/>
      <c r="AC254" s="107"/>
      <c r="AD254" s="108" t="s">
        <v>36</v>
      </c>
      <c r="AE254" s="109" t="str" cm="1">
        <f t="array" aca="1" ref="AE254" ca="1">OFFSET(INDEX(Calendrier!$A:$H,MATCH(Y255,Calendrier!$A:$A,0),MATCH(Z254,Calendrier!$2:$2,0)),-1,0,-1,1)</f>
        <v>Congé</v>
      </c>
      <c r="AF254" s="82"/>
      <c r="AG254" s="91" t="s">
        <v>35</v>
      </c>
      <c r="AH254" s="107" t="s">
        <v>16</v>
      </c>
      <c r="AI254" s="107"/>
      <c r="AJ254" s="107"/>
      <c r="AK254" s="107"/>
      <c r="AL254" s="108" t="s">
        <v>36</v>
      </c>
      <c r="AM254" s="109" t="str" cm="1">
        <f t="array" aca="1" ref="AM254" ca="1">OFFSET(INDEX(Calendrier!$A:$H,MATCH(AG255,Calendrier!$A:$A,0),MATCH(AH254,Calendrier!$2:$2,0)),-1,0,-1,1)</f>
        <v>Congé</v>
      </c>
      <c r="AN254" s="82"/>
      <c r="AO254" s="82"/>
      <c r="AP254" s="112">
        <f>AG255</f>
        <v>19</v>
      </c>
    </row>
    <row r="255" spans="1:48" ht="21.75" customHeight="1" x14ac:dyDescent="0.25">
      <c r="A255" s="91">
        <f>A241+1</f>
        <v>19</v>
      </c>
      <c r="B255" s="77" t="s">
        <v>37</v>
      </c>
      <c r="C255" s="111">
        <f>INDEX(Calendrier!$A:$H,MATCH(A255,Calendrier!$A:$A,0),MATCH(Horaire!B254,Calendrier!$2:$2,0))</f>
        <v>45292</v>
      </c>
      <c r="D255" s="111"/>
      <c r="E255" s="111"/>
      <c r="F255" s="108"/>
      <c r="G255" s="109"/>
      <c r="H255" s="82"/>
      <c r="I255" s="91">
        <f>A255</f>
        <v>19</v>
      </c>
      <c r="J255" s="77" t="s">
        <v>37</v>
      </c>
      <c r="K255" s="111">
        <f>INDEX(Calendrier!$A:$H,MATCH(I255,Calendrier!$A:$A,0),MATCH(Horaire!J254,Calendrier!$2:$2,0))</f>
        <v>45293</v>
      </c>
      <c r="L255" s="111"/>
      <c r="M255" s="111"/>
      <c r="N255" s="108"/>
      <c r="O255" s="109"/>
      <c r="P255" s="82"/>
      <c r="Q255" s="91">
        <f>A255</f>
        <v>19</v>
      </c>
      <c r="R255" s="77" t="s">
        <v>37</v>
      </c>
      <c r="S255" s="111">
        <f>INDEX(Calendrier!$A:$H,MATCH(Q255,Calendrier!$A:$A,0),MATCH(Horaire!R254,Calendrier!$2:$2,0))</f>
        <v>45294</v>
      </c>
      <c r="T255" s="111"/>
      <c r="U255" s="111"/>
      <c r="V255" s="108"/>
      <c r="W255" s="109"/>
      <c r="X255" s="82"/>
      <c r="Y255" s="91">
        <f>A255</f>
        <v>19</v>
      </c>
      <c r="Z255" s="77" t="s">
        <v>37</v>
      </c>
      <c r="AA255" s="111">
        <f>INDEX(Calendrier!$A:$H,MATCH(Y255,Calendrier!$A:$A,0),MATCH(Horaire!Z254,Calendrier!$2:$2,0))</f>
        <v>45295</v>
      </c>
      <c r="AB255" s="111"/>
      <c r="AC255" s="111"/>
      <c r="AD255" s="108"/>
      <c r="AE255" s="109"/>
      <c r="AF255" s="82"/>
      <c r="AG255" s="91">
        <f>A255</f>
        <v>19</v>
      </c>
      <c r="AH255" s="77" t="s">
        <v>37</v>
      </c>
      <c r="AI255" s="111">
        <f>INDEX(Calendrier!$A:$H,MATCH(AG255,Calendrier!$A:$A,0),MATCH(Horaire!AH254,Calendrier!$2:$2,0))</f>
        <v>45296</v>
      </c>
      <c r="AJ255" s="111"/>
      <c r="AK255" s="111"/>
      <c r="AL255" s="108"/>
      <c r="AM255" s="109"/>
      <c r="AN255" s="82"/>
      <c r="AO255" s="82"/>
      <c r="AP255" s="113"/>
    </row>
    <row r="256" spans="1:48" ht="15.75" thickBot="1" x14ac:dyDescent="0.3">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113"/>
    </row>
    <row r="257" spans="1:48" ht="33.75" customHeight="1" thickBot="1" x14ac:dyDescent="0.3">
      <c r="B257" s="88">
        <v>309</v>
      </c>
      <c r="C257" s="89">
        <v>313</v>
      </c>
      <c r="D257" s="89">
        <v>316</v>
      </c>
      <c r="E257" s="89">
        <v>303</v>
      </c>
      <c r="F257" s="89" t="s">
        <v>38</v>
      </c>
      <c r="G257" s="90" t="s">
        <v>39</v>
      </c>
      <c r="H257" s="83"/>
      <c r="J257" s="88">
        <v>309</v>
      </c>
      <c r="K257" s="89">
        <v>313</v>
      </c>
      <c r="L257" s="89">
        <v>316</v>
      </c>
      <c r="M257" s="89">
        <v>303</v>
      </c>
      <c r="N257" s="89" t="s">
        <v>38</v>
      </c>
      <c r="O257" s="90" t="s">
        <v>39</v>
      </c>
      <c r="P257" s="83"/>
      <c r="R257" s="88">
        <v>309</v>
      </c>
      <c r="S257" s="89">
        <v>313</v>
      </c>
      <c r="T257" s="89">
        <v>316</v>
      </c>
      <c r="U257" s="89">
        <v>303</v>
      </c>
      <c r="V257" s="89" t="s">
        <v>38</v>
      </c>
      <c r="W257" s="90" t="s">
        <v>39</v>
      </c>
      <c r="X257" s="83"/>
      <c r="Z257" s="88">
        <v>309</v>
      </c>
      <c r="AA257" s="89">
        <v>313</v>
      </c>
      <c r="AB257" s="89">
        <v>316</v>
      </c>
      <c r="AC257" s="89">
        <v>303</v>
      </c>
      <c r="AD257" s="89" t="s">
        <v>38</v>
      </c>
      <c r="AE257" s="90" t="s">
        <v>39</v>
      </c>
      <c r="AF257" s="83"/>
      <c r="AH257" s="78">
        <v>309</v>
      </c>
      <c r="AI257" s="79">
        <v>313</v>
      </c>
      <c r="AJ257" s="79">
        <v>316</v>
      </c>
      <c r="AK257" s="79">
        <v>303</v>
      </c>
      <c r="AL257" s="79" t="s">
        <v>38</v>
      </c>
      <c r="AM257" s="80" t="s">
        <v>39</v>
      </c>
      <c r="AN257" s="83"/>
      <c r="AO257" s="83"/>
      <c r="AP257" s="113"/>
      <c r="AR257" s="81">
        <f ca="1">TODAY()+7</f>
        <v>45364</v>
      </c>
      <c r="AS257" s="81">
        <f t="shared" ref="AS257:AV257" ca="1" si="18">TODAY()+7</f>
        <v>45364</v>
      </c>
      <c r="AT257" s="81">
        <f t="shared" ca="1" si="18"/>
        <v>45364</v>
      </c>
      <c r="AU257" s="81">
        <f t="shared" ca="1" si="18"/>
        <v>45364</v>
      </c>
      <c r="AV257" s="81">
        <f t="shared" ca="1" si="18"/>
        <v>45364</v>
      </c>
    </row>
    <row r="258" spans="1:48" ht="32.25" customHeight="1" x14ac:dyDescent="0.25">
      <c r="A258" s="110" t="s">
        <v>40</v>
      </c>
      <c r="B258" s="85" t="str">
        <f ca="1">IF(G254=1,'Jour 1'!$B$3,IF(G254=2,'Jour 2'!$B$3,IF(G254=3,'Jour 3'!$B$3,IF(G254=4,'Jour 4'!$B$3,IF(G254=5,'Jour 5'!$B$3,IF(G254=6,'Jour 6'!$B$3,IF(G254=7,'Jour 7'!$B$3,IF(G254=8,'Jour 8'!$B$3,IF(G254=9,'Jour 9'!$B$3,"")))))))))</f>
        <v/>
      </c>
      <c r="C258" s="85" t="str">
        <f ca="1">IF(G254=1,'Jour 1'!$C$3,IF(G254=2,'Jour 2'!$C$3,IF(G254=3,'Jour 3'!$C$3,IF(G254=4,'Jour 4'!$C$3,IF(G254=5,'Jour 5'!$C$3,IF(G254=6,'Jour 6'!$C$3,IF(G254=7,'Jour 7'!$C$3,IF(G254=8,'Jour 8'!$C$3,IF(G254=9,'Jour 9'!$C$3,"")))))))))</f>
        <v/>
      </c>
      <c r="D258" s="85" t="str">
        <f ca="1">IF(G254=1,'Jour 1'!$D$3,IF(G254=2,'Jour 2'!$D$3,IF(G254=3,'Jour 3'!$D$3,IF(G254=4,'Jour 4'!$D$3,IF(G254=5,'Jour 5'!$D$3,IF(G254=6,'Jour 6'!$D$3,IF(G254=7,'Jour 7'!$D$3,IF(G254=8,'Jour 8'!$D$3,IF(G254=9,'Jour 9'!$D$3,"")))))))))</f>
        <v/>
      </c>
      <c r="E258" s="85" t="str">
        <f ca="1">IF(G254=1,'Jour 1'!$E$3,IF(G254=2,'Jour 2'!$E$3,IF(G254=3,'Jour 3'!$E$3,IF(G254=4,'Jour 4'!$E$3,IF(G254=5,'Jour 5'!$E$3,IF(G254=6,'Jour 6'!$E$3,IF(G254=7,'Jour 7'!$E$3,IF(G254=8,'Jour 8'!$E$3,IF(G254=9,'Jour 9'!$E$3,"")))))))))</f>
        <v/>
      </c>
      <c r="F258" s="85" t="str">
        <f ca="1">IF(G254=1,'Jour 1'!$F$3,IF(G254=2,'Jour 2'!$F$3,IF(G254=3,'Jour 3'!$F$3,IF(G254=4,'Jour 4'!$F$3,IF(G254=5,'Jour 5'!$F$3,IF(G254=6,'Jour 6'!$F$3,IF(G254=7,'Jour 7'!$F$3,IF(G254=8,'Jour 8'!$F$3,IF(G254=9,'Jour 9'!$F$3,"")))))))))</f>
        <v/>
      </c>
      <c r="G258" s="86" t="str">
        <f ca="1">IF(G254=1,'Jour 1'!$G$3,IF(G254=2,'Jour 2'!$G$3,IF(G254=3,'Jour 3'!$G$3,IF(G254=4,'Jour 4'!$G$3,IF(G254=5,'Jour 5'!$G$3,IF(G254=6,'Jour 6'!$G$3,IF(G254=7,'Jour 7'!$G$3,IF(G254=8,'Jour 8'!$G$3,IF(G254=9,'Jour 9'!$G$3,"")))))))))</f>
        <v/>
      </c>
      <c r="I258" s="110" t="s">
        <v>40</v>
      </c>
      <c r="J258" s="85" t="str">
        <f ca="1">IF(O254=1,'Jour 1'!$B$3,IF(O254=2,'Jour 2'!$B$3,IF(O254=3,'Jour 3'!$B$3,IF(O254=4,'Jour 4'!$B$3,IF(O254=5,'Jour 5'!$B$3,IF(O254=6,'Jour 6'!$B$3,IF(O254=7,'Jour 7'!$B$3,IF(O254=8,'Jour 8'!$B$3,IF(O254=9,'Jour 9'!$B$3,"")))))))))</f>
        <v/>
      </c>
      <c r="K258" s="85" t="str">
        <f ca="1">IF(O254=1,'Jour 1'!$C$3,IF(O254=2,'Jour 2'!$C$3,IF(O254=3,'Jour 3'!$C$3,IF(O254=4,'Jour 4'!$C$3,IF(O254=5,'Jour 5'!$C$3,IF(O254=6,'Jour 6'!$C$3,IF(O254=7,'Jour 7'!$C$3,IF(O254=8,'Jour 8'!$C$3,IF(O254=9,'Jour 9'!$C$3,"")))))))))</f>
        <v/>
      </c>
      <c r="L258" s="85" t="str">
        <f ca="1">IF(O254=1,'Jour 1'!$D$3,IF(O254=2,'Jour 2'!$D$3,IF(O254=3,'Jour 3'!$D$3,IF(O254=4,'Jour 4'!$D$3,IF(O254=5,'Jour 5'!$D$3,IF(O254=6,'Jour 6'!$D$3,IF(O254=7,'Jour 7'!$D$3,IF(O254=8,'Jour 8'!$D$3,IF(O254=9,'Jour 9'!$D$3,"")))))))))</f>
        <v/>
      </c>
      <c r="M258" s="85" t="str">
        <f ca="1">IF(O254=1,'Jour 1'!$E$3,IF(O254=2,'Jour 2'!$E$3,IF(O254=3,'Jour 3'!$E$3,IF(O254=4,'Jour 4'!$E$3,IF(O254=5,'Jour 5'!$E$3,IF(O254=6,'Jour 6'!$E$3,IF(O254=7,'Jour 7'!$E$3,IF(O254=8,'Jour 8'!$E$3,IF(O254=9,'Jour 9'!$E$3,"")))))))))</f>
        <v/>
      </c>
      <c r="N258" s="85" t="str">
        <f ca="1">IF(O254=1,'Jour 1'!$F$3,IF(O254=2,'Jour 2'!$F$3,IF(O254=3,'Jour 3'!$F$3,IF(O254=4,'Jour 4'!$F$3,IF(O254=5,'Jour 5'!$F$3,IF(O254=6,'Jour 6'!$F$3,IF(O254=7,'Jour 7'!$F$3,IF(O254=8,'Jour 8'!$F$3,IF(O254=9,'Jour 9'!$F$3,"")))))))))</f>
        <v/>
      </c>
      <c r="O258" s="86" t="str">
        <f ca="1">IF(O254=1,'Jour 1'!$G$3,IF(O254=2,'Jour 2'!$G$3,IF(O254=3,'Jour 3'!$G$3,IF(O254=4,'Jour 4'!$G$3,IF(O254=5,'Jour 5'!$G$3,IF(O254=6,'Jour 6'!$G$3,IF(O254=7,'Jour 7'!$G$3,IF(O254=8,'Jour 8'!$G$3,IF(O254=9,'Jour 9'!$G$3,"")))))))))</f>
        <v/>
      </c>
      <c r="Q258" s="110" t="s">
        <v>40</v>
      </c>
      <c r="R258" s="85" t="str">
        <f ca="1">IF(W254=1,'Jour 1'!$B$3,IF(W254=2,'Jour 2'!$B$3,IF(W254=3,'Jour 3'!$B$3,IF(W254=4,'Jour 4'!$B$3,IF(W254=5,'Jour 5'!$B$3,IF(W254=6,'Jour 6'!$B$3,IF(W254=7,'Jour 7'!$B$3,IF(W254=8,'Jour 8'!$B$3,IF(W254=9,'Jour 9'!$B$3,"")))))))))</f>
        <v/>
      </c>
      <c r="S258" s="85" t="str">
        <f ca="1">IF(W254=1,'Jour 1'!$C$3,IF(W254=2,'Jour 2'!$C$3,IF(W254=3,'Jour 3'!$C$3,IF(W254=4,'Jour 4'!$C$3,IF(W254=5,'Jour 5'!$C$3,IF(W254=6,'Jour 6'!$C$3,IF(W254=7,'Jour 7'!$C$3,IF(W254=8,'Jour 8'!$C$3,IF(W254=9,'Jour 9'!$C$3,"")))))))))</f>
        <v/>
      </c>
      <c r="T258" s="85" t="str">
        <f ca="1">IF(W254=1,'Jour 1'!$D$3,IF(W254=2,'Jour 2'!$D$3,IF(W254=3,'Jour 3'!$D$3,IF(W254=4,'Jour 4'!$D$3,IF(W254=5,'Jour 5'!$D$3,IF(W254=6,'Jour 6'!$D$3,IF(W254=7,'Jour 7'!$D$3,IF(W254=8,'Jour 8'!$D$3,IF(W254=9,'Jour 9'!$D$3,"")))))))))</f>
        <v/>
      </c>
      <c r="U258" s="85" t="str">
        <f ca="1">IF(W254=1,'Jour 1'!$E$3,IF(W254=2,'Jour 2'!$E$3,IF(W254=3,'Jour 3'!$E$3,IF(W254=4,'Jour 4'!$E$3,IF(W254=5,'Jour 5'!$E$3,IF(W254=6,'Jour 6'!$E$3,IF(W254=7,'Jour 7'!$E$3,IF(W254=8,'Jour 8'!$E$3,IF(W254=9,'Jour 9'!$E$3,"")))))))))</f>
        <v/>
      </c>
      <c r="V258" s="85" t="str">
        <f ca="1">IF(W254=1,'Jour 1'!$F$3,IF(W254=2,'Jour 2'!$F$3,IF(W254=3,'Jour 3'!$F$3,IF(W254=4,'Jour 4'!$F$3,IF(W254=5,'Jour 5'!$F$3,IF(W254=6,'Jour 6'!$F$3,IF(W254=7,'Jour 7'!$F$3,IF(W254=8,'Jour 8'!$F$3,IF(W254=9,'Jour 9'!$F$3,"")))))))))</f>
        <v/>
      </c>
      <c r="W258" s="86" t="str">
        <f ca="1">IF(W254=1,'Jour 1'!$G$3,IF(W254=2,'Jour 2'!$G$3,IF(W254=3,'Jour 3'!$G$3,IF(W254=4,'Jour 4'!$G$3,IF(W254=5,'Jour 5'!$G$3,IF(W254=6,'Jour 6'!$G$3,IF(W254=7,'Jour 7'!$G$3,IF(W254=8,'Jour 8'!$G$3,IF(W254=9,'Jour 9'!$G$3,"")))))))))</f>
        <v/>
      </c>
      <c r="Y258" s="110" t="s">
        <v>40</v>
      </c>
      <c r="Z258" s="85" t="str">
        <f ca="1">IF(AE254=1,'Jour 1'!$B$3,IF(AE254=2,'Jour 2'!$B$3,IF(AE254=3,'Jour 3'!$B$3,IF(AE254=4,'Jour 4'!$B$3,IF(AE254=5,'Jour 5'!$B$3,IF(AE254=6,'Jour 6'!$B$3,IF(AE254=7,'Jour 7'!$B$3,IF(AE254=8,'Jour 8'!$B$3,IF(AE254=9,'Jour 9'!$B$3,"")))))))))</f>
        <v/>
      </c>
      <c r="AA258" s="85" t="str">
        <f ca="1">IF(AE254=1,'Jour 1'!$C$3,IF(AE254=2,'Jour 2'!$C$3,IF(AE254=3,'Jour 3'!$C$3,IF(AE254=4,'Jour 4'!$C$3,IF(AE254=5,'Jour 5'!$C$3,IF(AE254=6,'Jour 6'!$C$3,IF(AE254=7,'Jour 7'!$C$3,IF(AE254=8,'Jour 8'!$C$3,IF(AE254=9,'Jour 9'!$C$3,"")))))))))</f>
        <v/>
      </c>
      <c r="AB258" s="85" t="str">
        <f ca="1">IF(AE254=1,'Jour 1'!$D$3,IF(AE254=2,'Jour 2'!$D$3,IF(AE254=3,'Jour 3'!$D$3,IF(AE254=4,'Jour 4'!$D$3,IF(AE254=5,'Jour 5'!$D$3,IF(AE254=6,'Jour 6'!$D$3,IF(AE254=7,'Jour 7'!$D$3,IF(AE254=8,'Jour 8'!$D$3,IF(AE254=9,'Jour 9'!$D$3,"")))))))))</f>
        <v/>
      </c>
      <c r="AC258" s="85" t="str">
        <f ca="1">IF(AE254=1,'Jour 1'!$E$3,IF(AE254=2,'Jour 2'!$E$3,IF(AE254=3,'Jour 3'!$E$3,IF(AE254=4,'Jour 4'!$E$3,IF(AE254=5,'Jour 5'!$E$3,IF(AE254=6,'Jour 6'!$E$3,IF(AE254=7,'Jour 7'!$E$3,IF(AE254=8,'Jour 8'!$E$3,IF(AE254=9,'Jour 9'!$E$3,"")))))))))</f>
        <v/>
      </c>
      <c r="AD258" s="85" t="str">
        <f ca="1">IF(AE254=1,'Jour 1'!$F$3,IF(AE254=2,'Jour 2'!$F$3,IF(AE254=3,'Jour 3'!$F$3,IF(AE254=4,'Jour 4'!$F$3,IF(AE254=5,'Jour 5'!$F$3,IF(AE254=6,'Jour 6'!$F$3,IF(AE254=7,'Jour 7'!$F$3,IF(AE254=8,'Jour 8'!$F$3,IF(AE254=9,'Jour 9'!$F$3,"")))))))))</f>
        <v/>
      </c>
      <c r="AE258" s="86" t="str">
        <f ca="1">IF(AE254=1,'Jour 1'!$G$3,IF(AE254=2,'Jour 2'!$G$3,IF(AE254=3,'Jour 3'!$G$3,IF(AE254=4,'Jour 4'!$G$3,IF(AE254=5,'Jour 5'!$G$3,IF(AE254=6,'Jour 6'!$G$3,IF(AE254=7,'Jour 7'!$G$3,IF(AE254=8,'Jour 8'!$G$3,IF(AE254=9,'Jour 9'!$G$3,"")))))))))</f>
        <v/>
      </c>
      <c r="AG258" s="110" t="s">
        <v>40</v>
      </c>
      <c r="AH258" s="85" t="str">
        <f ca="1">IF(AM254=1,'Jour 1'!$B$3,IF(AM254=2,'Jour 2'!$B$3,IF(AM254=3,'Jour 3'!$B$3,IF(AM254=4,'Jour 4'!$B$3,IF(AM254=5,'Jour 5'!$B$3,IF(AM254=6,'Jour 6'!$B$3,IF(AM254=7,'Jour 7'!$B$3,IF(AM254=8,'Jour 8'!$B$3,IF(AM254=9,'Jour 9'!$B$3,"")))))))))</f>
        <v/>
      </c>
      <c r="AI258" s="85" t="str">
        <f ca="1">IF(AM254=1,'Jour 1'!$C$3,IF(AM254=2,'Jour 2'!$C$3,IF(AM254=3,'Jour 3'!$C$3,IF(AM254=4,'Jour 4'!$C$3,IF(AM254=5,'Jour 5'!$C$3,IF(AM254=6,'Jour 6'!$C$3,IF(AM254=7,'Jour 7'!$C$3,IF(AM254=8,'Jour 8'!$C$3,IF(AM254=9,'Jour 9'!$C$3,"")))))))))</f>
        <v/>
      </c>
      <c r="AJ258" s="85" t="str">
        <f ca="1">IF(AM254=1,'Jour 1'!$D$3,IF(AM254=2,'Jour 2'!$D$3,IF(AM254=3,'Jour 3'!$D$3,IF(AM254=4,'Jour 4'!$D$3,IF(AM254=5,'Jour 5'!$D$3,IF(AM254=6,'Jour 6'!$D$3,IF(AM254=7,'Jour 7'!$D$3,IF(AM254=8,'Jour 8'!$D$3,IF(AM254=9,'Jour 9'!$D$3,"")))))))))</f>
        <v/>
      </c>
      <c r="AK258" s="85" t="str">
        <f ca="1">IF(AM254=1,'Jour 1'!$E$3,IF(AM254=2,'Jour 2'!$E$3,IF(AM254=3,'Jour 3'!$E$3,IF(AM254=4,'Jour 4'!$E$3,IF(AM254=5,'Jour 5'!$E$3,IF(AM254=6,'Jour 6'!$E$3,IF(AM254=7,'Jour 7'!$E$3,IF(AM254=8,'Jour 8'!$E$3,IF(AM254=9,'Jour 9'!$E$3,"")))))))))</f>
        <v/>
      </c>
      <c r="AL258" s="85" t="str">
        <f ca="1">IF(AM254=1,'Jour 1'!$F$3,IF(AM254=2,'Jour 2'!$F$3,IF(AM254=3,'Jour 3'!$F$3,IF(AM254=4,'Jour 4'!$F$3,IF(AM254=5,'Jour 5'!$F$3,IF(AM254=6,'Jour 6'!$F$3,IF(AM254=7,'Jour 7'!$F$3,IF(AM254=8,'Jour 8'!$F$3,IF(AM254=9,'Jour 9'!$F$3,"")))))))))</f>
        <v/>
      </c>
      <c r="AM258" s="86" t="str">
        <f ca="1">IF(AM254=1,'Jour 1'!$G$3,IF(AM254=2,'Jour 2'!$G$3,IF(AM254=3,'Jour 3'!$G$3,IF(AM254=4,'Jour 4'!$G$3,IF(AM254=5,'Jour 5'!$G$3,IF(AM254=6,'Jour 6'!$G$3,IF(AM254=7,'Jour 7'!$G$3,IF(AM254=8,'Jour 8'!$G$3,IF(AM254=9,'Jour 9'!$G$3,"")))))))))</f>
        <v/>
      </c>
      <c r="AP258" s="113"/>
      <c r="AR258" s="17" t="b">
        <f ca="1">C255&gt;AR257</f>
        <v>0</v>
      </c>
      <c r="AS258" s="17" t="b">
        <f ca="1">K255&gt;AS257</f>
        <v>0</v>
      </c>
      <c r="AT258" s="17" t="b">
        <f ca="1">S255&gt;AT257</f>
        <v>0</v>
      </c>
      <c r="AU258" s="17" t="b">
        <f ca="1">AA255&gt;AU257</f>
        <v>0</v>
      </c>
      <c r="AV258" s="17" t="b">
        <f ca="1">AI255&gt;AV257</f>
        <v>0</v>
      </c>
    </row>
    <row r="259" spans="1:48" ht="107.85" customHeight="1" x14ac:dyDescent="0.25">
      <c r="A259" s="105"/>
      <c r="B259" s="39"/>
      <c r="C259" s="39"/>
      <c r="D259" s="39"/>
      <c r="E259" s="39"/>
      <c r="F259" s="39"/>
      <c r="G259" s="40"/>
      <c r="H259" s="84"/>
      <c r="I259" s="105"/>
      <c r="J259" s="39"/>
      <c r="K259" s="39"/>
      <c r="L259" s="39"/>
      <c r="M259" s="39"/>
      <c r="N259" s="39"/>
      <c r="O259" s="40"/>
      <c r="P259" s="84"/>
      <c r="Q259" s="105"/>
      <c r="R259" s="39"/>
      <c r="S259" s="39"/>
      <c r="T259" s="39"/>
      <c r="U259" s="39"/>
      <c r="V259" s="39"/>
      <c r="W259" s="40"/>
      <c r="X259" s="84"/>
      <c r="Y259" s="105"/>
      <c r="Z259" s="39"/>
      <c r="AA259" s="39"/>
      <c r="AB259" s="39"/>
      <c r="AC259" s="39"/>
      <c r="AD259" s="39"/>
      <c r="AE259" s="40"/>
      <c r="AF259" s="84"/>
      <c r="AG259" s="105"/>
      <c r="AH259" s="39"/>
      <c r="AI259" s="39"/>
      <c r="AJ259" s="39"/>
      <c r="AK259" s="39"/>
      <c r="AL259" s="39"/>
      <c r="AM259" s="40"/>
      <c r="AN259" s="84"/>
      <c r="AO259" s="84"/>
      <c r="AP259" s="113"/>
    </row>
    <row r="260" spans="1:48" ht="32.25" customHeight="1" x14ac:dyDescent="0.25">
      <c r="A260" s="104" t="s">
        <v>41</v>
      </c>
      <c r="B260" s="37" t="str">
        <f ca="1">IF(G254=1,'Jour 1'!$B$5,IF(G254=2,'Jour 2'!$B$5,IF(G254=3,'Jour 3'!$B$5,IF(G254=4,'Jour 4'!$B$5,IF(G254=5,'Jour 5'!$B$5,IF(G254=6,'Jour 6'!$B$5,IF(G254=7,'Jour 7'!$B$5,IF(G254=8,'Jour 8'!$B$5,IF(G254=9,'Jour 9'!$B$5,"")))))))))</f>
        <v/>
      </c>
      <c r="C260" s="37" t="str">
        <f ca="1">IF(G254=1,'Jour 1'!$C$5,IF(G254=2,'Jour 2'!$C$5,IF(G254=3,'Jour 3'!$C$5,IF(G254=4,'Jour 4'!$C$5,IF(G254=5,'Jour 5'!$C$5,IF(G254=6,'Jour 6'!$C$5,IF(G254=7,'Jour 7'!$C$5,IF(G254=8,'Jour 8'!$C$5,IF(G254=9,'Jour 9'!$C$5,"")))))))))</f>
        <v/>
      </c>
      <c r="D260" s="37" t="str">
        <f ca="1">IF(G254=1,'Jour 1'!$D$5,IF(G254=2,'Jour 2'!$D$5,IF(G254=3,'Jour 3'!$D$5,IF(G254=4,'Jour 4'!$D$5,IF(G254=5,'Jour 5'!$D$5,IF(G254=6,'Jour 6'!$D$5,IF(G254=7,'Jour 7'!$D$5,IF(G254=8,'Jour 8'!$D$5,IF(G254=9,'Jour 9'!$D$5,"")))))))))</f>
        <v/>
      </c>
      <c r="E260" s="37" t="str">
        <f ca="1">IF(G254=1,'Jour 1'!$E$5,IF(G254=2,'Jour 2'!$E$5,IF(G254=3,'Jour 3'!$E$5,IF(G254=4,'Jour 4'!$E$5,IF(G254=5,'Jour 5'!$E$5,IF(G254=6,'Jour 6'!$E$5,IF(G254=7,'Jour 7'!$E$5,IF(G254=8,'Jour 8'!$E$5,IF(G254=9,'Jour 9'!$E$5,"")))))))))</f>
        <v/>
      </c>
      <c r="F260" s="37" t="str">
        <f ca="1">IF(G254=1,'Jour 1'!$F$5,IF(G254=2,'Jour 2'!$F$5,IF(G254=3,'Jour 3'!$F$5,IF(G254=4,'Jour 4'!$F$5,IF(G254=5,'Jour 5'!$F$5,IF(G254=6,'Jour 6'!$F$5,IF(G254=7,'Jour 7'!$F$5,IF(G254=8,'Jour 8'!$F$5,IF(G254=9,'Jour 9'!$F$5,"")))))))))</f>
        <v/>
      </c>
      <c r="G260" s="38" t="str">
        <f ca="1">IF(G254=1,'Jour 1'!$G$5,IF(G254=2,'Jour 2'!$G$5,IF(G254=3,'Jour 3'!$G$5,IF(G254=4,'Jour 4'!$G$5,IF(G254=5,'Jour 5'!$G$5,IF(G254=6,'Jour 6'!$G$5,IF(G254=7,'Jour 7'!$G$5,IF(G254=8,'Jour 8'!$G$5,IF(G254=9,'Jour 9'!$G$5,"")))))))))</f>
        <v/>
      </c>
      <c r="I260" s="104" t="s">
        <v>41</v>
      </c>
      <c r="J260" s="37" t="str">
        <f ca="1">IF(O254=1,'Jour 1'!$B$5,IF(O254=2,'Jour 2'!$B$5,IF(O254=3,'Jour 3'!$B$5,IF(O254=4,'Jour 4'!$B$5,IF(O254=5,'Jour 5'!$B$5,IF(O254=6,'Jour 6'!$B$5,IF(O254=7,'Jour 7'!$B$5,IF(O254=8,'Jour 8'!$B$5,IF(O254=9,'Jour 9'!$B$5,"")))))))))</f>
        <v/>
      </c>
      <c r="K260" s="37" t="str">
        <f ca="1">IF(O254=1,'Jour 1'!$C$5,IF(O254=2,'Jour 2'!$C$5,IF(O254=3,'Jour 3'!$C$5,IF(O254=4,'Jour 4'!$C$5,IF(O254=5,'Jour 5'!$C$5,IF(O254=6,'Jour 6'!$C$5,IF(O254=7,'Jour 7'!$C$5,IF(O254=8,'Jour 8'!$C$5,IF(O254=9,'Jour 9'!$C$5,"")))))))))</f>
        <v/>
      </c>
      <c r="L260" s="37" t="str">
        <f ca="1">IF(O254=1,'Jour 1'!$D$5,IF(O254=2,'Jour 2'!$D$5,IF(O254=3,'Jour 3'!$D$5,IF(O254=4,'Jour 4'!$D$5,IF(O254=5,'Jour 5'!$D$5,IF(O254=6,'Jour 6'!$D$5,IF(O254=7,'Jour 7'!$D$5,IF(O254=8,'Jour 8'!$D$5,IF(O254=9,'Jour 9'!$D$5,"")))))))))</f>
        <v/>
      </c>
      <c r="M260" s="37" t="str">
        <f ca="1">IF(O254=1,'Jour 1'!$E$5,IF(O254=2,'Jour 2'!$E$5,IF(O254=3,'Jour 3'!$E$5,IF(O254=4,'Jour 4'!$E$5,IF(O254=5,'Jour 5'!$E$5,IF(O254=6,'Jour 6'!$E$5,IF(O254=7,'Jour 7'!$E$5,IF(O254=8,'Jour 8'!$E$5,IF(O254=9,'Jour 9'!$E$5,"")))))))))</f>
        <v/>
      </c>
      <c r="N260" s="37" t="str">
        <f ca="1">IF(O254=1,'Jour 1'!$F$5,IF(O254=2,'Jour 2'!$F$5,IF(O254=3,'Jour 3'!$F$5,IF(O254=4,'Jour 4'!$F$5,IF(O254=5,'Jour 5'!$F$5,IF(O254=6,'Jour 6'!$F$5,IF(O254=7,'Jour 7'!$F$5,IF(O254=8,'Jour 8'!$F$5,IF(O254=9,'Jour 9'!$F$5,"")))))))))</f>
        <v/>
      </c>
      <c r="O260" s="38" t="str">
        <f ca="1">IF(O254=1,'Jour 1'!$G$5,IF(O254=2,'Jour 2'!$G$5,IF(O254=3,'Jour 3'!$G$5,IF(O254=4,'Jour 4'!$G$5,IF(O254=5,'Jour 5'!$G$5,IF(O254=6,'Jour 6'!$G$5,IF(O254=7,'Jour 7'!$G$5,IF(O254=8,'Jour 8'!$G$5,IF(O254=9,'Jour 9'!$G$5,"")))))))))</f>
        <v/>
      </c>
      <c r="Q260" s="104" t="s">
        <v>41</v>
      </c>
      <c r="R260" s="37" t="str">
        <f ca="1">IF(W254=1,'Jour 1'!$B$5,IF(W254=2,'Jour 2'!$B$5,IF(W254=3,'Jour 3'!$B$5,IF(W254=4,'Jour 4'!$B$5,IF(W254=5,'Jour 5'!$B$5,IF(W254=6,'Jour 6'!$B$5,IF(W254=7,'Jour 7'!$B$5,IF(W254=8,'Jour 8'!$B$5,IF(W254=9,'Jour 9'!$B$5,"")))))))))</f>
        <v/>
      </c>
      <c r="S260" s="37" t="str">
        <f ca="1">IF(W254=1,'Jour 1'!$C$5,IF(W254=2,'Jour 2'!$C$5,IF(W254=3,'Jour 3'!$C$5,IF(W254=4,'Jour 4'!$C$5,IF(W254=5,'Jour 5'!$C$5,IF(W254=6,'Jour 6'!$C$5,IF(W254=7,'Jour 7'!$C$5,IF(W254=8,'Jour 8'!$C$5,IF(W254=9,'Jour 9'!$C$5,"")))))))))</f>
        <v/>
      </c>
      <c r="T260" s="37" t="str">
        <f ca="1">IF(W254=1,'Jour 1'!$D$5,IF(W254=2,'Jour 2'!$D$5,IF(W254=3,'Jour 3'!$D$5,IF(W254=4,'Jour 4'!$D$5,IF(W254=5,'Jour 5'!$D$5,IF(W254=6,'Jour 6'!$D$5,IF(W254=7,'Jour 7'!$D$5,IF(W254=8,'Jour 8'!$D$5,IF(W254=9,'Jour 9'!$D$5,"")))))))))</f>
        <v/>
      </c>
      <c r="U260" s="37" t="str">
        <f ca="1">IF(W254=1,'Jour 1'!$E$5,IF(W254=2,'Jour 2'!$E$5,IF(W254=3,'Jour 3'!$E$5,IF(W254=4,'Jour 4'!$E$5,IF(W254=5,'Jour 5'!$E$5,IF(W254=6,'Jour 6'!$E$5,IF(W254=7,'Jour 7'!$E$5,IF(W254=8,'Jour 8'!$E$5,IF(W254=9,'Jour 9'!$E$5,"")))))))))</f>
        <v/>
      </c>
      <c r="V260" s="37" t="str">
        <f ca="1">IF(W254=1,'Jour 1'!$F$5,IF(W254=2,'Jour 2'!$F$5,IF(W254=3,'Jour 3'!$F$5,IF(W254=4,'Jour 4'!$F$5,IF(W254=5,'Jour 5'!$F$5,IF(W254=6,'Jour 6'!$F$5,IF(W254=7,'Jour 7'!$F$5,IF(W254=8,'Jour 8'!$F$5,IF(W254=9,'Jour 9'!$F$5,"")))))))))</f>
        <v/>
      </c>
      <c r="W260" s="38" t="str">
        <f ca="1">IF(W254=1,'Jour 1'!$G$5,IF(W254=2,'Jour 2'!$G$5,IF(W254=3,'Jour 3'!$G$5,IF(W254=4,'Jour 4'!$G$5,IF(W254=5,'Jour 5'!$G$5,IF(W254=6,'Jour 6'!$G$5,IF(W254=7,'Jour 7'!$G$5,IF(W254=8,'Jour 8'!$G$5,IF(W254=9,'Jour 9'!$G$5,"")))))))))</f>
        <v/>
      </c>
      <c r="Y260" s="104" t="s">
        <v>41</v>
      </c>
      <c r="Z260" s="37" t="str">
        <f ca="1">IF(AE254=1,'Jour 1'!$B$5,IF(AE254=2,'Jour 2'!$B$5,IF(AE254=3,'Jour 3'!$B$5,IF(AE254=4,'Jour 4'!$B$5,IF(AE254=5,'Jour 5'!$B$5,IF(AE254=6,'Jour 6'!$B$5,IF(AE254=7,'Jour 7'!$B$5,IF(AE254=8,'Jour 8'!$B$5,IF(AE254=9,'Jour 9'!$B$5,"")))))))))</f>
        <v/>
      </c>
      <c r="AA260" s="37" t="str">
        <f ca="1">IF(AE254=1,'Jour 1'!$C$5,IF(AE254=2,'Jour 2'!$C$5,IF(AE254=3,'Jour 3'!$C$5,IF(AE254=4,'Jour 4'!$C$5,IF(AE254=5,'Jour 5'!$C$5,IF(AE254=6,'Jour 6'!$C$5,IF(AE254=7,'Jour 7'!$C$5,IF(AE254=8,'Jour 8'!$C$5,IF(AE254=9,'Jour 9'!$C$5,"")))))))))</f>
        <v/>
      </c>
      <c r="AB260" s="37" t="str">
        <f ca="1">IF(AE254=1,'Jour 1'!$D$5,IF(AE254=2,'Jour 2'!$D$5,IF(AE254=3,'Jour 3'!$D$5,IF(AE254=4,'Jour 4'!$D$5,IF(AE254=5,'Jour 5'!$D$5,IF(AE254=6,'Jour 6'!$D$5,IF(AE254=7,'Jour 7'!$D$5,IF(AE254=8,'Jour 8'!$D$5,IF(AE254=9,'Jour 9'!$D$5,"")))))))))</f>
        <v/>
      </c>
      <c r="AC260" s="37" t="str">
        <f ca="1">IF(AE254=1,'Jour 1'!$E$5,IF(AE254=2,'Jour 2'!$E$5,IF(AE254=3,'Jour 3'!$E$5,IF(AE254=4,'Jour 4'!$E$5,IF(AE254=5,'Jour 5'!$E$5,IF(AE254=6,'Jour 6'!$E$5,IF(AE254=7,'Jour 7'!$E$5,IF(AE254=8,'Jour 8'!$E$5,IF(AE254=9,'Jour 9'!$E$5,"")))))))))</f>
        <v/>
      </c>
      <c r="AD260" s="37" t="str">
        <f ca="1">IF(AE254=1,'Jour 1'!$F$5,IF(AE254=2,'Jour 2'!$F$5,IF(AE254=3,'Jour 3'!$F$5,IF(AE254=4,'Jour 4'!$F$5,IF(AE254=5,'Jour 5'!$F$5,IF(AE254=6,'Jour 6'!$F$5,IF(AE254=7,'Jour 7'!$F$5,IF(AE254=8,'Jour 8'!$F$5,IF(AE254=9,'Jour 9'!$F$5,"")))))))))</f>
        <v/>
      </c>
      <c r="AE260" s="38" t="str">
        <f ca="1">IF(AE254=1,'Jour 1'!$G$5,IF(AE254=2,'Jour 2'!$G$5,IF(AE254=3,'Jour 3'!$G$5,IF(AE254=4,'Jour 4'!$G$5,IF(AE254=5,'Jour 5'!$G$5,IF(AE254=6,'Jour 6'!$G$5,IF(AE254=7,'Jour 7'!$G$5,IF(AE254=8,'Jour 8'!$G$5,IF(AE254=9,'Jour 9'!$G$5,"")))))))))</f>
        <v/>
      </c>
      <c r="AG260" s="104" t="s">
        <v>41</v>
      </c>
      <c r="AH260" s="37" t="str">
        <f ca="1">IF(AM254=1,'Jour 1'!$B$5,IF(AM254=2,'Jour 2'!$B$5,IF(AM254=3,'Jour 3'!$B$5,IF(AM254=4,'Jour 4'!$B$5,IF(AM254=5,'Jour 5'!$B$5,IF(AM254=6,'Jour 6'!$B$5,IF(AM254=7,'Jour 7'!$B$5,IF(AM254=8,'Jour 8'!$B$5,IF(AM254=9,'Jour 9'!$B$5,"")))))))))</f>
        <v/>
      </c>
      <c r="AI260" s="37" t="str">
        <f ca="1">IF(AM254=1,'Jour 1'!$C$5,IF(AM254=2,'Jour 2'!$C$5,IF(AM254=3,'Jour 3'!$C$5,IF(AM254=4,'Jour 4'!$C$5,IF(AM254=5,'Jour 5'!$C$5,IF(AM254=6,'Jour 6'!$C$5,IF(AM254=7,'Jour 7'!$C$5,IF(AM254=8,'Jour 8'!$C$5,IF(AM254=9,'Jour 9'!$C$5,"")))))))))</f>
        <v/>
      </c>
      <c r="AJ260" s="37" t="str">
        <f ca="1">IF(AM254=1,'Jour 1'!$D$5,IF(AM254=2,'Jour 2'!$D$5,IF(AM254=3,'Jour 3'!$D$5,IF(AM254=4,'Jour 4'!$D$5,IF(AM254=5,'Jour 5'!$D$5,IF(AM254=6,'Jour 6'!$D$5,IF(AM254=7,'Jour 7'!$D$5,IF(AM254=8,'Jour 8'!$D$5,IF(AM254=9,'Jour 9'!$D$5,"")))))))))</f>
        <v/>
      </c>
      <c r="AK260" s="37" t="str">
        <f ca="1">IF(AM254=1,'Jour 1'!$E$5,IF(AM254=2,'Jour 2'!$E$5,IF(AM254=3,'Jour 3'!$E$5,IF(AM254=4,'Jour 4'!$E$5,IF(AM254=5,'Jour 5'!$E$5,IF(AM254=6,'Jour 6'!$E$5,IF(AM254=7,'Jour 7'!$E$5,IF(AM254=8,'Jour 8'!$E$5,IF(AM254=9,'Jour 9'!$E$5,"")))))))))</f>
        <v/>
      </c>
      <c r="AL260" s="37" t="str">
        <f ca="1">IF(AM254=1,'Jour 1'!$F$5,IF(AM254=2,'Jour 2'!$F$5,IF(AM254=3,'Jour 3'!$F$5,IF(AM254=4,'Jour 4'!$F$5,IF(AM254=5,'Jour 5'!$F$5,IF(AM254=6,'Jour 6'!$F$5,IF(AM254=7,'Jour 7'!$F$5,IF(AM254=8,'Jour 8'!$F$5,IF(AM254=9,'Jour 9'!$F$5,"")))))))))</f>
        <v/>
      </c>
      <c r="AM260" s="38" t="str">
        <f ca="1">IF(AM254=1,'Jour 1'!$G$5,IF(AM254=2,'Jour 2'!$G$5,IF(AM254=3,'Jour 3'!$G$5,IF(AM254=4,'Jour 4'!$G$5,IF(AM254=5,'Jour 5'!$G$5,IF(AM254=6,'Jour 6'!$G$5,IF(AM254=7,'Jour 7'!$G$5,IF(AM254=8,'Jour 8'!$G$5,IF(AM254=9,'Jour 9'!$G$5,"")))))))))</f>
        <v/>
      </c>
      <c r="AP260" s="113"/>
    </row>
    <row r="261" spans="1:48" ht="107.85" customHeight="1" x14ac:dyDescent="0.25">
      <c r="A261" s="105"/>
      <c r="B261" s="39"/>
      <c r="C261" s="39"/>
      <c r="D261" s="39"/>
      <c r="E261" s="39"/>
      <c r="F261" s="39"/>
      <c r="G261" s="40"/>
      <c r="H261" s="84"/>
      <c r="I261" s="105"/>
      <c r="J261" s="39"/>
      <c r="K261" s="39"/>
      <c r="L261" s="39"/>
      <c r="M261" s="39"/>
      <c r="N261" s="39"/>
      <c r="O261" s="40"/>
      <c r="P261" s="84"/>
      <c r="Q261" s="105"/>
      <c r="R261" s="39"/>
      <c r="S261" s="39"/>
      <c r="T261" s="39"/>
      <c r="U261" s="39"/>
      <c r="V261" s="39"/>
      <c r="W261" s="40"/>
      <c r="X261" s="84"/>
      <c r="Y261" s="105"/>
      <c r="Z261" s="39"/>
      <c r="AA261" s="39"/>
      <c r="AB261" s="39"/>
      <c r="AC261" s="39"/>
      <c r="AD261" s="39"/>
      <c r="AE261" s="40"/>
      <c r="AF261" s="84"/>
      <c r="AG261" s="105"/>
      <c r="AH261" s="39"/>
      <c r="AI261" s="39"/>
      <c r="AJ261" s="39"/>
      <c r="AK261" s="39"/>
      <c r="AL261" s="39"/>
      <c r="AM261" s="40"/>
      <c r="AN261" s="84"/>
      <c r="AO261" s="84"/>
      <c r="AP261" s="113"/>
    </row>
    <row r="262" spans="1:48" ht="32.25" customHeight="1" x14ac:dyDescent="0.25">
      <c r="A262" s="87" t="s">
        <v>42</v>
      </c>
      <c r="B262" s="39"/>
      <c r="C262" s="39"/>
      <c r="D262" s="39"/>
      <c r="E262" s="39"/>
      <c r="F262" s="39"/>
      <c r="G262" s="40"/>
      <c r="H262" s="84"/>
      <c r="I262" s="87" t="s">
        <v>42</v>
      </c>
      <c r="J262" s="39"/>
      <c r="K262" s="39"/>
      <c r="L262" s="39"/>
      <c r="M262" s="39"/>
      <c r="N262" s="39"/>
      <c r="O262" s="40"/>
      <c r="P262" s="84"/>
      <c r="Q262" s="87" t="s">
        <v>42</v>
      </c>
      <c r="R262" s="39"/>
      <c r="S262" s="39"/>
      <c r="T262" s="39"/>
      <c r="U262" s="39"/>
      <c r="V262" s="39"/>
      <c r="W262" s="40"/>
      <c r="X262" s="84"/>
      <c r="Y262" s="87" t="s">
        <v>42</v>
      </c>
      <c r="Z262" s="39"/>
      <c r="AA262" s="39"/>
      <c r="AB262" s="39"/>
      <c r="AC262" s="39"/>
      <c r="AD262" s="39"/>
      <c r="AE262" s="40"/>
      <c r="AF262" s="84"/>
      <c r="AG262" s="87" t="s">
        <v>42</v>
      </c>
      <c r="AH262" s="39"/>
      <c r="AI262" s="39"/>
      <c r="AJ262" s="39"/>
      <c r="AK262" s="39"/>
      <c r="AL262" s="39"/>
      <c r="AM262" s="40"/>
      <c r="AN262" s="84"/>
      <c r="AO262" s="84"/>
      <c r="AP262" s="113"/>
    </row>
    <row r="263" spans="1:48" ht="32.25" customHeight="1" x14ac:dyDescent="0.25">
      <c r="A263" s="104" t="s">
        <v>43</v>
      </c>
      <c r="B263" s="37" t="str">
        <f ca="1">IF(G254=1,'Jour 1'!$B$8,IF(G254=2,'Jour 2'!$B$8,IF(G254=3,'Jour 3'!$B$8,IF(G254=4,'Jour 4'!$B$8,IF(G254=5,'Jour 5'!$B$8,IF(G254=6,'Jour 6'!$B$8,IF(G254=7,'Jour 7'!$B$8,IF(G254=8,'Jour 8'!$B$8,IF(G254=9,'Jour 9'!$B$8,"")))))))))</f>
        <v/>
      </c>
      <c r="C263" s="37" t="str">
        <f ca="1">IF(G254=1,'Jour 1'!$C$8,IF(G254=2,'Jour 2'!$C$8,IF(G254=3,'Jour 3'!$C$8,IF(G254=4,'Jour 4'!$C$8,IF(G254=5,'Jour 5'!$C$8,IF(G254=6,'Jour 6'!$C$8,IF(G254=7,'Jour 7'!$C$8,IF(G254=8,'Jour 8'!$C$8,IF(G254=9,'Jour 9'!$C$8,"")))))))))</f>
        <v/>
      </c>
      <c r="D263" s="37" t="str">
        <f ca="1">IF(G254=1,'Jour 1'!$D$8,IF(G254=2,'Jour 2'!$D$8,IF(G254=3,'Jour 3'!$D$8,IF(G254=4,'Jour 4'!$D$8,IF(G254=5,'Jour 5'!$D$8,IF(G254=6,'Jour 6'!$D$8,IF(G254=7,'Jour 7'!$D$8,IF(G254=8,'Jour 8'!$D$8,IF(G254=9,'Jour 9'!$D$8,"")))))))))</f>
        <v/>
      </c>
      <c r="E263" s="37" t="str">
        <f ca="1">IF(G254=1,'Jour 1'!$E$8,IF(G254=2,'Jour 2'!$E$8,IF(G254=3,'Jour 3'!$E$8,IF(G254=4,'Jour 4'!$E$8,IF(G254=5,'Jour 5'!$E$8,IF(G254=6,'Jour 6'!$E$8,IF(G254=7,'Jour 7'!$E$8,IF(G254=8,'Jour 8'!$E$8,IF(G254=9,'Jour 9'!$E$8,"")))))))))</f>
        <v/>
      </c>
      <c r="F263" s="37" t="str">
        <f ca="1">IF(G254=1,'Jour 1'!$F$8,IF(G254=2,'Jour 2'!$F$8,IF(G254=3,'Jour 3'!$F$8,IF(G254=4,'Jour 4'!$F$8,IF(G254=5,'Jour 5'!$F$8,IF(G254=6,'Jour 6'!$F$8,IF(G254=7,'Jour 7'!$F$8,IF(G254=8,'Jour 8'!$F$8,IF(G254=9,'Jour 9'!$F$8,"")))))))))</f>
        <v/>
      </c>
      <c r="G263" s="38" t="str">
        <f ca="1">IF(G254=1,'Jour 1'!$G$8,IF(G254=2,'Jour 2'!$G$8,IF(G254=3,'Jour 3'!$G$8,IF(G254=4,'Jour 4'!$G$8,IF(G254=5,'Jour 5'!$G$8,IF(G254=6,'Jour 6'!$G$8,IF(G254=7,'Jour 7'!$G$8,IF(G254=8,'Jour 8'!$G$8,IF(G254=9,'Jour 9'!$G$8,"")))))))))</f>
        <v/>
      </c>
      <c r="I263" s="104" t="s">
        <v>43</v>
      </c>
      <c r="J263" s="37" t="str">
        <f ca="1">IF(O254=1,'Jour 1'!$B$8,IF(O254=2,'Jour 2'!$B$8,IF(O254=3,'Jour 3'!$B$8,IF(O254=4,'Jour 4'!$B$8,IF(O254=5,'Jour 5'!$B$8,IF(O254=6,'Jour 6'!$B$8,IF(O254=7,'Jour 7'!$B$8,IF(O254=8,'Jour 8'!$B$8,IF(O254=9,'Jour 9'!$B$8,"")))))))))</f>
        <v/>
      </c>
      <c r="K263" s="37" t="str">
        <f ca="1">IF(O254=1,'Jour 1'!$C$8,IF(O254=2,'Jour 2'!$C$8,IF(O254=3,'Jour 3'!$C$8,IF(O254=4,'Jour 4'!$C$8,IF(O254=5,'Jour 5'!$C$8,IF(O254=6,'Jour 6'!$C$8,IF(O254=7,'Jour 7'!$C$8,IF(O254=8,'Jour 8'!$C$8,IF(O254=9,'Jour 9'!$C$8,"")))))))))</f>
        <v/>
      </c>
      <c r="L263" s="37" t="str">
        <f ca="1">IF(O254=1,'Jour 1'!$D$8,IF(O254=2,'Jour 2'!$D$8,IF(O254=3,'Jour 3'!$D$8,IF(O254=4,'Jour 4'!$D$8,IF(O254=5,'Jour 5'!$D$8,IF(O254=6,'Jour 6'!$D$8,IF(O254=7,'Jour 7'!$D$8,IF(O254=8,'Jour 8'!$D$8,IF(O254=9,'Jour 9'!$D$8,"")))))))))</f>
        <v/>
      </c>
      <c r="M263" s="37" t="str">
        <f ca="1">IF(O254=1,'Jour 1'!$E$8,IF(O254=2,'Jour 2'!$E$8,IF(O254=3,'Jour 3'!$E$8,IF(O254=4,'Jour 4'!$E$8,IF(O254=5,'Jour 5'!$E$8,IF(O254=6,'Jour 6'!$E$8,IF(O254=7,'Jour 7'!$E$8,IF(O254=8,'Jour 8'!$E$8,IF(O254=9,'Jour 9'!$E$8,"")))))))))</f>
        <v/>
      </c>
      <c r="N263" s="37" t="str">
        <f ca="1">IF(O254=1,'Jour 1'!$F$8,IF(O254=2,'Jour 2'!$F$8,IF(O254=3,'Jour 3'!$F$8,IF(O254=4,'Jour 4'!$F$8,IF(O254=5,'Jour 5'!$F$8,IF(O254=6,'Jour 6'!$F$8,IF(O254=7,'Jour 7'!$F$8,IF(O254=8,'Jour 8'!$F$8,IF(O254=9,'Jour 9'!$F$8,"")))))))))</f>
        <v/>
      </c>
      <c r="O263" s="38" t="str">
        <f ca="1">IF(O254=1,'Jour 1'!$G$8,IF(O254=2,'Jour 2'!$G$8,IF(O254=3,'Jour 3'!$G$8,IF(O254=4,'Jour 4'!$G$8,IF(O254=5,'Jour 5'!$G$8,IF(O254=6,'Jour 6'!$G$8,IF(O254=7,'Jour 7'!$G$8,IF(O254=8,'Jour 8'!$G$8,IF(O254=9,'Jour 9'!$G$8,"")))))))))</f>
        <v/>
      </c>
      <c r="Q263" s="104" t="s">
        <v>43</v>
      </c>
      <c r="R263" s="37" t="str">
        <f ca="1">IF(W254=1,'Jour 1'!$B$8,IF(W254=2,'Jour 2'!$B$8,IF(W254=3,'Jour 3'!$B$8,IF(W254=4,'Jour 4'!$B$8,IF(W254=5,'Jour 5'!$B$8,IF(W254=6,'Jour 6'!$B$8,IF(W254=7,'Jour 7'!$B$8,IF(W254=8,'Jour 8'!$B$8,IF(W254=9,'Jour 9'!$B$8,"")))))))))</f>
        <v/>
      </c>
      <c r="S263" s="37" t="str">
        <f ca="1">IF(W254=1,'Jour 1'!$C$8,IF(W254=2,'Jour 2'!$C$8,IF(W254=3,'Jour 3'!$C$8,IF(W254=4,'Jour 4'!$C$8,IF(W254=5,'Jour 5'!$C$8,IF(W254=6,'Jour 6'!$C$8,IF(W254=7,'Jour 7'!$C$8,IF(W254=8,'Jour 8'!$C$8,IF(W254=9,'Jour 9'!$C$8,"")))))))))</f>
        <v/>
      </c>
      <c r="T263" s="37" t="str">
        <f ca="1">IF(W254=1,'Jour 1'!$D$8,IF(W254=2,'Jour 2'!$D$8,IF(W254=3,'Jour 3'!$D$8,IF(W254=4,'Jour 4'!$D$8,IF(W254=5,'Jour 5'!$D$8,IF(W254=6,'Jour 6'!$D$8,IF(W254=7,'Jour 7'!$D$8,IF(W254=8,'Jour 8'!$D$8,IF(W254=9,'Jour 9'!$D$8,"")))))))))</f>
        <v/>
      </c>
      <c r="U263" s="37" t="str">
        <f ca="1">IF(W254=1,'Jour 1'!$E$8,IF(W254=2,'Jour 2'!$E$8,IF(W254=3,'Jour 3'!$E$8,IF(W254=4,'Jour 4'!$E$8,IF(W254=5,'Jour 5'!$E$8,IF(W254=6,'Jour 6'!$E$8,IF(W254=7,'Jour 7'!$E$8,IF(W254=8,'Jour 8'!$E$8,IF(W254=9,'Jour 9'!$E$8,"")))))))))</f>
        <v/>
      </c>
      <c r="V263" s="37" t="str">
        <f ca="1">IF(W254=1,'Jour 1'!$F$8,IF(W254=2,'Jour 2'!$F$8,IF(W254=3,'Jour 3'!$F$8,IF(W254=4,'Jour 4'!$F$8,IF(W254=5,'Jour 5'!$F$8,IF(W254=6,'Jour 6'!$F$8,IF(W254=7,'Jour 7'!$F$8,IF(W254=8,'Jour 8'!$F$8,IF(W254=9,'Jour 9'!$F$8,"")))))))))</f>
        <v/>
      </c>
      <c r="W263" s="38" t="str">
        <f ca="1">IF(W254=1,'Jour 1'!$G$8,IF(W254=2,'Jour 2'!$G$8,IF(W254=3,'Jour 3'!$G$8,IF(W254=4,'Jour 4'!$G$8,IF(W254=5,'Jour 5'!$G$8,IF(W254=6,'Jour 6'!$G$8,IF(W254=7,'Jour 7'!$G$8,IF(W254=8,'Jour 8'!$G$8,IF(W254=9,'Jour 9'!$G$8,"")))))))))</f>
        <v/>
      </c>
      <c r="Y263" s="104" t="s">
        <v>43</v>
      </c>
      <c r="Z263" s="37" t="str">
        <f ca="1">IF(AE254=1,'Jour 1'!$B$8,IF(AE254=2,'Jour 2'!$B$8,IF(AE254=3,'Jour 3'!$B$8,IF(AE254=4,'Jour 4'!$B$8,IF(AE254=5,'Jour 5'!$B$8,IF(AE254=6,'Jour 6'!$B$8,IF(AE254=7,'Jour 7'!$B$8,IF(AE254=8,'Jour 8'!$B$8,IF(AE254=9,'Jour 9'!$B$8,"")))))))))</f>
        <v/>
      </c>
      <c r="AA263" s="37" t="str">
        <f ca="1">IF(AE254=1,'Jour 1'!$C$8,IF(AE254=2,'Jour 2'!$C$8,IF(AE254=3,'Jour 3'!$C$8,IF(AE254=4,'Jour 4'!$C$8,IF(AE254=5,'Jour 5'!$C$8,IF(AE254=6,'Jour 6'!$C$8,IF(AE254=7,'Jour 7'!$C$8,IF(AE254=8,'Jour 8'!$C$8,IF(AE254=9,'Jour 9'!$C$8,"")))))))))</f>
        <v/>
      </c>
      <c r="AB263" s="37" t="str">
        <f ca="1">IF(AE254=1,'Jour 1'!$D$8,IF(AE254=2,'Jour 2'!$D$8,IF(AE254=3,'Jour 3'!$D$8,IF(AE254=4,'Jour 4'!$D$8,IF(AE254=5,'Jour 5'!$D$8,IF(AE254=6,'Jour 6'!$D$8,IF(AE254=7,'Jour 7'!$D$8,IF(AE254=8,'Jour 8'!$D$8,IF(AE254=9,'Jour 9'!$D$8,"")))))))))</f>
        <v/>
      </c>
      <c r="AC263" s="37" t="str">
        <f ca="1">IF(AE254=1,'Jour 1'!$E$8,IF(AE254=2,'Jour 2'!$E$8,IF(AE254=3,'Jour 3'!$E$8,IF(AE254=4,'Jour 4'!$E$8,IF(AE254=5,'Jour 5'!$E$8,IF(AE254=6,'Jour 6'!$E$8,IF(AE254=7,'Jour 7'!$E$8,IF(AE254=8,'Jour 8'!$E$8,IF(AE254=9,'Jour 9'!$E$8,"")))))))))</f>
        <v/>
      </c>
      <c r="AD263" s="37" t="str">
        <f ca="1">IF(AE254=1,'Jour 1'!$F$8,IF(AE254=2,'Jour 2'!$F$8,IF(AE254=3,'Jour 3'!$F$8,IF(AE254=4,'Jour 4'!$F$8,IF(AE254=5,'Jour 5'!$F$8,IF(AE254=6,'Jour 6'!$F$8,IF(AE254=7,'Jour 7'!$F$8,IF(AE254=8,'Jour 8'!$F$8,IF(AE254=9,'Jour 9'!$F$8,"")))))))))</f>
        <v/>
      </c>
      <c r="AE263" s="38" t="str">
        <f ca="1">IF(AE254=1,'Jour 1'!$G$8,IF(AE254=2,'Jour 2'!$G$8,IF(AE254=3,'Jour 3'!$G$8,IF(AE254=4,'Jour 4'!$G$8,IF(AE254=5,'Jour 5'!$G$8,IF(AE254=6,'Jour 6'!$G$8,IF(AE254=7,'Jour 7'!$G$8,IF(AE254=8,'Jour 8'!$G$8,IF(AE254=9,'Jour 9'!$G$8,"")))))))))</f>
        <v/>
      </c>
      <c r="AG263" s="104" t="s">
        <v>43</v>
      </c>
      <c r="AH263" s="37" t="str">
        <f ca="1">IF(AM254=1,'Jour 1'!$B$8,IF(AM254=2,'Jour 2'!$B$8,IF(AM254=3,'Jour 3'!$B$8,IF(AM254=4,'Jour 4'!$B$8,IF(AM254=5,'Jour 5'!$B$8,IF(AM254=6,'Jour 6'!$B$8,IF(AM254=7,'Jour 7'!$B$8,IF(AM254=8,'Jour 8'!$B$8,IF(AM254=9,'Jour 9'!$B$8,"")))))))))</f>
        <v/>
      </c>
      <c r="AI263" s="37" t="str">
        <f ca="1">IF(AM254=1,'Jour 1'!$C$8,IF(AM254=2,'Jour 2'!$C$8,IF(AM254=3,'Jour 3'!$C$8,IF(AM254=4,'Jour 4'!$C$8,IF(AM254=5,'Jour 5'!$C$8,IF(AM254=6,'Jour 6'!$C$8,IF(AM254=7,'Jour 7'!$C$8,IF(AM254=8,'Jour 8'!$C$8,IF(AM254=9,'Jour 9'!$C$8,"")))))))))</f>
        <v/>
      </c>
      <c r="AJ263" s="37" t="str">
        <f ca="1">IF(AM254=1,'Jour 1'!$D$8,IF(AM254=2,'Jour 2'!$D$8,IF(AM254=3,'Jour 3'!$D$8,IF(AM254=4,'Jour 4'!$D$8,IF(AM254=5,'Jour 5'!$D$8,IF(AM254=6,'Jour 6'!$D$8,IF(AM254=7,'Jour 7'!$D$8,IF(AM254=8,'Jour 8'!$D$8,IF(AM254=9,'Jour 9'!$D$8,"")))))))))</f>
        <v/>
      </c>
      <c r="AK263" s="37" t="str">
        <f ca="1">IF(AM254=1,'Jour 1'!$E$8,IF(AM254=2,'Jour 2'!$E$8,IF(AM254=3,'Jour 3'!$E$8,IF(AM254=4,'Jour 4'!$E$8,IF(AM254=5,'Jour 5'!$E$8,IF(AM254=6,'Jour 6'!$E$8,IF(AM254=7,'Jour 7'!$E$8,IF(AM254=8,'Jour 8'!$E$8,IF(AM254=9,'Jour 9'!$E$8,"")))))))))</f>
        <v/>
      </c>
      <c r="AL263" s="37" t="str">
        <f ca="1">IF(AM254=1,'Jour 1'!$F$8,IF(AM254=2,'Jour 2'!$F$8,IF(AM254=3,'Jour 3'!$F$8,IF(AM254=4,'Jour 4'!$F$8,IF(AM254=5,'Jour 5'!$F$8,IF(AM254=6,'Jour 6'!$F$8,IF(AM254=7,'Jour 7'!$F$8,IF(AM254=8,'Jour 8'!$F$8,IF(AM254=9,'Jour 9'!$F$8,"")))))))))</f>
        <v/>
      </c>
      <c r="AM263" s="38" t="str">
        <f ca="1">IF(AM254=1,'Jour 1'!$G$8,IF(AM254=2,'Jour 2'!$G$8,IF(AM254=3,'Jour 3'!$G$8,IF(AM254=4,'Jour 4'!$G$8,IF(AM254=5,'Jour 5'!$G$8,IF(AM254=6,'Jour 6'!$G$8,IF(AM254=7,'Jour 7'!$G$8,IF(AM254=8,'Jour 8'!$G$8,IF(AM254=9,'Jour 9'!$G$8,"")))))))))</f>
        <v/>
      </c>
      <c r="AP263" s="113"/>
    </row>
    <row r="264" spans="1:48" ht="107.85" customHeight="1" x14ac:dyDescent="0.25">
      <c r="A264" s="105"/>
      <c r="B264" s="39"/>
      <c r="C264" s="39"/>
      <c r="D264" s="39"/>
      <c r="E264" s="39"/>
      <c r="F264" s="39"/>
      <c r="G264" s="40"/>
      <c r="H264" s="84"/>
      <c r="I264" s="105"/>
      <c r="J264" s="39"/>
      <c r="K264" s="39"/>
      <c r="L264" s="39"/>
      <c r="M264" s="39"/>
      <c r="N264" s="39"/>
      <c r="O264" s="40"/>
      <c r="P264" s="84"/>
      <c r="Q264" s="105"/>
      <c r="R264" s="39"/>
      <c r="S264" s="39"/>
      <c r="T264" s="39"/>
      <c r="U264" s="39"/>
      <c r="V264" s="39"/>
      <c r="W264" s="40"/>
      <c r="X264" s="84"/>
      <c r="Y264" s="105"/>
      <c r="Z264" s="39"/>
      <c r="AA264" s="39"/>
      <c r="AB264" s="39"/>
      <c r="AC264" s="39"/>
      <c r="AD264" s="39"/>
      <c r="AE264" s="40"/>
      <c r="AF264" s="84"/>
      <c r="AG264" s="105"/>
      <c r="AH264" s="39"/>
      <c r="AI264" s="39"/>
      <c r="AJ264" s="39"/>
      <c r="AK264" s="39"/>
      <c r="AL264" s="39"/>
      <c r="AM264" s="40"/>
      <c r="AN264" s="84"/>
      <c r="AO264" s="84"/>
      <c r="AP264" s="113"/>
    </row>
    <row r="265" spans="1:48" ht="32.25" customHeight="1" x14ac:dyDescent="0.25">
      <c r="A265" s="104" t="s">
        <v>44</v>
      </c>
      <c r="B265" s="37" t="str">
        <f ca="1">IF(G254=1,'Jour 1'!$B$10,IF(G254=2,'Jour 2'!$B$10,IF(G254=3,'Jour 3'!$B$10,IF(G254=4,'Jour 4'!$B$10,IF(G254=5,'Jour 5'!$B$10,IF(G254=6,'Jour 6'!$B$10,IF(G254=7,'Jour 7'!$B$10,IF(G254=8,'Jour 8'!$B$10,IF(G254=9,'Jour 9'!$B$10,"")))))))))</f>
        <v/>
      </c>
      <c r="C265" s="37" t="str">
        <f ca="1">IF(G254=1,'Jour 1'!$C$10,IF(G254=2,'Jour 2'!$C$10,IF(G254=3,'Jour 3'!$C$10,IF(G254=4,'Jour 4'!$C$10,IF(G254=5,'Jour 5'!$C$10,IF(G254=6,'Jour 6'!$C$10,IF(G254=7,'Jour 7'!$C$10,IF(G254=8,'Jour 8'!$C$10,IF(G254=9,'Jour 9'!$C$10,"")))))))))</f>
        <v/>
      </c>
      <c r="D265" s="37" t="str">
        <f ca="1">IF(G254=1,'Jour 1'!$D$10,IF(G254=2,'Jour 2'!$D$10,IF(G254=3,'Jour 3'!$D$10,IF(G254=4,'Jour 4'!$D$10,IF(G254=5,'Jour 5'!$D$10,IF(G254=6,'Jour 6'!$D$10,IF(G254=7,'Jour 7'!$D$10,IF(G254=8,'Jour 8'!$D$10,IF(G254=9,'Jour 9'!$D$10,"")))))))))</f>
        <v/>
      </c>
      <c r="E265" s="37" t="str">
        <f ca="1">IF(G254=1,'Jour 1'!$E$10,IF(G254=2,'Jour 2'!$E$10,IF(G254=3,'Jour 3'!$E$10,IF(G254=4,'Jour 4'!$E$10,IF(G254=5,'Jour 5'!$E$10,IF(G254=6,'Jour 6'!$E$10,IF(G254=7,'Jour 7'!$E$10,IF(G254=8,'Jour 8'!$E$10,IF(G254=9,'Jour 9'!$E$10,"")))))))))</f>
        <v/>
      </c>
      <c r="F265" s="37" t="str">
        <f ca="1">IF(G254=1,'Jour 1'!$F$10,IF(G254=2,'Jour 2'!$F$10,IF(G254=3,'Jour 3'!$F$10,IF(G254=4,'Jour 4'!$F$10,IF(G254=5,'Jour 5'!$F$10,IF(G254=6,'Jour 6'!$F$10,IF(G254=7,'Jour 7'!$F$10,IF(G254=8,'Jour 8'!$F$10,IF(G254=9,'Jour 9'!$F$10,"")))))))))</f>
        <v/>
      </c>
      <c r="G265" s="38" t="str">
        <f ca="1">IF(G254=1,'Jour 1'!$G$10,IF(G254=2,'Jour 2'!$G$10,IF(G254=3,'Jour 3'!$G$10,IF(G254=4,'Jour 4'!$G$10,IF(G254=5,'Jour 5'!$G$10,IF(G254=6,'Jour 6'!$G$10,IF(G254=7,'Jour 7'!$G$10,IF(G254=8,'Jour 8'!$G$10,IF(G254=9,'Jour 9'!$G$10,"")))))))))</f>
        <v/>
      </c>
      <c r="I265" s="104" t="s">
        <v>44</v>
      </c>
      <c r="J265" s="37" t="str">
        <f ca="1">IF(O254=1,'Jour 1'!$B$10,IF(O254=2,'Jour 2'!$B$10,IF(O254=3,'Jour 3'!$B$10,IF(O254=4,'Jour 4'!$B$10,IF(O254=5,'Jour 5'!$B$10,IF(O254=6,'Jour 6'!$B$10,IF(O254=7,'Jour 7'!$B$10,IF(O254=8,'Jour 8'!$B$10,IF(O254=9,'Jour 9'!$B$10,"")))))))))</f>
        <v/>
      </c>
      <c r="K265" s="37" t="str">
        <f ca="1">IF(O254=1,'Jour 1'!$C$10,IF(O254=2,'Jour 2'!$C$10,IF(O254=3,'Jour 3'!$C$10,IF(O254=4,'Jour 4'!$C$10,IF(O254=5,'Jour 5'!$C$10,IF(O254=6,'Jour 6'!$C$10,IF(O254=7,'Jour 7'!$C$10,IF(O254=8,'Jour 8'!$C$10,IF(O254=9,'Jour 9'!$C$10,"")))))))))</f>
        <v/>
      </c>
      <c r="L265" s="37" t="str">
        <f ca="1">IF(O254=1,'Jour 1'!$D$10,IF(O254=2,'Jour 2'!$D$10,IF(O254=3,'Jour 3'!$D$10,IF(O254=4,'Jour 4'!$D$10,IF(O254=5,'Jour 5'!$D$10,IF(O254=6,'Jour 6'!$D$10,IF(O254=7,'Jour 7'!$D$10,IF(O254=8,'Jour 8'!$D$10,IF(O254=9,'Jour 9'!$D$10,"")))))))))</f>
        <v/>
      </c>
      <c r="M265" s="37" t="str">
        <f ca="1">IF(O254=1,'Jour 1'!$E$10,IF(O254=2,'Jour 2'!$E$10,IF(O254=3,'Jour 3'!$E$10,IF(O254=4,'Jour 4'!$E$10,IF(O254=5,'Jour 5'!$E$10,IF(O254=6,'Jour 6'!$E$10,IF(O254=7,'Jour 7'!$E$10,IF(O254=8,'Jour 8'!$E$10,IF(O254=9,'Jour 9'!$E$10,"")))))))))</f>
        <v/>
      </c>
      <c r="N265" s="37" t="str">
        <f ca="1">IF(O254=1,'Jour 1'!$F$10,IF(O254=2,'Jour 2'!$F$10,IF(O254=3,'Jour 3'!$F$10,IF(O254=4,'Jour 4'!$F$10,IF(O254=5,'Jour 5'!$F$10,IF(O254=6,'Jour 6'!$F$10,IF(O254=7,'Jour 7'!$F$10,IF(O254=8,'Jour 8'!$F$10,IF(O254=9,'Jour 9'!$F$10,"")))))))))</f>
        <v/>
      </c>
      <c r="O265" s="38" t="str">
        <f ca="1">IF(O254=1,'Jour 1'!$G$10,IF(O254=2,'Jour 2'!$G$10,IF(O254=3,'Jour 3'!$G$10,IF(O254=4,'Jour 4'!$G$10,IF(O254=5,'Jour 5'!$G$10,IF(O254=6,'Jour 6'!$G$10,IF(O254=7,'Jour 7'!$G$10,IF(O254=8,'Jour 8'!$G$10,IF(O254=9,'Jour 9'!$G$10,"")))))))))</f>
        <v/>
      </c>
      <c r="Q265" s="104" t="s">
        <v>44</v>
      </c>
      <c r="R265" s="37" t="str">
        <f ca="1">IF(W254=1,'Jour 1'!$B$10,IF(W254=2,'Jour 2'!$B$10,IF(W254=3,'Jour 3'!$B$10,IF(W254=4,'Jour 4'!$B$10,IF(W254=5,'Jour 5'!$B$10,IF(W254=6,'Jour 6'!$B$10,IF(W254=7,'Jour 7'!$B$10,IF(W254=8,'Jour 8'!$B$10,IF(W254=9,'Jour 9'!$B$10,"")))))))))</f>
        <v/>
      </c>
      <c r="S265" s="37" t="str">
        <f ca="1">IF(W254=1,'Jour 1'!$C$10,IF(W254=2,'Jour 2'!$C$10,IF(W254=3,'Jour 3'!$C$10,IF(W254=4,'Jour 4'!$C$10,IF(W254=5,'Jour 5'!$C$10,IF(W254=6,'Jour 6'!$C$10,IF(W254=7,'Jour 7'!$C$10,IF(W254=8,'Jour 8'!$C$10,IF(W254=9,'Jour 9'!$C$10,"")))))))))</f>
        <v/>
      </c>
      <c r="T265" s="37" t="str">
        <f ca="1">IF(W254=1,'Jour 1'!$D$10,IF(W254=2,'Jour 2'!$D$10,IF(W254=3,'Jour 3'!$D$10,IF(W254=4,'Jour 4'!$D$10,IF(W254=5,'Jour 5'!$D$10,IF(W254=6,'Jour 6'!$D$10,IF(W254=7,'Jour 7'!$D$10,IF(W254=8,'Jour 8'!$D$10,IF(W254=9,'Jour 9'!$D$10,"")))))))))</f>
        <v/>
      </c>
      <c r="U265" s="37" t="str">
        <f ca="1">IF(W254=1,'Jour 1'!$E$10,IF(W254=2,'Jour 2'!$E$10,IF(W254=3,'Jour 3'!$E$10,IF(W254=4,'Jour 4'!$E$10,IF(W254=5,'Jour 5'!$E$10,IF(W254=6,'Jour 6'!$E$10,IF(W254=7,'Jour 7'!$E$10,IF(W254=8,'Jour 8'!$E$10,IF(W254=9,'Jour 9'!$E$10,"")))))))))</f>
        <v/>
      </c>
      <c r="V265" s="37" t="str">
        <f ca="1">IF(W254=1,'Jour 1'!$F$10,IF(W254=2,'Jour 2'!$F$10,IF(W254=3,'Jour 3'!$F$10,IF(W254=4,'Jour 4'!$F$10,IF(W254=5,'Jour 5'!$F$10,IF(W254=6,'Jour 6'!$F$10,IF(W254=7,'Jour 7'!$F$10,IF(W254=8,'Jour 8'!$F$10,IF(W254=9,'Jour 9'!$F$10,"")))))))))</f>
        <v/>
      </c>
      <c r="W265" s="38" t="str">
        <f ca="1">IF(W254=1,'Jour 1'!$G$10,IF(W254=2,'Jour 2'!$G$10,IF(W254=3,'Jour 3'!$G$10,IF(W254=4,'Jour 4'!$G$10,IF(W254=5,'Jour 5'!$G$10,IF(W254=6,'Jour 6'!$G$10,IF(W254=7,'Jour 7'!$G$10,IF(W254=8,'Jour 8'!$G$10,IF(W254=9,'Jour 9'!$G$10,"")))))))))</f>
        <v/>
      </c>
      <c r="Y265" s="104" t="s">
        <v>44</v>
      </c>
      <c r="Z265" s="37" t="str">
        <f ca="1">IF(AE254=1,'Jour 1'!$B$10,IF(AE254=2,'Jour 2'!$B$10,IF(AE254=3,'Jour 3'!$B$10,IF(AE254=4,'Jour 4'!$B$10,IF(AE254=5,'Jour 5'!$B$10,IF(AE254=6,'Jour 6'!$B$10,IF(AE254=7,'Jour 7'!$B$10,IF(AE254=8,'Jour 8'!$B$10,IF(AE254=9,'Jour 9'!$B$10,"")))))))))</f>
        <v/>
      </c>
      <c r="AA265" s="37" t="str">
        <f ca="1">IF(AE254=1,'Jour 1'!$C$10,IF(AE254=2,'Jour 2'!$C$10,IF(AE254=3,'Jour 3'!$C$10,IF(AE254=4,'Jour 4'!$C$10,IF(AE254=5,'Jour 5'!$C$10,IF(AE254=6,'Jour 6'!$C$10,IF(AE254=7,'Jour 7'!$C$10,IF(AE254=8,'Jour 8'!$C$10,IF(AE254=9,'Jour 9'!$C$10,"")))))))))</f>
        <v/>
      </c>
      <c r="AB265" s="37" t="str">
        <f ca="1">IF(AE254=1,'Jour 1'!$D$10,IF(AE254=2,'Jour 2'!$D$10,IF(AE254=3,'Jour 3'!$D$10,IF(AE254=4,'Jour 4'!$D$10,IF(AE254=5,'Jour 5'!$D$10,IF(AE254=6,'Jour 6'!$D$10,IF(AE254=7,'Jour 7'!$D$10,IF(AE254=8,'Jour 8'!$D$10,IF(AE254=9,'Jour 9'!$D$10,"")))))))))</f>
        <v/>
      </c>
      <c r="AC265" s="37" t="str">
        <f ca="1">IF(AE254=1,'Jour 1'!$E$10,IF(AE254=2,'Jour 2'!$E$10,IF(AE254=3,'Jour 3'!$E$10,IF(AE254=4,'Jour 4'!$E$10,IF(AE254=5,'Jour 5'!$E$10,IF(AE254=6,'Jour 6'!$E$10,IF(AE254=7,'Jour 7'!$E$10,IF(AE254=8,'Jour 8'!$E$10,IF(AE254=9,'Jour 9'!$E$10,"")))))))))</f>
        <v/>
      </c>
      <c r="AD265" s="37" t="str">
        <f ca="1">IF(AE254=1,'Jour 1'!$F$10,IF(AE254=2,'Jour 2'!$F$10,IF(AE254=3,'Jour 3'!$F$10,IF(AE254=4,'Jour 4'!$F$10,IF(AE254=5,'Jour 5'!$F$10,IF(AE254=6,'Jour 6'!$F$10,IF(AE254=7,'Jour 7'!$F$10,IF(AE254=8,'Jour 8'!$F$10,IF(AE254=9,'Jour 9'!$F$10,"")))))))))</f>
        <v/>
      </c>
      <c r="AE265" s="38" t="str">
        <f ca="1">IF(AE254=1,'Jour 1'!$G$10,IF(AE254=2,'Jour 2'!$G$10,IF(AE254=3,'Jour 3'!$G$10,IF(AE254=4,'Jour 4'!$G$10,IF(AE254=5,'Jour 5'!$G$10,IF(AE254=6,'Jour 6'!$G$10,IF(AE254=7,'Jour 7'!$G$10,IF(AE254=8,'Jour 8'!$G$10,IF(AE254=9,'Jour 9'!$G$10,"")))))))))</f>
        <v/>
      </c>
      <c r="AG265" s="104" t="s">
        <v>44</v>
      </c>
      <c r="AH265" s="37" t="str">
        <f ca="1">IF(AM254=1,'Jour 1'!$B$10,IF(AM254=2,'Jour 2'!$B$10,IF(AM254=3,'Jour 3'!$B$10,IF(AM254=4,'Jour 4'!$B$10,IF(AM254=5,'Jour 5'!$B$10,IF(AM254=6,'Jour 6'!$B$10,IF(AM254=7,'Jour 7'!$B$10,IF(AM254=8,'Jour 8'!$B$10,IF(AM254=9,'Jour 9'!$B$10,"")))))))))</f>
        <v/>
      </c>
      <c r="AI265" s="37" t="str">
        <f ca="1">IF(AM254=1,'Jour 1'!$C$10,IF(AM254=2,'Jour 2'!$C$10,IF(AM254=3,'Jour 3'!$C$10,IF(AM254=4,'Jour 4'!$C$10,IF(AM254=5,'Jour 5'!$C$10,IF(AM254=6,'Jour 6'!$C$10,IF(AM254=7,'Jour 7'!$C$10,IF(AM254=8,'Jour 8'!$C$10,IF(AM254=9,'Jour 9'!$C$10,"")))))))))</f>
        <v/>
      </c>
      <c r="AJ265" s="37" t="str">
        <f ca="1">IF(AM254=1,'Jour 1'!$D$10,IF(AM254=2,'Jour 2'!$D$10,IF(AM254=3,'Jour 3'!$D$10,IF(AM254=4,'Jour 4'!$D$10,IF(AM254=5,'Jour 5'!$D$10,IF(AM254=6,'Jour 6'!$D$10,IF(AM254=7,'Jour 7'!$D$10,IF(AM254=8,'Jour 8'!$D$10,IF(AM254=9,'Jour 9'!$D$10,"")))))))))</f>
        <v/>
      </c>
      <c r="AK265" s="37" t="str">
        <f ca="1">IF(AM254=1,'Jour 1'!$E$10,IF(AM254=2,'Jour 2'!$E$10,IF(AM254=3,'Jour 3'!$E$10,IF(AM254=4,'Jour 4'!$E$10,IF(AM254=5,'Jour 5'!$E$10,IF(AM254=6,'Jour 6'!$E$10,IF(AM254=7,'Jour 7'!$E$10,IF(AM254=8,'Jour 8'!$E$10,IF(AM254=9,'Jour 9'!$E$10,"")))))))))</f>
        <v/>
      </c>
      <c r="AL265" s="37" t="str">
        <f ca="1">IF(AM254=1,'Jour 1'!$F$10,IF(AM254=2,'Jour 2'!$F$10,IF(AM254=3,'Jour 3'!$F$10,IF(AM254=4,'Jour 4'!$F$10,IF(AM254=5,'Jour 5'!$F$10,IF(AM254=6,'Jour 6'!$F$10,IF(AM254=7,'Jour 7'!$F$10,IF(AM254=8,'Jour 8'!$F$10,IF(AM254=9,'Jour 9'!$F$10,"")))))))))</f>
        <v/>
      </c>
      <c r="AM265" s="38" t="str">
        <f ca="1">IF(AM254=1,'Jour 1'!$G$10,IF(AM254=2,'Jour 2'!$G$10,IF(AM254=3,'Jour 3'!$G$10,IF(AM254=4,'Jour 4'!$G$10,IF(AM254=5,'Jour 5'!$G$10,IF(AM254=6,'Jour 6'!$G$10,IF(AM254=7,'Jour 7'!$G$10,IF(AM254=8,'Jour 8'!$G$10,IF(AM254=9,'Jour 9'!$G$10,"")))))))))</f>
        <v/>
      </c>
      <c r="AP265" s="113"/>
    </row>
    <row r="266" spans="1:48" ht="107.85" customHeight="1" thickBot="1" x14ac:dyDescent="0.3">
      <c r="A266" s="106"/>
      <c r="B266" s="41"/>
      <c r="C266" s="41"/>
      <c r="D266" s="41"/>
      <c r="E266" s="41"/>
      <c r="F266" s="41"/>
      <c r="G266" s="42"/>
      <c r="H266" s="84"/>
      <c r="I266" s="106"/>
      <c r="J266" s="41"/>
      <c r="K266" s="41"/>
      <c r="L266" s="41"/>
      <c r="M266" s="41"/>
      <c r="N266" s="41"/>
      <c r="O266" s="42"/>
      <c r="P266" s="84"/>
      <c r="Q266" s="106"/>
      <c r="R266" s="41"/>
      <c r="S266" s="41"/>
      <c r="T266" s="41"/>
      <c r="U266" s="41"/>
      <c r="V266" s="41"/>
      <c r="W266" s="42"/>
      <c r="X266" s="84"/>
      <c r="Y266" s="106"/>
      <c r="Z266" s="41"/>
      <c r="AA266" s="41"/>
      <c r="AB266" s="41"/>
      <c r="AC266" s="41"/>
      <c r="AD266" s="41"/>
      <c r="AE266" s="42"/>
      <c r="AF266" s="84"/>
      <c r="AG266" s="106"/>
      <c r="AH266" s="41"/>
      <c r="AI266" s="41"/>
      <c r="AJ266" s="41"/>
      <c r="AK266" s="41"/>
      <c r="AL266" s="41"/>
      <c r="AM266" s="42"/>
      <c r="AN266" s="84"/>
      <c r="AO266" s="84"/>
      <c r="AP266" s="114"/>
    </row>
    <row r="267" spans="1:48" ht="7.5" customHeight="1" thickBot="1" x14ac:dyDescent="0.3"/>
    <row r="268" spans="1:48" ht="27" customHeight="1" x14ac:dyDescent="0.25">
      <c r="A268" s="91" t="s">
        <v>35</v>
      </c>
      <c r="B268" s="107" t="s">
        <v>12</v>
      </c>
      <c r="C268" s="107"/>
      <c r="D268" s="107"/>
      <c r="E268" s="107"/>
      <c r="F268" s="108" t="s">
        <v>36</v>
      </c>
      <c r="G268" s="109" t="str" cm="1">
        <f t="array" aca="1" ref="G268" ca="1">OFFSET(INDEX(Calendrier!$A:$H,MATCH(A269,Calendrier!$A:$A,0),MATCH(B268,Calendrier!$2:$2,0)),-1,0,-1,1)</f>
        <v>Pédago</v>
      </c>
      <c r="H268" s="82"/>
      <c r="I268" s="91" t="s">
        <v>35</v>
      </c>
      <c r="J268" s="107" t="s">
        <v>13</v>
      </c>
      <c r="K268" s="107"/>
      <c r="L268" s="107"/>
      <c r="M268" s="107"/>
      <c r="N268" s="108" t="s">
        <v>36</v>
      </c>
      <c r="O268" s="109" cm="1">
        <f t="array" aca="1" ref="O268" ca="1">OFFSET(INDEX(Calendrier!$A:$H,MATCH(I269,Calendrier!$A:$A,0),MATCH(J268,Calendrier!$2:$2,0)),-1,0,-1,1)</f>
        <v>5</v>
      </c>
      <c r="P268" s="82"/>
      <c r="Q268" s="91" t="s">
        <v>35</v>
      </c>
      <c r="R268" s="107" t="s">
        <v>14</v>
      </c>
      <c r="S268" s="107"/>
      <c r="T268" s="107"/>
      <c r="U268" s="107"/>
      <c r="V268" s="108" t="s">
        <v>36</v>
      </c>
      <c r="W268" s="109" cm="1">
        <f t="array" aca="1" ref="W268" ca="1">OFFSET(INDEX(Calendrier!$A:$H,MATCH(Q269,Calendrier!$A:$A,0),MATCH(R268,Calendrier!$2:$2,0)),-1,0,-1,1)</f>
        <v>6</v>
      </c>
      <c r="X268" s="82"/>
      <c r="Y268" s="91" t="s">
        <v>35</v>
      </c>
      <c r="Z268" s="107" t="s">
        <v>15</v>
      </c>
      <c r="AA268" s="107"/>
      <c r="AB268" s="107"/>
      <c r="AC268" s="107"/>
      <c r="AD268" s="108" t="s">
        <v>36</v>
      </c>
      <c r="AE268" s="109" cm="1">
        <f t="array" aca="1" ref="AE268" ca="1">OFFSET(INDEX(Calendrier!$A:$H,MATCH(Y269,Calendrier!$A:$A,0),MATCH(Z268,Calendrier!$2:$2,0)),-1,0,-1,1)</f>
        <v>7</v>
      </c>
      <c r="AF268" s="82"/>
      <c r="AG268" s="91" t="s">
        <v>35</v>
      </c>
      <c r="AH268" s="107" t="s">
        <v>16</v>
      </c>
      <c r="AI268" s="107"/>
      <c r="AJ268" s="107"/>
      <c r="AK268" s="107"/>
      <c r="AL268" s="108" t="s">
        <v>36</v>
      </c>
      <c r="AM268" s="109" cm="1">
        <f t="array" aca="1" ref="AM268" ca="1">OFFSET(INDEX(Calendrier!$A:$H,MATCH(AG269,Calendrier!$A:$A,0),MATCH(AH268,Calendrier!$2:$2,0)),-1,0,-1,1)</f>
        <v>8</v>
      </c>
      <c r="AN268" s="82"/>
      <c r="AO268" s="82"/>
      <c r="AP268" s="112">
        <f>AG269</f>
        <v>20</v>
      </c>
    </row>
    <row r="269" spans="1:48" ht="21.75" customHeight="1" x14ac:dyDescent="0.25">
      <c r="A269" s="91">
        <f>A255+1</f>
        <v>20</v>
      </c>
      <c r="B269" s="77" t="s">
        <v>37</v>
      </c>
      <c r="C269" s="111">
        <f>INDEX(Calendrier!$A:$H,MATCH(A269,Calendrier!$A:$A,0),MATCH(Horaire!B268,Calendrier!$2:$2,0))</f>
        <v>45299</v>
      </c>
      <c r="D269" s="111"/>
      <c r="E269" s="111"/>
      <c r="F269" s="108"/>
      <c r="G269" s="109"/>
      <c r="H269" s="82"/>
      <c r="I269" s="91">
        <f>A269</f>
        <v>20</v>
      </c>
      <c r="J269" s="77" t="s">
        <v>37</v>
      </c>
      <c r="K269" s="111">
        <f>INDEX(Calendrier!$A:$H,MATCH(I269,Calendrier!$A:$A,0),MATCH(Horaire!J268,Calendrier!$2:$2,0))</f>
        <v>45300</v>
      </c>
      <c r="L269" s="111"/>
      <c r="M269" s="111"/>
      <c r="N269" s="108"/>
      <c r="O269" s="109"/>
      <c r="P269" s="82"/>
      <c r="Q269" s="91">
        <f>A269</f>
        <v>20</v>
      </c>
      <c r="R269" s="77" t="s">
        <v>37</v>
      </c>
      <c r="S269" s="111">
        <f>INDEX(Calendrier!$A:$H,MATCH(Q269,Calendrier!$A:$A,0),MATCH(Horaire!R268,Calendrier!$2:$2,0))</f>
        <v>45301</v>
      </c>
      <c r="T269" s="111"/>
      <c r="U269" s="111"/>
      <c r="V269" s="108"/>
      <c r="W269" s="109"/>
      <c r="X269" s="82"/>
      <c r="Y269" s="91">
        <f>A269</f>
        <v>20</v>
      </c>
      <c r="Z269" s="77" t="s">
        <v>37</v>
      </c>
      <c r="AA269" s="111">
        <f>INDEX(Calendrier!$A:$H,MATCH(Y269,Calendrier!$A:$A,0),MATCH(Horaire!Z268,Calendrier!$2:$2,0))</f>
        <v>45302</v>
      </c>
      <c r="AB269" s="111"/>
      <c r="AC269" s="111"/>
      <c r="AD269" s="108"/>
      <c r="AE269" s="109"/>
      <c r="AF269" s="82"/>
      <c r="AG269" s="91">
        <f>A269</f>
        <v>20</v>
      </c>
      <c r="AH269" s="77" t="s">
        <v>37</v>
      </c>
      <c r="AI269" s="111">
        <f>INDEX(Calendrier!$A:$H,MATCH(AG269,Calendrier!$A:$A,0),MATCH(Horaire!AH268,Calendrier!$2:$2,0))</f>
        <v>45303</v>
      </c>
      <c r="AJ269" s="111"/>
      <c r="AK269" s="111"/>
      <c r="AL269" s="108"/>
      <c r="AM269" s="109"/>
      <c r="AN269" s="82"/>
      <c r="AO269" s="82"/>
      <c r="AP269" s="113"/>
    </row>
    <row r="270" spans="1:48" ht="15.75" thickBot="1" x14ac:dyDescent="0.3">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46"/>
      <c r="AO270" s="46"/>
      <c r="AP270" s="113"/>
    </row>
    <row r="271" spans="1:48" ht="33.75" customHeight="1" thickBot="1" x14ac:dyDescent="0.3">
      <c r="B271" s="88">
        <v>309</v>
      </c>
      <c r="C271" s="89">
        <v>313</v>
      </c>
      <c r="D271" s="89">
        <v>316</v>
      </c>
      <c r="E271" s="89">
        <v>303</v>
      </c>
      <c r="F271" s="89" t="s">
        <v>38</v>
      </c>
      <c r="G271" s="90" t="s">
        <v>39</v>
      </c>
      <c r="H271" s="83"/>
      <c r="J271" s="88">
        <v>309</v>
      </c>
      <c r="K271" s="89">
        <v>313</v>
      </c>
      <c r="L271" s="89">
        <v>316</v>
      </c>
      <c r="M271" s="89">
        <v>303</v>
      </c>
      <c r="N271" s="89" t="s">
        <v>38</v>
      </c>
      <c r="O271" s="90" t="s">
        <v>39</v>
      </c>
      <c r="P271" s="83"/>
      <c r="R271" s="88">
        <v>309</v>
      </c>
      <c r="S271" s="89">
        <v>313</v>
      </c>
      <c r="T271" s="89">
        <v>316</v>
      </c>
      <c r="U271" s="89">
        <v>303</v>
      </c>
      <c r="V271" s="89" t="s">
        <v>38</v>
      </c>
      <c r="W271" s="90" t="s">
        <v>39</v>
      </c>
      <c r="X271" s="83"/>
      <c r="Z271" s="88">
        <v>309</v>
      </c>
      <c r="AA271" s="89">
        <v>313</v>
      </c>
      <c r="AB271" s="89">
        <v>316</v>
      </c>
      <c r="AC271" s="89">
        <v>303</v>
      </c>
      <c r="AD271" s="89" t="s">
        <v>38</v>
      </c>
      <c r="AE271" s="90" t="s">
        <v>39</v>
      </c>
      <c r="AF271" s="83"/>
      <c r="AH271" s="78">
        <v>309</v>
      </c>
      <c r="AI271" s="79">
        <v>313</v>
      </c>
      <c r="AJ271" s="79">
        <v>316</v>
      </c>
      <c r="AK271" s="79">
        <v>303</v>
      </c>
      <c r="AL271" s="79" t="s">
        <v>38</v>
      </c>
      <c r="AM271" s="80" t="s">
        <v>39</v>
      </c>
      <c r="AN271" s="83"/>
      <c r="AO271" s="83"/>
      <c r="AP271" s="113"/>
      <c r="AR271" s="81">
        <f ca="1">TODAY()+7</f>
        <v>45364</v>
      </c>
      <c r="AS271" s="81">
        <f t="shared" ref="AS271:AV271" ca="1" si="19">TODAY()+7</f>
        <v>45364</v>
      </c>
      <c r="AT271" s="81">
        <f t="shared" ca="1" si="19"/>
        <v>45364</v>
      </c>
      <c r="AU271" s="81">
        <f t="shared" ca="1" si="19"/>
        <v>45364</v>
      </c>
      <c r="AV271" s="81">
        <f t="shared" ca="1" si="19"/>
        <v>45364</v>
      </c>
    </row>
    <row r="272" spans="1:48" ht="32.25" customHeight="1" x14ac:dyDescent="0.25">
      <c r="A272" s="110" t="s">
        <v>40</v>
      </c>
      <c r="B272" s="85" t="str">
        <f ca="1">IF(G268=1,'Jour 1'!$B$3,IF(G268=2,'Jour 2'!$B$3,IF(G268=3,'Jour 3'!$B$3,IF(G268=4,'Jour 4'!$B$3,IF(G268=5,'Jour 5'!$B$3,IF(G268=6,'Jour 6'!$B$3,IF(G268=7,'Jour 7'!$B$3,IF(G268=8,'Jour 8'!$B$3,IF(G268=9,'Jour 9'!$B$3,"")))))))))</f>
        <v/>
      </c>
      <c r="C272" s="85" t="str">
        <f ca="1">IF(G268=1,'Jour 1'!$C$3,IF(G268=2,'Jour 2'!$C$3,IF(G268=3,'Jour 3'!$C$3,IF(G268=4,'Jour 4'!$C$3,IF(G268=5,'Jour 5'!$C$3,IF(G268=6,'Jour 6'!$C$3,IF(G268=7,'Jour 7'!$C$3,IF(G268=8,'Jour 8'!$C$3,IF(G268=9,'Jour 9'!$C$3,"")))))))))</f>
        <v/>
      </c>
      <c r="D272" s="85" t="str">
        <f ca="1">IF(G268=1,'Jour 1'!$D$3,IF(G268=2,'Jour 2'!$D$3,IF(G268=3,'Jour 3'!$D$3,IF(G268=4,'Jour 4'!$D$3,IF(G268=5,'Jour 5'!$D$3,IF(G268=6,'Jour 6'!$D$3,IF(G268=7,'Jour 7'!$D$3,IF(G268=8,'Jour 8'!$D$3,IF(G268=9,'Jour 9'!$D$3,"")))))))))</f>
        <v/>
      </c>
      <c r="E272" s="85" t="str">
        <f ca="1">IF(G268=1,'Jour 1'!$E$3,IF(G268=2,'Jour 2'!$E$3,IF(G268=3,'Jour 3'!$E$3,IF(G268=4,'Jour 4'!$E$3,IF(G268=5,'Jour 5'!$E$3,IF(G268=6,'Jour 6'!$E$3,IF(G268=7,'Jour 7'!$E$3,IF(G268=8,'Jour 8'!$E$3,IF(G268=9,'Jour 9'!$E$3,"")))))))))</f>
        <v/>
      </c>
      <c r="F272" s="85" t="str">
        <f ca="1">IF(G268=1,'Jour 1'!$F$3,IF(G268=2,'Jour 2'!$F$3,IF(G268=3,'Jour 3'!$F$3,IF(G268=4,'Jour 4'!$F$3,IF(G268=5,'Jour 5'!$F$3,IF(G268=6,'Jour 6'!$F$3,IF(G268=7,'Jour 7'!$F$3,IF(G268=8,'Jour 8'!$F$3,IF(G268=9,'Jour 9'!$F$3,"")))))))))</f>
        <v/>
      </c>
      <c r="G272" s="86" t="str">
        <f ca="1">IF(G268=1,'Jour 1'!$G$3,IF(G268=2,'Jour 2'!$G$3,IF(G268=3,'Jour 3'!$G$3,IF(G268=4,'Jour 4'!$G$3,IF(G268=5,'Jour 5'!$G$3,IF(G268=6,'Jour 6'!$G$3,IF(G268=7,'Jour 7'!$G$3,IF(G268=8,'Jour 8'!$G$3,IF(G268=9,'Jour 9'!$G$3,"")))))))))</f>
        <v/>
      </c>
      <c r="I272" s="110" t="s">
        <v>40</v>
      </c>
      <c r="J272" s="85" t="str">
        <f ca="1">IF(O268=1,'Jour 1'!$B$3,IF(O268=2,'Jour 2'!$B$3,IF(O268=3,'Jour 3'!$B$3,IF(O268=4,'Jour 4'!$B$3,IF(O268=5,'Jour 5'!$B$3,IF(O268=6,'Jour 6'!$B$3,IF(O268=7,'Jour 7'!$B$3,IF(O268=8,'Jour 8'!$B$3,IF(O268=9,'Jour 9'!$B$3,"")))))))))</f>
        <v>Sc. Techno II Gr:12</v>
      </c>
      <c r="K272" s="85" t="str">
        <f ca="1">IF(O268=1,'Jour 1'!$C$3,IF(O268=2,'Jour 2'!$C$3,IF(O268=3,'Jour 3'!$C$3,IF(O268=4,'Jour 4'!$C$3,IF(O268=5,'Jour 5'!$C$3,IF(O268=6,'Jour 6'!$C$3,IF(O268=7,'Jour 7'!$C$3,IF(O268=8,'Jour 8'!$C$3,IF(O268=9,'Jour 9'!$C$3,"")))))))))</f>
        <v>Sc.Techno III Gr: 12</v>
      </c>
      <c r="L272" s="85" t="str">
        <f ca="1">IF(O268=1,'Jour 1'!$D$3,IF(O268=2,'Jour 2'!$D$3,IF(O268=3,'Jour 3'!$D$3,IF(O268=4,'Jour 4'!$D$3,IF(O268=5,'Jour 5'!$D$3,IF(O268=6,'Jour 6'!$D$3,IF(O268=7,'Jour 7'!$D$3,IF(O268=8,'Jour 8'!$D$3,IF(O268=9,'Jour 9'!$D$3,"")))))))))</f>
        <v>Sc. Techno I Gr:13</v>
      </c>
      <c r="M272" s="85">
        <f ca="1">IF(O268=1,'Jour 1'!$E$3,IF(O268=2,'Jour 2'!$E$3,IF(O268=3,'Jour 3'!$E$3,IF(O268=4,'Jour 4'!$E$3,IF(O268=5,'Jour 5'!$E$3,IF(O268=6,'Jour 6'!$E$3,IF(O268=7,'Jour 7'!$E$3,IF(O268=8,'Jour 8'!$E$3,IF(O268=9,'Jour 9'!$E$3,"")))))))))</f>
        <v>0</v>
      </c>
      <c r="N272" s="85">
        <f ca="1">IF(O268=1,'Jour 1'!$F$3,IF(O268=2,'Jour 2'!$F$3,IF(O268=3,'Jour 3'!$F$3,IF(O268=4,'Jour 4'!$F$3,IF(O268=5,'Jour 5'!$F$3,IF(O268=6,'Jour 6'!$F$3,IF(O268=7,'Jour 7'!$F$3,IF(O268=8,'Jour 8'!$F$3,IF(O268=9,'Jour 9'!$F$3,"")))))))))</f>
        <v>0</v>
      </c>
      <c r="O272" s="86">
        <f ca="1">IF(O268=1,'Jour 1'!$G$3,IF(O268=2,'Jour 2'!$G$3,IF(O268=3,'Jour 3'!$G$3,IF(O268=4,'Jour 4'!$G$3,IF(O268=5,'Jour 5'!$G$3,IF(O268=6,'Jour 6'!$G$3,IF(O268=7,'Jour 7'!$G$3,IF(O268=8,'Jour 8'!$G$3,IF(O268=9,'Jour 9'!$G$3,"")))))))))</f>
        <v>0</v>
      </c>
      <c r="Q272" s="110" t="s">
        <v>40</v>
      </c>
      <c r="R272" s="85" t="str">
        <f ca="1">IF(W268=1,'Jour 1'!$B$3,IF(W268=2,'Jour 2'!$B$3,IF(W268=3,'Jour 3'!$B$3,IF(W268=4,'Jour 4'!$B$3,IF(W268=5,'Jour 5'!$B$3,IF(W268=6,'Jour 6'!$B$3,IF(W268=7,'Jour 7'!$B$3,IF(W268=8,'Jour 8'!$B$3,IF(W268=9,'Jour 9'!$B$3,"")))))))))</f>
        <v>Sc. Techno I Gr:17</v>
      </c>
      <c r="S272" s="85" t="str">
        <f ca="1">IF(W268=1,'Jour 1'!$C$3,IF(W268=2,'Jour 2'!$C$3,IF(W268=3,'Jour 3'!$C$3,IF(W268=4,'Jour 4'!$C$3,IF(W268=5,'Jour 5'!$C$3,IF(W268=6,'Jour 6'!$C$3,IF(W268=7,'Jour 7'!$C$3,IF(W268=8,'Jour 8'!$C$3,IF(W268=9,'Jour 9'!$C$3,"")))))))))</f>
        <v>Sc.Techno III Gr: 12</v>
      </c>
      <c r="T272" s="85" t="str">
        <f ca="1">IF(W268=1,'Jour 1'!$D$3,IF(W268=2,'Jour 2'!$D$3,IF(W268=3,'Jour 3'!$D$3,IF(W268=4,'Jour 4'!$D$3,IF(W268=5,'Jour 5'!$D$3,IF(W268=6,'Jour 6'!$D$3,IF(W268=7,'Jour 7'!$D$3,IF(W268=8,'Jour 8'!$D$3,IF(W268=9,'Jour 9'!$D$3,"")))))))))</f>
        <v>Sc. Techno I Gr:12</v>
      </c>
      <c r="U272" s="85">
        <f ca="1">IF(W268=1,'Jour 1'!$E$3,IF(W268=2,'Jour 2'!$E$3,IF(W268=3,'Jour 3'!$E$3,IF(W268=4,'Jour 4'!$E$3,IF(W268=5,'Jour 5'!$E$3,IF(W268=6,'Jour 6'!$E$3,IF(W268=7,'Jour 7'!$E$3,IF(W268=8,'Jour 8'!$E$3,IF(W268=9,'Jour 9'!$E$3,"")))))))))</f>
        <v>0</v>
      </c>
      <c r="V272" s="85">
        <f ca="1">IF(W268=1,'Jour 1'!$F$3,IF(W268=2,'Jour 2'!$F$3,IF(W268=3,'Jour 3'!$F$3,IF(W268=4,'Jour 4'!$F$3,IF(W268=5,'Jour 5'!$F$3,IF(W268=6,'Jour 6'!$F$3,IF(W268=7,'Jour 7'!$F$3,IF(W268=8,'Jour 8'!$F$3,IF(W268=9,'Jour 9'!$F$3,"")))))))))</f>
        <v>0</v>
      </c>
      <c r="W272" s="86">
        <f ca="1">IF(W268=1,'Jour 1'!$G$3,IF(W268=2,'Jour 2'!$G$3,IF(W268=3,'Jour 3'!$G$3,IF(W268=4,'Jour 4'!$G$3,IF(W268=5,'Jour 5'!$G$3,IF(W268=6,'Jour 6'!$G$3,IF(W268=7,'Jour 7'!$G$3,IF(W268=8,'Jour 8'!$G$3,IF(W268=9,'Jour 9'!$G$3,"")))))))))</f>
        <v>0</v>
      </c>
      <c r="Y272" s="110" t="s">
        <v>40</v>
      </c>
      <c r="Z272" s="85" t="str">
        <f ca="1">IF(AE268=1,'Jour 1'!$B$3,IF(AE268=2,'Jour 2'!$B$3,IF(AE268=3,'Jour 3'!$B$3,IF(AE268=4,'Jour 4'!$B$3,IF(AE268=5,'Jour 5'!$B$3,IF(AE268=6,'Jour 6'!$B$3,IF(AE268=7,'Jour 7'!$B$3,IF(AE268=8,'Jour 8'!$B$3,IF(AE268=9,'Jour 9'!$B$3,"")))))))))</f>
        <v>SC. Techno IV Gr: 11</v>
      </c>
      <c r="AA272" s="85" t="str">
        <f ca="1">IF(AE268=1,'Jour 1'!$C$3,IF(AE268=2,'Jour 2'!$C$3,IF(AE268=3,'Jour 3'!$C$3,IF(AE268=4,'Jour 4'!$C$3,IF(AE268=5,'Jour 5'!$C$3,IF(AE268=6,'Jour 6'!$C$3,IF(AE268=7,'Jour 7'!$C$3,IF(AE268=8,'Jour 8'!$C$3,IF(AE268=9,'Jour 9'!$C$3,"")))))))))</f>
        <v>Sc.Techno III Gr: 13</v>
      </c>
      <c r="AB272" s="85" t="str">
        <f ca="1">IF(AE268=1,'Jour 1'!$D$3,IF(AE268=2,'Jour 2'!$D$3,IF(AE268=3,'Jour 3'!$D$3,IF(AE268=4,'Jour 4'!$D$3,IF(AE268=5,'Jour 5'!$D$3,IF(AE268=6,'Jour 6'!$D$3,IF(AE268=7,'Jour 7'!$D$3,IF(AE268=8,'Jour 8'!$D$3,IF(AE268=9,'Jour 9'!$D$3,"")))))))))</f>
        <v>Sc. Techno II Gr:11</v>
      </c>
      <c r="AC272" s="85">
        <f ca="1">IF(AE268=1,'Jour 1'!$E$3,IF(AE268=2,'Jour 2'!$E$3,IF(AE268=3,'Jour 3'!$E$3,IF(AE268=4,'Jour 4'!$E$3,IF(AE268=5,'Jour 5'!$E$3,IF(AE268=6,'Jour 6'!$E$3,IF(AE268=7,'Jour 7'!$E$3,IF(AE268=8,'Jour 8'!$E$3,IF(AE268=9,'Jour 9'!$E$3,"")))))))))</f>
        <v>0</v>
      </c>
      <c r="AD272" s="85" t="str">
        <f ca="1">IF(AE268=1,'Jour 1'!$F$3,IF(AE268=2,'Jour 2'!$F$3,IF(AE268=3,'Jour 3'!$F$3,IF(AE268=4,'Jour 4'!$F$3,IF(AE268=5,'Jour 5'!$F$3,IF(AE268=6,'Jour 6'!$F$3,IF(AE268=7,'Jour 7'!$F$3,IF(AE268=8,'Jour 8'!$F$3,IF(AE268=9,'Jour 9'!$F$3,"")))))))))</f>
        <v>Sc. Techno I Gr:16   318</v>
      </c>
      <c r="AE272" s="86">
        <f ca="1">IF(AE268=1,'Jour 1'!$G$3,IF(AE268=2,'Jour 2'!$G$3,IF(AE268=3,'Jour 3'!$G$3,IF(AE268=4,'Jour 4'!$G$3,IF(AE268=5,'Jour 5'!$G$3,IF(AE268=6,'Jour 6'!$G$3,IF(AE268=7,'Jour 7'!$G$3,IF(AE268=8,'Jour 8'!$G$3,IF(AE268=9,'Jour 9'!$G$3,"")))))))))</f>
        <v>0</v>
      </c>
      <c r="AG272" s="110" t="s">
        <v>40</v>
      </c>
      <c r="AH272" s="85" t="str">
        <f ca="1">IF(AM268=1,'Jour 1'!$B$3,IF(AM268=2,'Jour 2'!$B$3,IF(AM268=3,'Jour 3'!$B$3,IF(AM268=4,'Jour 4'!$B$3,IF(AM268=5,'Jour 5'!$B$3,IF(AM268=6,'Jour 6'!$B$3,IF(AM268=7,'Jour 7'!$B$3,IF(AM268=8,'Jour 8'!$B$3,IF(AM268=9,'Jour 9'!$B$3,"")))))))))</f>
        <v>SC. Env IV Gr:01</v>
      </c>
      <c r="AI272" s="85" t="str">
        <f ca="1">IF(AM268=1,'Jour 1'!$C$3,IF(AM268=2,'Jour 2'!$C$3,IF(AM268=3,'Jour 3'!$C$3,IF(AM268=4,'Jour 4'!$C$3,IF(AM268=5,'Jour 5'!$C$3,IF(AM268=6,'Jour 6'!$C$3,IF(AM268=7,'Jour 7'!$C$3,IF(AM268=8,'Jour 8'!$C$3,IF(AM268=9,'Jour 9'!$C$3,"")))))))))</f>
        <v>Sc. Techno I Gr:17</v>
      </c>
      <c r="AJ272" s="85" t="str">
        <f ca="1">IF(AM268=1,'Jour 1'!$D$3,IF(AM268=2,'Jour 2'!$D$3,IF(AM268=3,'Jour 3'!$D$3,IF(AM268=4,'Jour 4'!$D$3,IF(AM268=5,'Jour 5'!$D$3,IF(AM268=6,'Jour 6'!$D$3,IF(AM268=7,'Jour 7'!$D$3,IF(AM268=8,'Jour 8'!$D$3,IF(AM268=9,'Jour 9'!$D$3,"")))))))))</f>
        <v>Sc. Techno II Gr:14</v>
      </c>
      <c r="AK272" s="85">
        <f ca="1">IF(AM268=1,'Jour 1'!$E$3,IF(AM268=2,'Jour 2'!$E$3,IF(AM268=3,'Jour 3'!$E$3,IF(AM268=4,'Jour 4'!$E$3,IF(AM268=5,'Jour 5'!$E$3,IF(AM268=6,'Jour 6'!$E$3,IF(AM268=7,'Jour 7'!$E$3,IF(AM268=8,'Jour 8'!$E$3,IF(AM268=9,'Jour 9'!$E$3,"")))))))))</f>
        <v>0</v>
      </c>
      <c r="AL272" s="85">
        <f ca="1">IF(AM268=1,'Jour 1'!$F$3,IF(AM268=2,'Jour 2'!$F$3,IF(AM268=3,'Jour 3'!$F$3,IF(AM268=4,'Jour 4'!$F$3,IF(AM268=5,'Jour 5'!$F$3,IF(AM268=6,'Jour 6'!$F$3,IF(AM268=7,'Jour 7'!$F$3,IF(AM268=8,'Jour 8'!$F$3,IF(AM268=9,'Jour 9'!$F$3,"")))))))))</f>
        <v>0</v>
      </c>
      <c r="AM272" s="86">
        <f ca="1">IF(AM268=1,'Jour 1'!$G$3,IF(AM268=2,'Jour 2'!$G$3,IF(AM268=3,'Jour 3'!$G$3,IF(AM268=4,'Jour 4'!$G$3,IF(AM268=5,'Jour 5'!$G$3,IF(AM268=6,'Jour 6'!$G$3,IF(AM268=7,'Jour 7'!$G$3,IF(AM268=8,'Jour 8'!$G$3,IF(AM268=9,'Jour 9'!$G$3,"")))))))))</f>
        <v>0</v>
      </c>
      <c r="AP272" s="113"/>
      <c r="AR272" s="17" t="b">
        <f ca="1">C269&gt;AR271</f>
        <v>0</v>
      </c>
      <c r="AS272" s="17" t="b">
        <f ca="1">K269&gt;AS271</f>
        <v>0</v>
      </c>
      <c r="AT272" s="17" t="b">
        <f ca="1">S269&gt;AT271</f>
        <v>0</v>
      </c>
      <c r="AU272" s="17" t="b">
        <f ca="1">AA269&gt;AU271</f>
        <v>0</v>
      </c>
      <c r="AV272" s="17" t="b">
        <f ca="1">AI269&gt;AV271</f>
        <v>0</v>
      </c>
    </row>
    <row r="273" spans="1:48" ht="107.85" customHeight="1" x14ac:dyDescent="0.25">
      <c r="A273" s="105"/>
      <c r="B273" s="39"/>
      <c r="C273" s="39"/>
      <c r="D273" s="39"/>
      <c r="E273" s="39"/>
      <c r="F273" s="39"/>
      <c r="G273" s="40"/>
      <c r="H273" s="84"/>
      <c r="I273" s="105"/>
      <c r="J273" s="39"/>
      <c r="K273" s="39"/>
      <c r="L273" s="39"/>
      <c r="M273" s="39"/>
      <c r="N273" s="39"/>
      <c r="O273" s="40"/>
      <c r="P273" s="84"/>
      <c r="Q273" s="105"/>
      <c r="R273" s="39"/>
      <c r="S273" s="39"/>
      <c r="T273" s="39"/>
      <c r="U273" s="39"/>
      <c r="V273" s="39"/>
      <c r="W273" s="40"/>
      <c r="X273" s="84"/>
      <c r="Y273" s="105"/>
      <c r="Z273" s="39"/>
      <c r="AA273" s="39"/>
      <c r="AB273" s="39"/>
      <c r="AC273" s="39"/>
      <c r="AD273" s="39"/>
      <c r="AE273" s="40"/>
      <c r="AF273" s="84"/>
      <c r="AG273" s="105"/>
      <c r="AH273" s="39"/>
      <c r="AI273" s="39"/>
      <c r="AJ273" s="39"/>
      <c r="AK273" s="39"/>
      <c r="AL273" s="39"/>
      <c r="AM273" s="40"/>
      <c r="AN273" s="84"/>
      <c r="AO273" s="84"/>
      <c r="AP273" s="113"/>
    </row>
    <row r="274" spans="1:48" ht="32.25" customHeight="1" x14ac:dyDescent="0.25">
      <c r="A274" s="104" t="s">
        <v>41</v>
      </c>
      <c r="B274" s="37" t="str">
        <f ca="1">IF(G268=1,'Jour 1'!$B$5,IF(G268=2,'Jour 2'!$B$5,IF(G268=3,'Jour 3'!$B$5,IF(G268=4,'Jour 4'!$B$5,IF(G268=5,'Jour 5'!$B$5,IF(G268=6,'Jour 6'!$B$5,IF(G268=7,'Jour 7'!$B$5,IF(G268=8,'Jour 8'!$B$5,IF(G268=9,'Jour 9'!$B$5,"")))))))))</f>
        <v/>
      </c>
      <c r="C274" s="37" t="str">
        <f ca="1">IF(G268=1,'Jour 1'!$C$5,IF(G268=2,'Jour 2'!$C$5,IF(G268=3,'Jour 3'!$C$5,IF(G268=4,'Jour 4'!$C$5,IF(G268=5,'Jour 5'!$C$5,IF(G268=6,'Jour 6'!$C$5,IF(G268=7,'Jour 7'!$C$5,IF(G268=8,'Jour 8'!$C$5,IF(G268=9,'Jour 9'!$C$5,"")))))))))</f>
        <v/>
      </c>
      <c r="D274" s="37" t="str">
        <f ca="1">IF(G268=1,'Jour 1'!$D$5,IF(G268=2,'Jour 2'!$D$5,IF(G268=3,'Jour 3'!$D$5,IF(G268=4,'Jour 4'!$D$5,IF(G268=5,'Jour 5'!$D$5,IF(G268=6,'Jour 6'!$D$5,IF(G268=7,'Jour 7'!$D$5,IF(G268=8,'Jour 8'!$D$5,IF(G268=9,'Jour 9'!$D$5,"")))))))))</f>
        <v/>
      </c>
      <c r="E274" s="37" t="str">
        <f ca="1">IF(G268=1,'Jour 1'!$E$5,IF(G268=2,'Jour 2'!$E$5,IF(G268=3,'Jour 3'!$E$5,IF(G268=4,'Jour 4'!$E$5,IF(G268=5,'Jour 5'!$E$5,IF(G268=6,'Jour 6'!$E$5,IF(G268=7,'Jour 7'!$E$5,IF(G268=8,'Jour 8'!$E$5,IF(G268=9,'Jour 9'!$E$5,"")))))))))</f>
        <v/>
      </c>
      <c r="F274" s="37" t="str">
        <f ca="1">IF(G268=1,'Jour 1'!$F$5,IF(G268=2,'Jour 2'!$F$5,IF(G268=3,'Jour 3'!$F$5,IF(G268=4,'Jour 4'!$F$5,IF(G268=5,'Jour 5'!$F$5,IF(G268=6,'Jour 6'!$F$5,IF(G268=7,'Jour 7'!$F$5,IF(G268=8,'Jour 8'!$F$5,IF(G268=9,'Jour 9'!$F$5,"")))))))))</f>
        <v/>
      </c>
      <c r="G274" s="38" t="str">
        <f ca="1">IF(G268=1,'Jour 1'!$G$5,IF(G268=2,'Jour 2'!$G$5,IF(G268=3,'Jour 3'!$G$5,IF(G268=4,'Jour 4'!$G$5,IF(G268=5,'Jour 5'!$G$5,IF(G268=6,'Jour 6'!$G$5,IF(G268=7,'Jour 7'!$G$5,IF(G268=8,'Jour 8'!$G$5,IF(G268=9,'Jour 9'!$G$5,"")))))))))</f>
        <v/>
      </c>
      <c r="I274" s="104" t="s">
        <v>41</v>
      </c>
      <c r="J274" s="37" t="str">
        <f ca="1">IF(O268=1,'Jour 1'!$B$5,IF(O268=2,'Jour 2'!$B$5,IF(O268=3,'Jour 3'!$B$5,IF(O268=4,'Jour 4'!$B$5,IF(O268=5,'Jour 5'!$B$5,IF(O268=6,'Jour 6'!$B$5,IF(O268=7,'Jour 7'!$B$5,IF(O268=8,'Jour 8'!$B$5,IF(O268=9,'Jour 9'!$B$5,"")))))))))</f>
        <v>SC. Techno IV Gr: 13</v>
      </c>
      <c r="K274" s="37" t="str">
        <f ca="1">IF(O268=1,'Jour 1'!$C$5,IF(O268=2,'Jour 2'!$C$5,IF(O268=3,'Jour 3'!$C$5,IF(O268=4,'Jour 4'!$C$5,IF(O268=5,'Jour 5'!$C$5,IF(O268=6,'Jour 6'!$C$5,IF(O268=7,'Jour 7'!$C$5,IF(O268=8,'Jour 8'!$C$5,IF(O268=9,'Jour 9'!$C$5,"")))))))))</f>
        <v>Sc.Techno III Gr: 11</v>
      </c>
      <c r="L274" s="37" t="str">
        <f ca="1">IF(O268=1,'Jour 1'!$D$5,IF(O268=2,'Jour 2'!$D$5,IF(O268=3,'Jour 3'!$D$5,IF(O268=4,'Jour 4'!$D$5,IF(O268=5,'Jour 5'!$D$5,IF(O268=6,'Jour 6'!$D$5,IF(O268=7,'Jour 7'!$D$5,IF(O268=8,'Jour 8'!$D$5,IF(O268=9,'Jour 9'!$D$5,"")))))))))</f>
        <v>Sc. Techno I Gr:18</v>
      </c>
      <c r="M274" s="37">
        <f ca="1">IF(O268=1,'Jour 1'!$E$5,IF(O268=2,'Jour 2'!$E$5,IF(O268=3,'Jour 3'!$E$5,IF(O268=4,'Jour 4'!$E$5,IF(O268=5,'Jour 5'!$E$5,IF(O268=6,'Jour 6'!$E$5,IF(O268=7,'Jour 7'!$E$5,IF(O268=8,'Jour 8'!$E$5,IF(O268=9,'Jour 9'!$E$5,"")))))))))</f>
        <v>0</v>
      </c>
      <c r="N274" s="37">
        <f ca="1">IF(O268=1,'Jour 1'!$F$5,IF(O268=2,'Jour 2'!$F$5,IF(O268=3,'Jour 3'!$F$5,IF(O268=4,'Jour 4'!$F$5,IF(O268=5,'Jour 5'!$F$5,IF(O268=6,'Jour 6'!$F$5,IF(O268=7,'Jour 7'!$F$5,IF(O268=8,'Jour 8'!$F$5,IF(O268=9,'Jour 9'!$F$5,"")))))))))</f>
        <v>0</v>
      </c>
      <c r="O274" s="38">
        <f ca="1">IF(O268=1,'Jour 1'!$G$5,IF(O268=2,'Jour 2'!$G$5,IF(O268=3,'Jour 3'!$G$5,IF(O268=4,'Jour 4'!$G$5,IF(O268=5,'Jour 5'!$G$5,IF(O268=6,'Jour 6'!$G$5,IF(O268=7,'Jour 7'!$G$5,IF(O268=8,'Jour 8'!$G$5,IF(O268=9,'Jour 9'!$G$5,"")))))))))</f>
        <v>0</v>
      </c>
      <c r="Q274" s="104" t="s">
        <v>41</v>
      </c>
      <c r="R274" s="37" t="str">
        <f ca="1">IF(W268=1,'Jour 1'!$B$5,IF(W268=2,'Jour 2'!$B$5,IF(W268=3,'Jour 3'!$B$5,IF(W268=4,'Jour 4'!$B$5,IF(W268=5,'Jour 5'!$B$5,IF(W268=6,'Jour 6'!$B$5,IF(W268=7,'Jour 7'!$B$5,IF(W268=8,'Jour 8'!$B$5,IF(W268=9,'Jour 9'!$B$5,"")))))))))</f>
        <v>SC. Techno IV Gr: 14</v>
      </c>
      <c r="S274" s="37" t="str">
        <f ca="1">IF(W268=1,'Jour 1'!$C$5,IF(W268=2,'Jour 2'!$C$5,IF(W268=3,'Jour 3'!$C$5,IF(W268=4,'Jour 4'!$C$5,IF(W268=5,'Jour 5'!$C$5,IF(W268=6,'Jour 6'!$C$5,IF(W268=7,'Jour 7'!$C$5,IF(W268=8,'Jour 8'!$C$5,IF(W268=9,'Jour 9'!$C$5,"")))))))))</f>
        <v>Chimie   gr: 01</v>
      </c>
      <c r="T274" s="37" t="str">
        <f ca="1">IF(W268=1,'Jour 1'!$D$5,IF(W268=2,'Jour 2'!$D$5,IF(W268=3,'Jour 3'!$D$5,IF(W268=4,'Jour 4'!$D$5,IF(W268=5,'Jour 5'!$D$5,IF(W268=6,'Jour 6'!$D$5,IF(W268=7,'Jour 7'!$D$5,IF(W268=8,'Jour 8'!$D$5,IF(W268=9,'Jour 9'!$D$5,"")))))))))</f>
        <v>Sc. Techno I Gr:15</v>
      </c>
      <c r="U274" s="37">
        <f ca="1">IF(W268=1,'Jour 1'!$E$5,IF(W268=2,'Jour 2'!$E$5,IF(W268=3,'Jour 3'!$E$5,IF(W268=4,'Jour 4'!$E$5,IF(W268=5,'Jour 5'!$E$5,IF(W268=6,'Jour 6'!$E$5,IF(W268=7,'Jour 7'!$E$5,IF(W268=8,'Jour 8'!$E$5,IF(W268=9,'Jour 9'!$E$5,"")))))))))</f>
        <v>0</v>
      </c>
      <c r="V274" s="37">
        <f ca="1">IF(W268=1,'Jour 1'!$F$5,IF(W268=2,'Jour 2'!$F$5,IF(W268=3,'Jour 3'!$F$5,IF(W268=4,'Jour 4'!$F$5,IF(W268=5,'Jour 5'!$F$5,IF(W268=6,'Jour 6'!$F$5,IF(W268=7,'Jour 7'!$F$5,IF(W268=8,'Jour 8'!$F$5,IF(W268=9,'Jour 9'!$F$5,"")))))))))</f>
        <v>0</v>
      </c>
      <c r="W274" s="38">
        <f ca="1">IF(W268=1,'Jour 1'!$G$5,IF(W268=2,'Jour 2'!$G$5,IF(W268=3,'Jour 3'!$G$5,IF(W268=4,'Jour 4'!$G$5,IF(W268=5,'Jour 5'!$G$5,IF(W268=6,'Jour 6'!$G$5,IF(W268=7,'Jour 7'!$G$5,IF(W268=8,'Jour 8'!$G$5,IF(W268=9,'Jour 9'!$G$5,"")))))))))</f>
        <v>0</v>
      </c>
      <c r="Y274" s="104" t="s">
        <v>41</v>
      </c>
      <c r="Z274" s="37">
        <f ca="1">IF(AE268=1,'Jour 1'!$B$5,IF(AE268=2,'Jour 2'!$B$5,IF(AE268=3,'Jour 3'!$B$5,IF(AE268=4,'Jour 4'!$B$5,IF(AE268=5,'Jour 5'!$B$5,IF(AE268=6,'Jour 6'!$B$5,IF(AE268=7,'Jour 7'!$B$5,IF(AE268=8,'Jour 8'!$B$5,IF(AE268=9,'Jour 9'!$B$5,"")))))))))</f>
        <v>0</v>
      </c>
      <c r="AA274" s="37">
        <f ca="1">IF(AE268=1,'Jour 1'!$C$5,IF(AE268=2,'Jour 2'!$C$5,IF(AE268=3,'Jour 3'!$C$5,IF(AE268=4,'Jour 4'!$C$5,IF(AE268=5,'Jour 5'!$C$5,IF(AE268=6,'Jour 6'!$C$5,IF(AE268=7,'Jour 7'!$C$5,IF(AE268=8,'Jour 8'!$C$5,IF(AE268=9,'Jour 9'!$C$5,"")))))))))</f>
        <v>0</v>
      </c>
      <c r="AB274" s="37" t="str">
        <f ca="1">IF(AE268=1,'Jour 1'!$D$5,IF(AE268=2,'Jour 2'!$D$5,IF(AE268=3,'Jour 3'!$D$5,IF(AE268=4,'Jour 4'!$D$5,IF(AE268=5,'Jour 5'!$D$5,IF(AE268=6,'Jour 6'!$D$5,IF(AE268=7,'Jour 7'!$D$5,IF(AE268=8,'Jour 8'!$D$5,IF(AE268=9,'Jour 9'!$D$5,"")))))))))</f>
        <v>Sc. Techno II Gr:14</v>
      </c>
      <c r="AC274" s="37">
        <f ca="1">IF(AE268=1,'Jour 1'!$E$5,IF(AE268=2,'Jour 2'!$E$5,IF(AE268=3,'Jour 3'!$E$5,IF(AE268=4,'Jour 4'!$E$5,IF(AE268=5,'Jour 5'!$E$5,IF(AE268=6,'Jour 6'!$E$5,IF(AE268=7,'Jour 7'!$E$5,IF(AE268=8,'Jour 8'!$E$5,IF(AE268=9,'Jour 9'!$E$5,"")))))))))</f>
        <v>0</v>
      </c>
      <c r="AD274" s="37">
        <f ca="1">IF(AE268=1,'Jour 1'!$F$5,IF(AE268=2,'Jour 2'!$F$5,IF(AE268=3,'Jour 3'!$F$5,IF(AE268=4,'Jour 4'!$F$5,IF(AE268=5,'Jour 5'!$F$5,IF(AE268=6,'Jour 6'!$F$5,IF(AE268=7,'Jour 7'!$F$5,IF(AE268=8,'Jour 8'!$F$5,IF(AE268=9,'Jour 9'!$F$5,"")))))))))</f>
        <v>0</v>
      </c>
      <c r="AE274" s="38">
        <f ca="1">IF(AE268=1,'Jour 1'!$G$5,IF(AE268=2,'Jour 2'!$G$5,IF(AE268=3,'Jour 3'!$G$5,IF(AE268=4,'Jour 4'!$G$5,IF(AE268=5,'Jour 5'!$G$5,IF(AE268=6,'Jour 6'!$G$5,IF(AE268=7,'Jour 7'!$G$5,IF(AE268=8,'Jour 8'!$G$5,IF(AE268=9,'Jour 9'!$G$5,"")))))))))</f>
        <v>0</v>
      </c>
      <c r="AG274" s="104" t="s">
        <v>41</v>
      </c>
      <c r="AH274" s="37">
        <f ca="1">IF(AM268=1,'Jour 1'!$B$5,IF(AM268=2,'Jour 2'!$B$5,IF(AM268=3,'Jour 3'!$B$5,IF(AM268=4,'Jour 4'!$B$5,IF(AM268=5,'Jour 5'!$B$5,IF(AM268=6,'Jour 6'!$B$5,IF(AM268=7,'Jour 7'!$B$5,IF(AM268=8,'Jour 8'!$B$5,IF(AM268=9,'Jour 9'!$B$5,"")))))))))</f>
        <v>0</v>
      </c>
      <c r="AI274" s="37" t="str">
        <f ca="1">IF(AM268=1,'Jour 1'!$C$5,IF(AM268=2,'Jour 2'!$C$5,IF(AM268=3,'Jour 3'!$C$5,IF(AM268=4,'Jour 4'!$C$5,IF(AM268=5,'Jour 5'!$C$5,IF(AM268=6,'Jour 6'!$C$5,IF(AM268=7,'Jour 7'!$C$5,IF(AM268=8,'Jour 8'!$C$5,IF(AM268=9,'Jour 9'!$C$5,"")))))))))</f>
        <v>Sc.Techno III Gr: 12</v>
      </c>
      <c r="AJ274" s="37" t="str">
        <f ca="1">IF(AM268=1,'Jour 1'!$D$5,IF(AM268=2,'Jour 2'!$D$5,IF(AM268=3,'Jour 3'!$D$5,IF(AM268=4,'Jour 4'!$D$5,IF(AM268=5,'Jour 5'!$D$5,IF(AM268=6,'Jour 6'!$D$5,IF(AM268=7,'Jour 7'!$D$5,IF(AM268=8,'Jour 8'!$D$5,IF(AM268=9,'Jour 9'!$D$5,"")))))))))</f>
        <v>Sc. Techno I Gr:12</v>
      </c>
      <c r="AK274" s="37">
        <f ca="1">IF(AM268=1,'Jour 1'!$E$5,IF(AM268=2,'Jour 2'!$E$5,IF(AM268=3,'Jour 3'!$E$5,IF(AM268=4,'Jour 4'!$E$5,IF(AM268=5,'Jour 5'!$E$5,IF(AM268=6,'Jour 6'!$E$5,IF(AM268=7,'Jour 7'!$E$5,IF(AM268=8,'Jour 8'!$E$5,IF(AM268=9,'Jour 9'!$E$5,"")))))))))</f>
        <v>0</v>
      </c>
      <c r="AL274" s="37">
        <f ca="1">IF(AM268=1,'Jour 1'!$F$5,IF(AM268=2,'Jour 2'!$F$5,IF(AM268=3,'Jour 3'!$F$5,IF(AM268=4,'Jour 4'!$F$5,IF(AM268=5,'Jour 5'!$F$5,IF(AM268=6,'Jour 6'!$F$5,IF(AM268=7,'Jour 7'!$F$5,IF(AM268=8,'Jour 8'!$F$5,IF(AM268=9,'Jour 9'!$F$5,"")))))))))</f>
        <v>0</v>
      </c>
      <c r="AM274" s="38">
        <f ca="1">IF(AM268=1,'Jour 1'!$G$5,IF(AM268=2,'Jour 2'!$G$5,IF(AM268=3,'Jour 3'!$G$5,IF(AM268=4,'Jour 4'!$G$5,IF(AM268=5,'Jour 5'!$G$5,IF(AM268=6,'Jour 6'!$G$5,IF(AM268=7,'Jour 7'!$G$5,IF(AM268=8,'Jour 8'!$G$5,IF(AM268=9,'Jour 9'!$G$5,"")))))))))</f>
        <v>0</v>
      </c>
      <c r="AP274" s="113"/>
    </row>
    <row r="275" spans="1:48" ht="107.85" customHeight="1" x14ac:dyDescent="0.25">
      <c r="A275" s="105"/>
      <c r="B275" s="39"/>
      <c r="C275" s="39"/>
      <c r="D275" s="39"/>
      <c r="E275" s="39"/>
      <c r="F275" s="39"/>
      <c r="G275" s="40"/>
      <c r="H275" s="84"/>
      <c r="I275" s="105"/>
      <c r="J275" s="39"/>
      <c r="K275" s="39"/>
      <c r="L275" s="39"/>
      <c r="M275" s="39"/>
      <c r="N275" s="39"/>
      <c r="O275" s="40"/>
      <c r="P275" s="84"/>
      <c r="Q275" s="105"/>
      <c r="R275" s="39"/>
      <c r="S275" s="39"/>
      <c r="T275" s="39"/>
      <c r="U275" s="39"/>
      <c r="V275" s="39"/>
      <c r="W275" s="40"/>
      <c r="X275" s="84"/>
      <c r="Y275" s="105"/>
      <c r="Z275" s="39"/>
      <c r="AA275" s="39"/>
      <c r="AB275" s="39"/>
      <c r="AC275" s="39"/>
      <c r="AD275" s="39"/>
      <c r="AE275" s="40"/>
      <c r="AF275" s="84"/>
      <c r="AG275" s="105"/>
      <c r="AH275" s="39"/>
      <c r="AI275" s="39"/>
      <c r="AJ275" s="39"/>
      <c r="AK275" s="39"/>
      <c r="AL275" s="39"/>
      <c r="AM275" s="40"/>
      <c r="AN275" s="84"/>
      <c r="AO275" s="84"/>
      <c r="AP275" s="113"/>
    </row>
    <row r="276" spans="1:48" ht="32.25" customHeight="1" x14ac:dyDescent="0.25">
      <c r="A276" s="87" t="s">
        <v>42</v>
      </c>
      <c r="B276" s="39"/>
      <c r="C276" s="39"/>
      <c r="D276" s="39"/>
      <c r="E276" s="39"/>
      <c r="F276" s="39"/>
      <c r="G276" s="40"/>
      <c r="H276" s="84"/>
      <c r="I276" s="87" t="s">
        <v>42</v>
      </c>
      <c r="J276" s="39"/>
      <c r="K276" s="39"/>
      <c r="L276" s="39"/>
      <c r="M276" s="39"/>
      <c r="N276" s="39"/>
      <c r="O276" s="40"/>
      <c r="P276" s="84"/>
      <c r="Q276" s="87" t="s">
        <v>42</v>
      </c>
      <c r="R276" s="39"/>
      <c r="S276" s="39"/>
      <c r="T276" s="39"/>
      <c r="U276" s="39"/>
      <c r="V276" s="39"/>
      <c r="W276" s="40"/>
      <c r="X276" s="84"/>
      <c r="Y276" s="87" t="s">
        <v>42</v>
      </c>
      <c r="Z276" s="39"/>
      <c r="AA276" s="39"/>
      <c r="AB276" s="39"/>
      <c r="AC276" s="39"/>
      <c r="AD276" s="39"/>
      <c r="AE276" s="40"/>
      <c r="AF276" s="84"/>
      <c r="AG276" s="87" t="s">
        <v>42</v>
      </c>
      <c r="AH276" s="39"/>
      <c r="AI276" s="39"/>
      <c r="AJ276" s="39"/>
      <c r="AK276" s="39"/>
      <c r="AL276" s="39"/>
      <c r="AM276" s="40"/>
      <c r="AN276" s="84"/>
      <c r="AO276" s="84"/>
      <c r="AP276" s="113"/>
    </row>
    <row r="277" spans="1:48" ht="32.25" customHeight="1" x14ac:dyDescent="0.25">
      <c r="A277" s="104" t="s">
        <v>43</v>
      </c>
      <c r="B277" s="37" t="str">
        <f ca="1">IF(G268=1,'Jour 1'!$B$8,IF(G268=2,'Jour 2'!$B$8,IF(G268=3,'Jour 3'!$B$8,IF(G268=4,'Jour 4'!$B$8,IF(G268=5,'Jour 5'!$B$8,IF(G268=6,'Jour 6'!$B$8,IF(G268=7,'Jour 7'!$B$8,IF(G268=8,'Jour 8'!$B$8,IF(G268=9,'Jour 9'!$B$8,"")))))))))</f>
        <v/>
      </c>
      <c r="C277" s="37" t="str">
        <f ca="1">IF(G268=1,'Jour 1'!$C$8,IF(G268=2,'Jour 2'!$C$8,IF(G268=3,'Jour 3'!$C$8,IF(G268=4,'Jour 4'!$C$8,IF(G268=5,'Jour 5'!$C$8,IF(G268=6,'Jour 6'!$C$8,IF(G268=7,'Jour 7'!$C$8,IF(G268=8,'Jour 8'!$C$8,IF(G268=9,'Jour 9'!$C$8,"")))))))))</f>
        <v/>
      </c>
      <c r="D277" s="37" t="str">
        <f ca="1">IF(G268=1,'Jour 1'!$D$8,IF(G268=2,'Jour 2'!$D$8,IF(G268=3,'Jour 3'!$D$8,IF(G268=4,'Jour 4'!$D$8,IF(G268=5,'Jour 5'!$D$8,IF(G268=6,'Jour 6'!$D$8,IF(G268=7,'Jour 7'!$D$8,IF(G268=8,'Jour 8'!$D$8,IF(G268=9,'Jour 9'!$D$8,"")))))))))</f>
        <v/>
      </c>
      <c r="E277" s="37" t="str">
        <f ca="1">IF(G268=1,'Jour 1'!$E$8,IF(G268=2,'Jour 2'!$E$8,IF(G268=3,'Jour 3'!$E$8,IF(G268=4,'Jour 4'!$E$8,IF(G268=5,'Jour 5'!$E$8,IF(G268=6,'Jour 6'!$E$8,IF(G268=7,'Jour 7'!$E$8,IF(G268=8,'Jour 8'!$E$8,IF(G268=9,'Jour 9'!$E$8,"")))))))))</f>
        <v/>
      </c>
      <c r="F277" s="37" t="str">
        <f ca="1">IF(G268=1,'Jour 1'!$F$8,IF(G268=2,'Jour 2'!$F$8,IF(G268=3,'Jour 3'!$F$8,IF(G268=4,'Jour 4'!$F$8,IF(G268=5,'Jour 5'!$F$8,IF(G268=6,'Jour 6'!$F$8,IF(G268=7,'Jour 7'!$F$8,IF(G268=8,'Jour 8'!$F$8,IF(G268=9,'Jour 9'!$F$8,"")))))))))</f>
        <v/>
      </c>
      <c r="G277" s="38" t="str">
        <f ca="1">IF(G268=1,'Jour 1'!$G$8,IF(G268=2,'Jour 2'!$G$8,IF(G268=3,'Jour 3'!$G$8,IF(G268=4,'Jour 4'!$G$8,IF(G268=5,'Jour 5'!$G$8,IF(G268=6,'Jour 6'!$G$8,IF(G268=7,'Jour 7'!$G$8,IF(G268=8,'Jour 8'!$G$8,IF(G268=9,'Jour 9'!$G$8,"")))))))))</f>
        <v/>
      </c>
      <c r="I277" s="104" t="s">
        <v>43</v>
      </c>
      <c r="J277" s="37" t="str">
        <f ca="1">IF(O268=1,'Jour 1'!$B$8,IF(O268=2,'Jour 2'!$B$8,IF(O268=3,'Jour 3'!$B$8,IF(O268=4,'Jour 4'!$B$8,IF(O268=5,'Jour 5'!$B$8,IF(O268=6,'Jour 6'!$B$8,IF(O268=7,'Jour 7'!$B$8,IF(O268=8,'Jour 8'!$B$8,IF(O268=9,'Jour 9'!$B$8,"")))))))))</f>
        <v>SC. Techno IV Gr: 15</v>
      </c>
      <c r="K277" s="37" t="str">
        <f ca="1">IF(O268=1,'Jour 1'!$C$8,IF(O268=2,'Jour 2'!$C$8,IF(O268=3,'Jour 3'!$C$8,IF(O268=4,'Jour 4'!$C$8,IF(O268=5,'Jour 5'!$C$8,IF(O268=6,'Jour 6'!$C$8,IF(O268=7,'Jour 7'!$C$8,IF(O268=8,'Jour 8'!$C$8,IF(O268=9,'Jour 9'!$C$8,"")))))))))</f>
        <v>Sc.Techno III Gr: 14</v>
      </c>
      <c r="L277" s="37" t="str">
        <f ca="1">IF(O268=1,'Jour 1'!$D$8,IF(O268=2,'Jour 2'!$D$8,IF(O268=3,'Jour 3'!$D$8,IF(O268=4,'Jour 4'!$D$8,IF(O268=5,'Jour 5'!$D$8,IF(O268=6,'Jour 6'!$D$8,IF(O268=7,'Jour 7'!$D$8,IF(O268=8,'Jour 8'!$D$8,IF(O268=9,'Jour 9'!$D$8,"")))))))))</f>
        <v>Sc. Techno II Gr:14</v>
      </c>
      <c r="M277" s="37">
        <f ca="1">IF(O268=1,'Jour 1'!$E$8,IF(O268=2,'Jour 2'!$E$8,IF(O268=3,'Jour 3'!$E$8,IF(O268=4,'Jour 4'!$E$8,IF(O268=5,'Jour 5'!$E$8,IF(O268=6,'Jour 6'!$E$8,IF(O268=7,'Jour 7'!$E$8,IF(O268=8,'Jour 8'!$E$8,IF(O268=9,'Jour 9'!$E$8,"")))))))))</f>
        <v>0</v>
      </c>
      <c r="N277" s="37">
        <f ca="1">IF(O268=1,'Jour 1'!$F$8,IF(O268=2,'Jour 2'!$F$8,IF(O268=3,'Jour 3'!$F$8,IF(O268=4,'Jour 4'!$F$8,IF(O268=5,'Jour 5'!$F$8,IF(O268=6,'Jour 6'!$F$8,IF(O268=7,'Jour 7'!$F$8,IF(O268=8,'Jour 8'!$F$8,IF(O268=9,'Jour 9'!$F$8,"")))))))))</f>
        <v>0</v>
      </c>
      <c r="O277" s="38">
        <f ca="1">IF(O268=1,'Jour 1'!$G$8,IF(O268=2,'Jour 2'!$G$8,IF(O268=3,'Jour 3'!$G$8,IF(O268=4,'Jour 4'!$G$8,IF(O268=5,'Jour 5'!$G$8,IF(O268=6,'Jour 6'!$G$8,IF(O268=7,'Jour 7'!$G$8,IF(O268=8,'Jour 8'!$G$8,IF(O268=9,'Jour 9'!$G$8,"")))))))))</f>
        <v>0</v>
      </c>
      <c r="Q277" s="104" t="s">
        <v>43</v>
      </c>
      <c r="R277" s="37" t="str">
        <f ca="1">IF(W268=1,'Jour 1'!$B$8,IF(W268=2,'Jour 2'!$B$8,IF(W268=3,'Jour 3'!$B$8,IF(W268=4,'Jour 4'!$B$8,IF(W268=5,'Jour 5'!$B$8,IF(W268=6,'Jour 6'!$B$8,IF(W268=7,'Jour 7'!$B$8,IF(W268=8,'Jour 8'!$B$8,IF(W268=9,'Jour 9'!$B$8,"")))))))))</f>
        <v>SC. Techno IV Gr: 12</v>
      </c>
      <c r="S277" s="37" t="str">
        <f ca="1">IF(W268=1,'Jour 1'!$C$8,IF(W268=2,'Jour 2'!$C$8,IF(W268=3,'Jour 3'!$C$8,IF(W268=4,'Jour 4'!$C$8,IF(W268=5,'Jour 5'!$C$8,IF(W268=6,'Jour 6'!$C$8,IF(W268=7,'Jour 7'!$C$8,IF(W268=8,'Jour 8'!$C$8,IF(W268=9,'Jour 9'!$C$8,"")))))))))</f>
        <v>Sc.Techno III Gr: 11</v>
      </c>
      <c r="T277" s="37" t="str">
        <f ca="1">IF(W268=1,'Jour 1'!$D$8,IF(W268=2,'Jour 2'!$D$8,IF(W268=3,'Jour 3'!$D$8,IF(W268=4,'Jour 4'!$D$8,IF(W268=5,'Jour 5'!$D$8,IF(W268=6,'Jour 6'!$D$8,IF(W268=7,'Jour 7'!$D$8,IF(W268=8,'Jour 8'!$D$8,IF(W268=9,'Jour 9'!$D$8,"")))))))))</f>
        <v>Sc. Techno II Gr:13</v>
      </c>
      <c r="U277" s="37">
        <f ca="1">IF(W268=1,'Jour 1'!$E$8,IF(W268=2,'Jour 2'!$E$8,IF(W268=3,'Jour 3'!$E$8,IF(W268=4,'Jour 4'!$E$8,IF(W268=5,'Jour 5'!$E$8,IF(W268=6,'Jour 6'!$E$8,IF(W268=7,'Jour 7'!$E$8,IF(W268=8,'Jour 8'!$E$8,IF(W268=9,'Jour 9'!$E$8,"")))))))))</f>
        <v>0</v>
      </c>
      <c r="V277" s="37">
        <f ca="1">IF(W268=1,'Jour 1'!$F$8,IF(W268=2,'Jour 2'!$F$8,IF(W268=3,'Jour 3'!$F$8,IF(W268=4,'Jour 4'!$F$8,IF(W268=5,'Jour 5'!$F$8,IF(W268=6,'Jour 6'!$F$8,IF(W268=7,'Jour 7'!$F$8,IF(W268=8,'Jour 8'!$F$8,IF(W268=9,'Jour 9'!$F$8,"")))))))))</f>
        <v>0</v>
      </c>
      <c r="W277" s="38">
        <f ca="1">IF(W268=1,'Jour 1'!$G$8,IF(W268=2,'Jour 2'!$G$8,IF(W268=3,'Jour 3'!$G$8,IF(W268=4,'Jour 4'!$G$8,IF(W268=5,'Jour 5'!$G$8,IF(W268=6,'Jour 6'!$G$8,IF(W268=7,'Jour 7'!$G$8,IF(W268=8,'Jour 8'!$G$8,IF(W268=9,'Jour 9'!$G$8,"")))))))))</f>
        <v>0</v>
      </c>
      <c r="Y277" s="104" t="s">
        <v>43</v>
      </c>
      <c r="Z277" s="37" t="str">
        <f ca="1">IF(AE268=1,'Jour 1'!$B$8,IF(AE268=2,'Jour 2'!$B$8,IF(AE268=3,'Jour 3'!$B$8,IF(AE268=4,'Jour 4'!$B$8,IF(AE268=5,'Jour 5'!$B$8,IF(AE268=6,'Jour 6'!$B$8,IF(AE268=7,'Jour 7'!$B$8,IF(AE268=8,'Jour 8'!$B$8,IF(AE268=9,'Jour 9'!$B$8,"")))))))))</f>
        <v>SC. Techno IV Gr: 13</v>
      </c>
      <c r="AA277" s="37" t="str">
        <f ca="1">IF(AE268=1,'Jour 1'!$C$8,IF(AE268=2,'Jour 2'!$C$8,IF(AE268=3,'Jour 3'!$C$8,IF(AE268=4,'Jour 4'!$C$8,IF(AE268=5,'Jour 5'!$C$8,IF(AE268=6,'Jour 6'!$C$8,IF(AE268=7,'Jour 7'!$C$8,IF(AE268=8,'Jour 8'!$C$8,IF(AE268=9,'Jour 9'!$C$8,"")))))))))</f>
        <v>Sc.Techno III Gr: 11</v>
      </c>
      <c r="AB277" s="37" t="str">
        <f ca="1">IF(AE268=1,'Jour 1'!$D$8,IF(AE268=2,'Jour 2'!$D$8,IF(AE268=3,'Jour 3'!$D$8,IF(AE268=4,'Jour 4'!$D$8,IF(AE268=5,'Jour 5'!$D$8,IF(AE268=6,'Jour 6'!$D$8,IF(AE268=7,'Jour 7'!$D$8,IF(AE268=8,'Jour 8'!$D$8,IF(AE268=9,'Jour 9'!$D$8,"")))))))))</f>
        <v>Sc. Techno I Gr:11</v>
      </c>
      <c r="AC277" s="37">
        <f ca="1">IF(AE268=1,'Jour 1'!$E$8,IF(AE268=2,'Jour 2'!$E$8,IF(AE268=3,'Jour 3'!$E$8,IF(AE268=4,'Jour 4'!$E$8,IF(AE268=5,'Jour 5'!$E$8,IF(AE268=6,'Jour 6'!$E$8,IF(AE268=7,'Jour 7'!$E$8,IF(AE268=8,'Jour 8'!$E$8,IF(AE268=9,'Jour 9'!$E$8,"")))))))))</f>
        <v>0</v>
      </c>
      <c r="AD277" s="37">
        <f ca="1">IF(AE268=1,'Jour 1'!$F$8,IF(AE268=2,'Jour 2'!$F$8,IF(AE268=3,'Jour 3'!$F$8,IF(AE268=4,'Jour 4'!$F$8,IF(AE268=5,'Jour 5'!$F$8,IF(AE268=6,'Jour 6'!$F$8,IF(AE268=7,'Jour 7'!$F$8,IF(AE268=8,'Jour 8'!$F$8,IF(AE268=9,'Jour 9'!$F$8,"")))))))))</f>
        <v>0</v>
      </c>
      <c r="AE277" s="38">
        <f ca="1">IF(AE268=1,'Jour 1'!$G$8,IF(AE268=2,'Jour 2'!$G$8,IF(AE268=3,'Jour 3'!$G$8,IF(AE268=4,'Jour 4'!$G$8,IF(AE268=5,'Jour 5'!$G$8,IF(AE268=6,'Jour 6'!$G$8,IF(AE268=7,'Jour 7'!$G$8,IF(AE268=8,'Jour 8'!$G$8,IF(AE268=9,'Jour 9'!$G$8,"")))))))))</f>
        <v>0</v>
      </c>
      <c r="AG277" s="104" t="s">
        <v>43</v>
      </c>
      <c r="AH277" s="37" t="str">
        <f ca="1">IF(AM268=1,'Jour 1'!$B$8,IF(AM268=2,'Jour 2'!$B$8,IF(AM268=3,'Jour 3'!$B$8,IF(AM268=4,'Jour 4'!$B$8,IF(AM268=5,'Jour 5'!$B$8,IF(AM268=6,'Jour 6'!$B$8,IF(AM268=7,'Jour 7'!$B$8,IF(AM268=8,'Jour 8'!$B$8,IF(AM268=9,'Jour 9'!$B$8,"")))))))))</f>
        <v>SC. Techno IV Gr: 14</v>
      </c>
      <c r="AI277" s="37" t="str">
        <f ca="1">IF(AM268=1,'Jour 1'!$C$8,IF(AM268=2,'Jour 2'!$C$8,IF(AM268=3,'Jour 3'!$C$8,IF(AM268=4,'Jour 4'!$C$8,IF(AM268=5,'Jour 5'!$C$8,IF(AM268=6,'Jour 6'!$C$8,IF(AM268=7,'Jour 7'!$C$8,IF(AM268=8,'Jour 8'!$C$8,IF(AM268=9,'Jour 9'!$C$8,"")))))))))</f>
        <v>Chimie   gr: 01</v>
      </c>
      <c r="AJ277" s="37" t="str">
        <f ca="1">IF(AM268=1,'Jour 1'!$D$8,IF(AM268=2,'Jour 2'!$D$8,IF(AM268=3,'Jour 3'!$D$8,IF(AM268=4,'Jour 4'!$D$8,IF(AM268=5,'Jour 5'!$D$8,IF(AM268=6,'Jour 6'!$D$8,IF(AM268=7,'Jour 7'!$D$8,IF(AM268=8,'Jour 8'!$D$8,IF(AM268=9,'Jour 9'!$D$8,"")))))))))</f>
        <v>Sc. Techno I Gr:15</v>
      </c>
      <c r="AK277" s="37">
        <f ca="1">IF(AM268=1,'Jour 1'!$E$8,IF(AM268=2,'Jour 2'!$E$8,IF(AM268=3,'Jour 3'!$E$8,IF(AM268=4,'Jour 4'!$E$8,IF(AM268=5,'Jour 5'!$E$8,IF(AM268=6,'Jour 6'!$E$8,IF(AM268=7,'Jour 7'!$E$8,IF(AM268=8,'Jour 8'!$E$8,IF(AM268=9,'Jour 9'!$E$8,"")))))))))</f>
        <v>0</v>
      </c>
      <c r="AL277" s="37">
        <f ca="1">IF(AM268=1,'Jour 1'!$F$8,IF(AM268=2,'Jour 2'!$F$8,IF(AM268=3,'Jour 3'!$F$8,IF(AM268=4,'Jour 4'!$F$8,IF(AM268=5,'Jour 5'!$F$8,IF(AM268=6,'Jour 6'!$F$8,IF(AM268=7,'Jour 7'!$F$8,IF(AM268=8,'Jour 8'!$F$8,IF(AM268=9,'Jour 9'!$F$8,"")))))))))</f>
        <v>0</v>
      </c>
      <c r="AM277" s="38">
        <f ca="1">IF(AM268=1,'Jour 1'!$G$8,IF(AM268=2,'Jour 2'!$G$8,IF(AM268=3,'Jour 3'!$G$8,IF(AM268=4,'Jour 4'!$G$8,IF(AM268=5,'Jour 5'!$G$8,IF(AM268=6,'Jour 6'!$G$8,IF(AM268=7,'Jour 7'!$G$8,IF(AM268=8,'Jour 8'!$G$8,IF(AM268=9,'Jour 9'!$G$8,"")))))))))</f>
        <v>0</v>
      </c>
      <c r="AP277" s="113"/>
    </row>
    <row r="278" spans="1:48" ht="107.85" customHeight="1" x14ac:dyDescent="0.25">
      <c r="A278" s="105"/>
      <c r="B278" s="39"/>
      <c r="C278" s="39"/>
      <c r="D278" s="39"/>
      <c r="E278" s="39"/>
      <c r="F278" s="39"/>
      <c r="G278" s="40"/>
      <c r="H278" s="84"/>
      <c r="I278" s="105"/>
      <c r="J278" s="39"/>
      <c r="K278" s="39"/>
      <c r="L278" s="39"/>
      <c r="M278" s="39"/>
      <c r="N278" s="39"/>
      <c r="O278" s="40"/>
      <c r="P278" s="84"/>
      <c r="Q278" s="105"/>
      <c r="R278" s="39"/>
      <c r="S278" s="39"/>
      <c r="T278" s="39"/>
      <c r="U278" s="39"/>
      <c r="V278" s="39"/>
      <c r="W278" s="40"/>
      <c r="X278" s="84"/>
      <c r="Y278" s="105"/>
      <c r="Z278" s="39"/>
      <c r="AA278" s="39"/>
      <c r="AB278" s="39"/>
      <c r="AC278" s="39"/>
      <c r="AD278" s="39"/>
      <c r="AE278" s="40"/>
      <c r="AF278" s="84"/>
      <c r="AG278" s="105"/>
      <c r="AH278" s="39"/>
      <c r="AI278" s="39"/>
      <c r="AJ278" s="39"/>
      <c r="AK278" s="39"/>
      <c r="AL278" s="39"/>
      <c r="AM278" s="40"/>
      <c r="AN278" s="84"/>
      <c r="AO278" s="84"/>
      <c r="AP278" s="113"/>
    </row>
    <row r="279" spans="1:48" ht="32.25" customHeight="1" x14ac:dyDescent="0.25">
      <c r="A279" s="104" t="s">
        <v>44</v>
      </c>
      <c r="B279" s="37" t="str">
        <f ca="1">IF(G268=1,'Jour 1'!$B$10,IF(G268=2,'Jour 2'!$B$10,IF(G268=3,'Jour 3'!$B$10,IF(G268=4,'Jour 4'!$B$10,IF(G268=5,'Jour 5'!$B$10,IF(G268=6,'Jour 6'!$B$10,IF(G268=7,'Jour 7'!$B$10,IF(G268=8,'Jour 8'!$B$10,IF(G268=9,'Jour 9'!$B$10,"")))))))))</f>
        <v/>
      </c>
      <c r="C279" s="37" t="str">
        <f ca="1">IF(G268=1,'Jour 1'!$C$10,IF(G268=2,'Jour 2'!$C$10,IF(G268=3,'Jour 3'!$C$10,IF(G268=4,'Jour 4'!$C$10,IF(G268=5,'Jour 5'!$C$10,IF(G268=6,'Jour 6'!$C$10,IF(G268=7,'Jour 7'!$C$10,IF(G268=8,'Jour 8'!$C$10,IF(G268=9,'Jour 9'!$C$10,"")))))))))</f>
        <v/>
      </c>
      <c r="D279" s="37" t="str">
        <f ca="1">IF(G268=1,'Jour 1'!$D$10,IF(G268=2,'Jour 2'!$D$10,IF(G268=3,'Jour 3'!$D$10,IF(G268=4,'Jour 4'!$D$10,IF(G268=5,'Jour 5'!$D$10,IF(G268=6,'Jour 6'!$D$10,IF(G268=7,'Jour 7'!$D$10,IF(G268=8,'Jour 8'!$D$10,IF(G268=9,'Jour 9'!$D$10,"")))))))))</f>
        <v/>
      </c>
      <c r="E279" s="37" t="str">
        <f ca="1">IF(G268=1,'Jour 1'!$E$10,IF(G268=2,'Jour 2'!$E$10,IF(G268=3,'Jour 3'!$E$10,IF(G268=4,'Jour 4'!$E$10,IF(G268=5,'Jour 5'!$E$10,IF(G268=6,'Jour 6'!$E$10,IF(G268=7,'Jour 7'!$E$10,IF(G268=8,'Jour 8'!$E$10,IF(G268=9,'Jour 9'!$E$10,"")))))))))</f>
        <v/>
      </c>
      <c r="F279" s="37" t="str">
        <f ca="1">IF(G268=1,'Jour 1'!$F$10,IF(G268=2,'Jour 2'!$F$10,IF(G268=3,'Jour 3'!$F$10,IF(G268=4,'Jour 4'!$F$10,IF(G268=5,'Jour 5'!$F$10,IF(G268=6,'Jour 6'!$F$10,IF(G268=7,'Jour 7'!$F$10,IF(G268=8,'Jour 8'!$F$10,IF(G268=9,'Jour 9'!$F$10,"")))))))))</f>
        <v/>
      </c>
      <c r="G279" s="38" t="str">
        <f ca="1">IF(G268=1,'Jour 1'!$G$10,IF(G268=2,'Jour 2'!$G$10,IF(G268=3,'Jour 3'!$G$10,IF(G268=4,'Jour 4'!$G$10,IF(G268=5,'Jour 5'!$G$10,IF(G268=6,'Jour 6'!$G$10,IF(G268=7,'Jour 7'!$G$10,IF(G268=8,'Jour 8'!$G$10,IF(G268=9,'Jour 9'!$G$10,"")))))))))</f>
        <v/>
      </c>
      <c r="I279" s="104" t="s">
        <v>44</v>
      </c>
      <c r="J279" s="37" t="str">
        <f ca="1">IF(O268=1,'Jour 1'!$B$10,IF(O268=2,'Jour 2'!$B$10,IF(O268=3,'Jour 3'!$B$10,IF(O268=4,'Jour 4'!$B$10,IF(O268=5,'Jour 5'!$B$10,IF(O268=6,'Jour 6'!$B$10,IF(O268=7,'Jour 7'!$B$10,IF(O268=8,'Jour 8'!$B$10,IF(O268=9,'Jour 9'!$B$10,"")))))))))</f>
        <v>SC. Env IV Gr:01</v>
      </c>
      <c r="K279" s="37" t="str">
        <f ca="1">IF(O268=1,'Jour 1'!$C$10,IF(O268=2,'Jour 2'!$C$10,IF(O268=3,'Jour 3'!$C$10,IF(O268=4,'Jour 4'!$C$10,IF(O268=5,'Jour 5'!$C$10,IF(O268=6,'Jour 6'!$C$10,IF(O268=7,'Jour 7'!$C$10,IF(O268=8,'Jour 8'!$C$10,IF(O268=9,'Jour 9'!$C$10,"")))))))))</f>
        <v>Sc.Techno III Gr: 13</v>
      </c>
      <c r="L279" s="37" t="str">
        <f ca="1">IF(O268=1,'Jour 1'!$D$10,IF(O268=2,'Jour 2'!$D$10,IF(O268=3,'Jour 3'!$D$10,IF(O268=4,'Jour 4'!$D$10,IF(O268=5,'Jour 5'!$D$10,IF(O268=6,'Jour 6'!$D$10,IF(O268=7,'Jour 7'!$D$10,IF(O268=8,'Jour 8'!$D$10,IF(O268=9,'Jour 9'!$D$10,"")))))))))</f>
        <v>Sc. Techno I Gr:11</v>
      </c>
      <c r="M279" s="37">
        <f ca="1">IF(O268=1,'Jour 1'!$E$10,IF(O268=2,'Jour 2'!$E$10,IF(O268=3,'Jour 3'!$E$10,IF(O268=4,'Jour 4'!$E$10,IF(O268=5,'Jour 5'!$E$10,IF(O268=6,'Jour 6'!$E$10,IF(O268=7,'Jour 7'!$E$10,IF(O268=8,'Jour 8'!$E$10,IF(O268=9,'Jour 9'!$E$10,"")))))))))</f>
        <v>0</v>
      </c>
      <c r="N279" s="37" t="str">
        <f ca="1">IF(O268=1,'Jour 1'!$F$10,IF(O268=2,'Jour 2'!$F$10,IF(O268=3,'Jour 3'!$F$10,IF(O268=4,'Jour 4'!$F$10,IF(O268=5,'Jour 5'!$F$10,IF(O268=6,'Jour 6'!$F$10,IF(O268=7,'Jour 7'!$F$10,IF(O268=8,'Jour 8'!$F$10,IF(O268=9,'Jour 9'!$F$10,"")))))))))</f>
        <v>Sc. Techno I Gr:16   312</v>
      </c>
      <c r="O279" s="38">
        <f ca="1">IF(O268=1,'Jour 1'!$G$10,IF(O268=2,'Jour 2'!$G$10,IF(O268=3,'Jour 3'!$G$10,IF(O268=4,'Jour 4'!$G$10,IF(O268=5,'Jour 5'!$G$10,IF(O268=6,'Jour 6'!$G$10,IF(O268=7,'Jour 7'!$G$10,IF(O268=8,'Jour 8'!$G$10,IF(O268=9,'Jour 9'!$G$10,"")))))))))</f>
        <v>0</v>
      </c>
      <c r="Q279" s="104" t="s">
        <v>44</v>
      </c>
      <c r="R279" s="37" t="str">
        <f ca="1">IF(W268=1,'Jour 1'!$B$10,IF(W268=2,'Jour 2'!$B$10,IF(W268=3,'Jour 3'!$B$10,IF(W268=4,'Jour 4'!$B$10,IF(W268=5,'Jour 5'!$B$10,IF(W268=6,'Jour 6'!$B$10,IF(W268=7,'Jour 7'!$B$10,IF(W268=8,'Jour 8'!$B$10,IF(W268=9,'Jour 9'!$B$10,"")))))))))</f>
        <v>SC. Env IV Gr:02</v>
      </c>
      <c r="S279" s="37" t="str">
        <f ca="1">IF(W268=1,'Jour 1'!$C$10,IF(W268=2,'Jour 2'!$C$10,IF(W268=3,'Jour 3'!$C$10,IF(W268=4,'Jour 4'!$C$10,IF(W268=5,'Jour 5'!$C$10,IF(W268=6,'Jour 6'!$C$10,IF(W268=7,'Jour 7'!$C$10,IF(W268=8,'Jour 8'!$C$10,IF(W268=9,'Jour 9'!$C$10,"")))))))))</f>
        <v>Physique   gr: 01</v>
      </c>
      <c r="T279" s="37" t="str">
        <f ca="1">IF(W268=1,'Jour 1'!$D$10,IF(W268=2,'Jour 2'!$D$10,IF(W268=3,'Jour 3'!$D$10,IF(W268=4,'Jour 4'!$D$10,IF(W268=5,'Jour 5'!$D$10,IF(W268=6,'Jour 6'!$D$10,IF(W268=7,'Jour 7'!$D$10,IF(W268=8,'Jour 8'!$D$10,IF(W268=9,'Jour 9'!$D$10,"")))))))))</f>
        <v>Sc. Techno II Gr:15</v>
      </c>
      <c r="U279" s="37">
        <f ca="1">IF(W268=1,'Jour 1'!$E$10,IF(W268=2,'Jour 2'!$E$10,IF(W268=3,'Jour 3'!$E$10,IF(W268=4,'Jour 4'!$E$10,IF(W268=5,'Jour 5'!$E$10,IF(W268=6,'Jour 6'!$E$10,IF(W268=7,'Jour 7'!$E$10,IF(W268=8,'Jour 8'!$E$10,IF(W268=9,'Jour 9'!$E$10,"")))))))))</f>
        <v>0</v>
      </c>
      <c r="V279" s="37">
        <f ca="1">IF(W268=1,'Jour 1'!$F$10,IF(W268=2,'Jour 2'!$F$10,IF(W268=3,'Jour 3'!$F$10,IF(W268=4,'Jour 4'!$F$10,IF(W268=5,'Jour 5'!$F$10,IF(W268=6,'Jour 6'!$F$10,IF(W268=7,'Jour 7'!$F$10,IF(W268=8,'Jour 8'!$F$10,IF(W268=9,'Jour 9'!$F$10,"")))))))))</f>
        <v>0</v>
      </c>
      <c r="W279" s="38">
        <f ca="1">IF(W268=1,'Jour 1'!$G$10,IF(W268=2,'Jour 2'!$G$10,IF(W268=3,'Jour 3'!$G$10,IF(W268=4,'Jour 4'!$G$10,IF(W268=5,'Jour 5'!$G$10,IF(W268=6,'Jour 6'!$G$10,IF(W268=7,'Jour 7'!$G$10,IF(W268=8,'Jour 8'!$G$10,IF(W268=9,'Jour 9'!$G$10,"")))))))))</f>
        <v>0</v>
      </c>
      <c r="Y279" s="104" t="s">
        <v>44</v>
      </c>
      <c r="Z279" s="37" t="str">
        <f ca="1">IF(AE268=1,'Jour 1'!$B$10,IF(AE268=2,'Jour 2'!$B$10,IF(AE268=3,'Jour 3'!$B$10,IF(AE268=4,'Jour 4'!$B$10,IF(AE268=5,'Jour 5'!$B$10,IF(AE268=6,'Jour 6'!$B$10,IF(AE268=7,'Jour 7'!$B$10,IF(AE268=8,'Jour 8'!$B$10,IF(AE268=9,'Jour 9'!$B$10,"")))))))))</f>
        <v>SC. Techno IV Gr: 15</v>
      </c>
      <c r="AA279" s="37" t="str">
        <f ca="1">IF(AE268=1,'Jour 1'!$C$10,IF(AE268=2,'Jour 2'!$C$10,IF(AE268=3,'Jour 3'!$C$10,IF(AE268=4,'Jour 4'!$C$10,IF(AE268=5,'Jour 5'!$C$10,IF(AE268=6,'Jour 6'!$C$10,IF(AE268=7,'Jour 7'!$C$10,IF(AE268=8,'Jour 8'!$C$10,IF(AE268=9,'Jour 9'!$C$10,"")))))))))</f>
        <v>Sc.Techno III Gr: 14</v>
      </c>
      <c r="AB279" s="37" t="str">
        <f ca="1">IF(AE268=1,'Jour 1'!$D$10,IF(AE268=2,'Jour 2'!$D$10,IF(AE268=3,'Jour 3'!$D$10,IF(AE268=4,'Jour 4'!$D$10,IF(AE268=5,'Jour 5'!$D$10,IF(AE268=6,'Jour 6'!$D$10,IF(AE268=7,'Jour 7'!$D$10,IF(AE268=8,'Jour 8'!$D$10,IF(AE268=9,'Jour 9'!$D$10,"")))))))))</f>
        <v>Sc. Techno I Gr:14</v>
      </c>
      <c r="AC279" s="37">
        <f ca="1">IF(AE268=1,'Jour 1'!$E$10,IF(AE268=2,'Jour 2'!$E$10,IF(AE268=3,'Jour 3'!$E$10,IF(AE268=4,'Jour 4'!$E$10,IF(AE268=5,'Jour 5'!$E$10,IF(AE268=6,'Jour 6'!$E$10,IF(AE268=7,'Jour 7'!$E$10,IF(AE268=8,'Jour 8'!$E$10,IF(AE268=9,'Jour 9'!$E$10,"")))))))))</f>
        <v>0</v>
      </c>
      <c r="AD279" s="37">
        <f ca="1">IF(AE268=1,'Jour 1'!$F$10,IF(AE268=2,'Jour 2'!$F$10,IF(AE268=3,'Jour 3'!$F$10,IF(AE268=4,'Jour 4'!$F$10,IF(AE268=5,'Jour 5'!$F$10,IF(AE268=6,'Jour 6'!$F$10,IF(AE268=7,'Jour 7'!$F$10,IF(AE268=8,'Jour 8'!$F$10,IF(AE268=9,'Jour 9'!$F$10,"")))))))))</f>
        <v>0</v>
      </c>
      <c r="AE279" s="38">
        <f ca="1">IF(AE268=1,'Jour 1'!$G$10,IF(AE268=2,'Jour 2'!$G$10,IF(AE268=3,'Jour 3'!$G$10,IF(AE268=4,'Jour 4'!$G$10,IF(AE268=5,'Jour 5'!$G$10,IF(AE268=6,'Jour 6'!$G$10,IF(AE268=7,'Jour 7'!$G$10,IF(AE268=8,'Jour 8'!$G$10,IF(AE268=9,'Jour 9'!$G$10,"")))))))))</f>
        <v>0</v>
      </c>
      <c r="AG279" s="104" t="s">
        <v>44</v>
      </c>
      <c r="AH279" s="37" t="str">
        <f ca="1">IF(AM268=1,'Jour 1'!$B$10,IF(AM268=2,'Jour 2'!$B$10,IF(AM268=3,'Jour 3'!$B$10,IF(AM268=4,'Jour 4'!$B$10,IF(AM268=5,'Jour 5'!$B$10,IF(AM268=6,'Jour 6'!$B$10,IF(AM268=7,'Jour 7'!$B$10,IF(AM268=8,'Jour 8'!$B$10,IF(AM268=9,'Jour 9'!$B$10,"")))))))))</f>
        <v>SC. Techno IV Gr: 12</v>
      </c>
      <c r="AI279" s="37" t="str">
        <f ca="1">IF(AM268=1,'Jour 1'!$C$10,IF(AM268=2,'Jour 2'!$C$10,IF(AM268=3,'Jour 3'!$C$10,IF(AM268=4,'Jour 4'!$C$10,IF(AM268=5,'Jour 5'!$C$10,IF(AM268=6,'Jour 6'!$C$10,IF(AM268=7,'Jour 7'!$C$10,IF(AM268=8,'Jour 8'!$C$10,IF(AM268=9,'Jour 9'!$C$10,"")))))))))</f>
        <v>Sc.Techno III Gr: 14</v>
      </c>
      <c r="AJ279" s="37" t="str">
        <f ca="1">IF(AM268=1,'Jour 1'!$D$10,IF(AM268=2,'Jour 2'!$D$10,IF(AM268=3,'Jour 3'!$D$10,IF(AM268=4,'Jour 4'!$D$10,IF(AM268=5,'Jour 5'!$D$10,IF(AM268=6,'Jour 6'!$D$10,IF(AM268=7,'Jour 7'!$D$10,IF(AM268=8,'Jour 8'!$D$10,IF(AM268=9,'Jour 9'!$D$10,"")))))))))</f>
        <v>Sc. Techno I Gr:18</v>
      </c>
      <c r="AK279" s="37">
        <f ca="1">IF(AM268=1,'Jour 1'!$E$10,IF(AM268=2,'Jour 2'!$E$10,IF(AM268=3,'Jour 3'!$E$10,IF(AM268=4,'Jour 4'!$E$10,IF(AM268=5,'Jour 5'!$E$10,IF(AM268=6,'Jour 6'!$E$10,IF(AM268=7,'Jour 7'!$E$10,IF(AM268=8,'Jour 8'!$E$10,IF(AM268=9,'Jour 9'!$E$10,"")))))))))</f>
        <v>0</v>
      </c>
      <c r="AL279" s="37">
        <f ca="1">IF(AM268=1,'Jour 1'!$F$10,IF(AM268=2,'Jour 2'!$F$10,IF(AM268=3,'Jour 3'!$F$10,IF(AM268=4,'Jour 4'!$F$10,IF(AM268=5,'Jour 5'!$F$10,IF(AM268=6,'Jour 6'!$F$10,IF(AM268=7,'Jour 7'!$F$10,IF(AM268=8,'Jour 8'!$F$10,IF(AM268=9,'Jour 9'!$F$10,"")))))))))</f>
        <v>0</v>
      </c>
      <c r="AM279" s="38">
        <f ca="1">IF(AM268=1,'Jour 1'!$G$10,IF(AM268=2,'Jour 2'!$G$10,IF(AM268=3,'Jour 3'!$G$10,IF(AM268=4,'Jour 4'!$G$10,IF(AM268=5,'Jour 5'!$G$10,IF(AM268=6,'Jour 6'!$G$10,IF(AM268=7,'Jour 7'!$G$10,IF(AM268=8,'Jour 8'!$G$10,IF(AM268=9,'Jour 9'!$G$10,"")))))))))</f>
        <v>0</v>
      </c>
      <c r="AP279" s="113"/>
    </row>
    <row r="280" spans="1:48" ht="107.85" customHeight="1" thickBot="1" x14ac:dyDescent="0.3">
      <c r="A280" s="106"/>
      <c r="B280" s="41"/>
      <c r="C280" s="41"/>
      <c r="D280" s="41"/>
      <c r="E280" s="41"/>
      <c r="F280" s="41"/>
      <c r="G280" s="42"/>
      <c r="H280" s="84"/>
      <c r="I280" s="106"/>
      <c r="J280" s="41"/>
      <c r="K280" s="41"/>
      <c r="L280" s="41"/>
      <c r="M280" s="41"/>
      <c r="N280" s="41"/>
      <c r="O280" s="42"/>
      <c r="P280" s="84"/>
      <c r="Q280" s="106"/>
      <c r="R280" s="41"/>
      <c r="S280" s="41"/>
      <c r="T280" s="41"/>
      <c r="U280" s="41"/>
      <c r="V280" s="41"/>
      <c r="W280" s="42"/>
      <c r="X280" s="84"/>
      <c r="Y280" s="106"/>
      <c r="Z280" s="41"/>
      <c r="AA280" s="41"/>
      <c r="AB280" s="41"/>
      <c r="AC280" s="41"/>
      <c r="AD280" s="41"/>
      <c r="AE280" s="42"/>
      <c r="AF280" s="84"/>
      <c r="AG280" s="106"/>
      <c r="AH280" s="41"/>
      <c r="AI280" s="41"/>
      <c r="AJ280" s="41"/>
      <c r="AK280" s="41"/>
      <c r="AL280" s="41"/>
      <c r="AM280" s="42"/>
      <c r="AN280" s="84"/>
      <c r="AO280" s="84"/>
      <c r="AP280" s="114"/>
    </row>
    <row r="281" spans="1:48" ht="7.5" customHeight="1" thickBot="1" x14ac:dyDescent="0.3"/>
    <row r="282" spans="1:48" ht="27" customHeight="1" x14ac:dyDescent="0.25">
      <c r="A282" s="91" t="s">
        <v>35</v>
      </c>
      <c r="B282" s="107" t="s">
        <v>12</v>
      </c>
      <c r="C282" s="107"/>
      <c r="D282" s="107"/>
      <c r="E282" s="107"/>
      <c r="F282" s="108" t="s">
        <v>36</v>
      </c>
      <c r="G282" s="109" cm="1">
        <f t="array" aca="1" ref="G282" ca="1">OFFSET(INDEX(Calendrier!$A:$H,MATCH(A283,Calendrier!$A:$A,0),MATCH(B282,Calendrier!$2:$2,0)),-1,0,-1,1)</f>
        <v>9</v>
      </c>
      <c r="H282" s="82"/>
      <c r="I282" s="91" t="s">
        <v>35</v>
      </c>
      <c r="J282" s="107" t="s">
        <v>13</v>
      </c>
      <c r="K282" s="107"/>
      <c r="L282" s="107"/>
      <c r="M282" s="107"/>
      <c r="N282" s="108" t="s">
        <v>36</v>
      </c>
      <c r="O282" s="109" cm="1">
        <f t="array" aca="1" ref="O282" ca="1">OFFSET(INDEX(Calendrier!$A:$H,MATCH(I283,Calendrier!$A:$A,0),MATCH(J282,Calendrier!$2:$2,0)),-1,0,-1,1)</f>
        <v>1</v>
      </c>
      <c r="P282" s="82"/>
      <c r="Q282" s="91" t="s">
        <v>35</v>
      </c>
      <c r="R282" s="107" t="s">
        <v>14</v>
      </c>
      <c r="S282" s="107"/>
      <c r="T282" s="107"/>
      <c r="U282" s="107"/>
      <c r="V282" s="108" t="s">
        <v>36</v>
      </c>
      <c r="W282" s="109" cm="1">
        <f t="array" aca="1" ref="W282" ca="1">OFFSET(INDEX(Calendrier!$A:$H,MATCH(Q283,Calendrier!$A:$A,0),MATCH(R282,Calendrier!$2:$2,0)),-1,0,-1,1)</f>
        <v>2</v>
      </c>
      <c r="X282" s="82"/>
      <c r="Y282" s="91" t="s">
        <v>35</v>
      </c>
      <c r="Z282" s="107" t="s">
        <v>15</v>
      </c>
      <c r="AA282" s="107"/>
      <c r="AB282" s="107"/>
      <c r="AC282" s="107"/>
      <c r="AD282" s="108" t="s">
        <v>36</v>
      </c>
      <c r="AE282" s="109" cm="1">
        <f t="array" aca="1" ref="AE282" ca="1">OFFSET(INDEX(Calendrier!$A:$H,MATCH(Y283,Calendrier!$A:$A,0),MATCH(Z282,Calendrier!$2:$2,0)),-1,0,-1,1)</f>
        <v>3</v>
      </c>
      <c r="AF282" s="82"/>
      <c r="AG282" s="91" t="s">
        <v>35</v>
      </c>
      <c r="AH282" s="107" t="s">
        <v>16</v>
      </c>
      <c r="AI282" s="107"/>
      <c r="AJ282" s="107"/>
      <c r="AK282" s="107"/>
      <c r="AL282" s="108" t="s">
        <v>36</v>
      </c>
      <c r="AM282" s="109" cm="1">
        <f t="array" aca="1" ref="AM282" ca="1">OFFSET(INDEX(Calendrier!$A:$H,MATCH(AG283,Calendrier!$A:$A,0),MATCH(AH282,Calendrier!$2:$2,0)),-1,0,-1,1)</f>
        <v>4</v>
      </c>
      <c r="AN282" s="82"/>
      <c r="AO282" s="82"/>
      <c r="AP282" s="112">
        <f>AG283</f>
        <v>21</v>
      </c>
    </row>
    <row r="283" spans="1:48" ht="21.75" customHeight="1" x14ac:dyDescent="0.25">
      <c r="A283" s="91">
        <f>A269+1</f>
        <v>21</v>
      </c>
      <c r="B283" s="77" t="s">
        <v>37</v>
      </c>
      <c r="C283" s="111">
        <f>INDEX(Calendrier!$A:$H,MATCH(A283,Calendrier!$A:$A,0),MATCH(Horaire!B282,Calendrier!$2:$2,0))</f>
        <v>45306</v>
      </c>
      <c r="D283" s="111"/>
      <c r="E283" s="111"/>
      <c r="F283" s="108"/>
      <c r="G283" s="109"/>
      <c r="H283" s="82"/>
      <c r="I283" s="91">
        <f>A283</f>
        <v>21</v>
      </c>
      <c r="J283" s="77" t="s">
        <v>37</v>
      </c>
      <c r="K283" s="111">
        <f>INDEX(Calendrier!$A:$H,MATCH(I283,Calendrier!$A:$A,0),MATCH(Horaire!J282,Calendrier!$2:$2,0))</f>
        <v>45307</v>
      </c>
      <c r="L283" s="111"/>
      <c r="M283" s="111"/>
      <c r="N283" s="108"/>
      <c r="O283" s="109"/>
      <c r="P283" s="82"/>
      <c r="Q283" s="91">
        <f>A283</f>
        <v>21</v>
      </c>
      <c r="R283" s="77" t="s">
        <v>37</v>
      </c>
      <c r="S283" s="111">
        <f>INDEX(Calendrier!$A:$H,MATCH(Q283,Calendrier!$A:$A,0),MATCH(Horaire!R282,Calendrier!$2:$2,0))</f>
        <v>45308</v>
      </c>
      <c r="T283" s="111"/>
      <c r="U283" s="111"/>
      <c r="V283" s="108"/>
      <c r="W283" s="109"/>
      <c r="X283" s="82"/>
      <c r="Y283" s="91">
        <f>A283</f>
        <v>21</v>
      </c>
      <c r="Z283" s="77" t="s">
        <v>37</v>
      </c>
      <c r="AA283" s="111">
        <f>INDEX(Calendrier!$A:$H,MATCH(Y283,Calendrier!$A:$A,0),MATCH(Horaire!Z282,Calendrier!$2:$2,0))</f>
        <v>45309</v>
      </c>
      <c r="AB283" s="111"/>
      <c r="AC283" s="111"/>
      <c r="AD283" s="108"/>
      <c r="AE283" s="109"/>
      <c r="AF283" s="82"/>
      <c r="AG283" s="91">
        <f>A283</f>
        <v>21</v>
      </c>
      <c r="AH283" s="77" t="s">
        <v>37</v>
      </c>
      <c r="AI283" s="111">
        <f>INDEX(Calendrier!$A:$H,MATCH(AG283,Calendrier!$A:$A,0),MATCH(Horaire!AH282,Calendrier!$2:$2,0))</f>
        <v>45310</v>
      </c>
      <c r="AJ283" s="111"/>
      <c r="AK283" s="111"/>
      <c r="AL283" s="108"/>
      <c r="AM283" s="109"/>
      <c r="AN283" s="82"/>
      <c r="AO283" s="82"/>
      <c r="AP283" s="113"/>
    </row>
    <row r="284" spans="1:48" ht="15.75" thickBot="1" x14ac:dyDescent="0.3">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113"/>
    </row>
    <row r="285" spans="1:48" ht="33.75" customHeight="1" thickBot="1" x14ac:dyDescent="0.3">
      <c r="B285" s="88">
        <v>309</v>
      </c>
      <c r="C285" s="89">
        <v>313</v>
      </c>
      <c r="D285" s="89">
        <v>316</v>
      </c>
      <c r="E285" s="89">
        <v>303</v>
      </c>
      <c r="F285" s="89" t="s">
        <v>38</v>
      </c>
      <c r="G285" s="90" t="s">
        <v>39</v>
      </c>
      <c r="H285" s="83"/>
      <c r="J285" s="88">
        <v>309</v>
      </c>
      <c r="K285" s="89">
        <v>313</v>
      </c>
      <c r="L285" s="89">
        <v>316</v>
      </c>
      <c r="M285" s="89">
        <v>303</v>
      </c>
      <c r="N285" s="89" t="s">
        <v>38</v>
      </c>
      <c r="O285" s="90" t="s">
        <v>39</v>
      </c>
      <c r="P285" s="83"/>
      <c r="R285" s="88">
        <v>309</v>
      </c>
      <c r="S285" s="89">
        <v>313</v>
      </c>
      <c r="T285" s="89">
        <v>316</v>
      </c>
      <c r="U285" s="89">
        <v>303</v>
      </c>
      <c r="V285" s="89" t="s">
        <v>38</v>
      </c>
      <c r="W285" s="90" t="s">
        <v>39</v>
      </c>
      <c r="X285" s="83"/>
      <c r="Z285" s="88">
        <v>309</v>
      </c>
      <c r="AA285" s="89">
        <v>313</v>
      </c>
      <c r="AB285" s="89">
        <v>316</v>
      </c>
      <c r="AC285" s="89">
        <v>303</v>
      </c>
      <c r="AD285" s="89" t="s">
        <v>38</v>
      </c>
      <c r="AE285" s="90" t="s">
        <v>39</v>
      </c>
      <c r="AF285" s="83"/>
      <c r="AH285" s="78">
        <v>309</v>
      </c>
      <c r="AI285" s="79">
        <v>313</v>
      </c>
      <c r="AJ285" s="79">
        <v>316</v>
      </c>
      <c r="AK285" s="79">
        <v>303</v>
      </c>
      <c r="AL285" s="79" t="s">
        <v>38</v>
      </c>
      <c r="AM285" s="80" t="s">
        <v>39</v>
      </c>
      <c r="AN285" s="83"/>
      <c r="AO285" s="83"/>
      <c r="AP285" s="113"/>
      <c r="AR285" s="81">
        <f ca="1">TODAY()+7</f>
        <v>45364</v>
      </c>
      <c r="AS285" s="81">
        <f t="shared" ref="AS285:AV285" ca="1" si="20">TODAY()+7</f>
        <v>45364</v>
      </c>
      <c r="AT285" s="81">
        <f t="shared" ca="1" si="20"/>
        <v>45364</v>
      </c>
      <c r="AU285" s="81">
        <f t="shared" ca="1" si="20"/>
        <v>45364</v>
      </c>
      <c r="AV285" s="81">
        <f t="shared" ca="1" si="20"/>
        <v>45364</v>
      </c>
    </row>
    <row r="286" spans="1:48" ht="32.25" customHeight="1" x14ac:dyDescent="0.25">
      <c r="A286" s="110" t="s">
        <v>40</v>
      </c>
      <c r="B286" s="85" t="str">
        <f ca="1">IF(G282=1,'Jour 1'!$B$3,IF(G282=2,'Jour 2'!$B$3,IF(G282=3,'Jour 3'!$B$3,IF(G282=4,'Jour 4'!$B$3,IF(G282=5,'Jour 5'!$B$3,IF(G282=6,'Jour 6'!$B$3,IF(G282=7,'Jour 7'!$B$3,IF(G282=8,'Jour 8'!$B$3,IF(G282=9,'Jour 9'!$B$3,"")))))))))</f>
        <v>SC. Env IV Gr:02</v>
      </c>
      <c r="C286" s="85" t="str">
        <f ca="1">IF(G282=1,'Jour 1'!$C$3,IF(G282=2,'Jour 2'!$C$3,IF(G282=3,'Jour 3'!$C$3,IF(G282=4,'Jour 4'!$C$3,IF(G282=5,'Jour 5'!$C$3,IF(G282=6,'Jour 6'!$C$3,IF(G282=7,'Jour 7'!$C$3,IF(G282=8,'Jour 8'!$C$3,IF(G282=9,'Jour 9'!$C$3,"")))))))))</f>
        <v>Physique   gr: 01</v>
      </c>
      <c r="D286" s="85" t="str">
        <f ca="1">IF(G282=1,'Jour 1'!$D$3,IF(G282=2,'Jour 2'!$D$3,IF(G282=3,'Jour 3'!$D$3,IF(G282=4,'Jour 4'!$D$3,IF(G282=5,'Jour 5'!$D$3,IF(G282=6,'Jour 6'!$D$3,IF(G282=7,'Jour 7'!$D$3,IF(G282=8,'Jour 8'!$D$3,IF(G282=9,'Jour 9'!$D$3,"")))))))))</f>
        <v>Sc. Techno I Gr:13</v>
      </c>
      <c r="E286" s="85">
        <f ca="1">IF(G282=1,'Jour 1'!$E$3,IF(G282=2,'Jour 2'!$E$3,IF(G282=3,'Jour 3'!$E$3,IF(G282=4,'Jour 4'!$E$3,IF(G282=5,'Jour 5'!$E$3,IF(G282=6,'Jour 6'!$E$3,IF(G282=7,'Jour 7'!$E$3,IF(G282=8,'Jour 8'!$E$3,IF(G282=9,'Jour 9'!$E$3,"")))))))))</f>
        <v>0</v>
      </c>
      <c r="F286" s="85">
        <f ca="1">IF(G282=1,'Jour 1'!$F$3,IF(G282=2,'Jour 2'!$F$3,IF(G282=3,'Jour 3'!$F$3,IF(G282=4,'Jour 4'!$F$3,IF(G282=5,'Jour 5'!$F$3,IF(G282=6,'Jour 6'!$F$3,IF(G282=7,'Jour 7'!$F$3,IF(G282=8,'Jour 8'!$F$3,IF(G282=9,'Jour 9'!$F$3,"")))))))))</f>
        <v>0</v>
      </c>
      <c r="G286" s="86">
        <f ca="1">IF(G282=1,'Jour 1'!$G$3,IF(G282=2,'Jour 2'!$G$3,IF(G282=3,'Jour 3'!$G$3,IF(G282=4,'Jour 4'!$G$3,IF(G282=5,'Jour 5'!$G$3,IF(G282=6,'Jour 6'!$G$3,IF(G282=7,'Jour 7'!$G$3,IF(G282=8,'Jour 8'!$G$3,IF(G282=9,'Jour 9'!$G$3,"")))))))))</f>
        <v>0</v>
      </c>
      <c r="I286" s="110" t="s">
        <v>40</v>
      </c>
      <c r="J286" s="85" t="str">
        <f ca="1">IF(O282=1,'Jour 1'!$B$3,IF(O282=2,'Jour 2'!$B$3,IF(O282=3,'Jour 3'!$B$3,IF(O282=4,'Jour 4'!$B$3,IF(O282=5,'Jour 5'!$B$3,IF(O282=6,'Jour 6'!$B$3,IF(O282=7,'Jour 7'!$B$3,IF(O282=8,'Jour 8'!$B$3,IF(O282=9,'Jour 9'!$B$3,"")))))))))</f>
        <v>SC. Techno IV Gr: 15</v>
      </c>
      <c r="K286" s="85" t="str">
        <f ca="1">IF(O282=1,'Jour 1'!$C$3,IF(O282=2,'Jour 2'!$C$3,IF(O282=3,'Jour 3'!$C$3,IF(O282=4,'Jour 4'!$C$3,IF(O282=5,'Jour 5'!$C$3,IF(O282=6,'Jour 6'!$C$3,IF(O282=7,'Jour 7'!$C$3,IF(O282=8,'Jour 8'!$C$3,IF(O282=9,'Jour 9'!$C$3,"")))))))))</f>
        <v>Sc.Techno III Gr: 14</v>
      </c>
      <c r="L286" s="85" t="str">
        <f ca="1">IF(O282=1,'Jour 1'!$D$3,IF(O282=2,'Jour 2'!$D$3,IF(O282=3,'Jour 3'!$D$3,IF(O282=4,'Jour 4'!$D$3,IF(O282=5,'Jour 5'!$D$3,IF(O282=6,'Jour 6'!$D$3,IF(O282=7,'Jour 7'!$D$3,IF(O282=8,'Jour 8'!$D$3,IF(O282=9,'Jour 9'!$D$3,"")))))))))</f>
        <v>Sc. Techno II Gr:14</v>
      </c>
      <c r="M286" s="85">
        <f ca="1">IF(O282=1,'Jour 1'!$E$3,IF(O282=2,'Jour 2'!$E$3,IF(O282=3,'Jour 3'!$E$3,IF(O282=4,'Jour 4'!$E$3,IF(O282=5,'Jour 5'!$E$3,IF(O282=6,'Jour 6'!$E$3,IF(O282=7,'Jour 7'!$E$3,IF(O282=8,'Jour 8'!$E$3,IF(O282=9,'Jour 9'!$E$3,"")))))))))</f>
        <v>0</v>
      </c>
      <c r="N286" s="85">
        <f ca="1">IF(O282=1,'Jour 1'!$F$3,IF(O282=2,'Jour 2'!$F$3,IF(O282=3,'Jour 3'!$F$3,IF(O282=4,'Jour 4'!$F$3,IF(O282=5,'Jour 5'!$F$3,IF(O282=6,'Jour 6'!$F$3,IF(O282=7,'Jour 7'!$F$3,IF(O282=8,'Jour 8'!$F$3,IF(O282=9,'Jour 9'!$F$3,"")))))))))</f>
        <v>0</v>
      </c>
      <c r="O286" s="86">
        <f ca="1">IF(O282=1,'Jour 1'!$G$3,IF(O282=2,'Jour 2'!$G$3,IF(O282=3,'Jour 3'!$G$3,IF(O282=4,'Jour 4'!$G$3,IF(O282=5,'Jour 5'!$G$3,IF(O282=6,'Jour 6'!$G$3,IF(O282=7,'Jour 7'!$G$3,IF(O282=8,'Jour 8'!$G$3,IF(O282=9,'Jour 9'!$G$3,"")))))))))</f>
        <v>0</v>
      </c>
      <c r="Q286" s="110" t="s">
        <v>40</v>
      </c>
      <c r="R286" s="85" t="str">
        <f ca="1">IF(W282=1,'Jour 1'!$B$3,IF(W282=2,'Jour 2'!$B$3,IF(W282=3,'Jour 3'!$B$3,IF(W282=4,'Jour 4'!$B$3,IF(W282=5,'Jour 5'!$B$3,IF(W282=6,'Jour 6'!$B$3,IF(W282=7,'Jour 7'!$B$3,IF(W282=8,'Jour 8'!$B$3,IF(W282=9,'Jour 9'!$B$3,"")))))))))</f>
        <v>SC. Techno IV Gr: 12</v>
      </c>
      <c r="S286" s="85" t="str">
        <f ca="1">IF(W282=1,'Jour 1'!$C$3,IF(W282=2,'Jour 2'!$C$3,IF(W282=3,'Jour 3'!$C$3,IF(W282=4,'Jour 4'!$C$3,IF(W282=5,'Jour 5'!$C$3,IF(W282=6,'Jour 6'!$C$3,IF(W282=7,'Jour 7'!$C$3,IF(W282=8,'Jour 8'!$C$3,IF(W282=9,'Jour 9'!$C$3,"")))))))))</f>
        <v>Sc.Techno III Gr: 11</v>
      </c>
      <c r="T286" s="85" t="str">
        <f ca="1">IF(W282=1,'Jour 1'!$D$3,IF(W282=2,'Jour 2'!$D$3,IF(W282=3,'Jour 3'!$D$3,IF(W282=4,'Jour 4'!$D$3,IF(W282=5,'Jour 5'!$D$3,IF(W282=6,'Jour 6'!$D$3,IF(W282=7,'Jour 7'!$D$3,IF(W282=8,'Jour 8'!$D$3,IF(W282=9,'Jour 9'!$D$3,"")))))))))</f>
        <v>Sc. Techno I Gr:12</v>
      </c>
      <c r="U286" s="85">
        <f ca="1">IF(W282=1,'Jour 1'!$E$3,IF(W282=2,'Jour 2'!$E$3,IF(W282=3,'Jour 3'!$E$3,IF(W282=4,'Jour 4'!$E$3,IF(W282=5,'Jour 5'!$E$3,IF(W282=6,'Jour 6'!$E$3,IF(W282=7,'Jour 7'!$E$3,IF(W282=8,'Jour 8'!$E$3,IF(W282=9,'Jour 9'!$E$3,"")))))))))</f>
        <v>0</v>
      </c>
      <c r="V286" s="85">
        <f ca="1">IF(W282=1,'Jour 1'!$F$3,IF(W282=2,'Jour 2'!$F$3,IF(W282=3,'Jour 3'!$F$3,IF(W282=4,'Jour 4'!$F$3,IF(W282=5,'Jour 5'!$F$3,IF(W282=6,'Jour 6'!$F$3,IF(W282=7,'Jour 7'!$F$3,IF(W282=8,'Jour 8'!$F$3,IF(W282=9,'Jour 9'!$F$3,"")))))))))</f>
        <v>0</v>
      </c>
      <c r="W286" s="86">
        <f ca="1">IF(W282=1,'Jour 1'!$G$3,IF(W282=2,'Jour 2'!$G$3,IF(W282=3,'Jour 3'!$G$3,IF(W282=4,'Jour 4'!$G$3,IF(W282=5,'Jour 5'!$G$3,IF(W282=6,'Jour 6'!$G$3,IF(W282=7,'Jour 7'!$G$3,IF(W282=8,'Jour 8'!$G$3,IF(W282=9,'Jour 9'!$G$3,"")))))))))</f>
        <v>0</v>
      </c>
      <c r="Y286" s="110" t="s">
        <v>40</v>
      </c>
      <c r="Z286" s="85" t="str">
        <f ca="1">IF(AE282=1,'Jour 1'!$B$3,IF(AE282=2,'Jour 2'!$B$3,IF(AE282=3,'Jour 3'!$B$3,IF(AE282=4,'Jour 4'!$B$3,IF(AE282=5,'Jour 5'!$B$3,IF(AE282=6,'Jour 6'!$B$3,IF(AE282=7,'Jour 7'!$B$3,IF(AE282=8,'Jour 8'!$B$3,IF(AE282=9,'Jour 9'!$B$3,"")))))))))</f>
        <v>SC. Techno IV Gr: 13</v>
      </c>
      <c r="AA286" s="85" t="str">
        <f ca="1">IF(AE282=1,'Jour 1'!$C$3,IF(AE282=2,'Jour 2'!$C$3,IF(AE282=3,'Jour 3'!$C$3,IF(AE282=4,'Jour 4'!$C$3,IF(AE282=5,'Jour 5'!$C$3,IF(AE282=6,'Jour 6'!$C$3,IF(AE282=7,'Jour 7'!$C$3,IF(AE282=8,'Jour 8'!$C$3,IF(AE282=9,'Jour 9'!$C$3,"")))))))))</f>
        <v>Sc.Techno III Gr: 11</v>
      </c>
      <c r="AB286" s="85" t="str">
        <f ca="1">IF(AE282=1,'Jour 1'!$D$3,IF(AE282=2,'Jour 2'!$D$3,IF(AE282=3,'Jour 3'!$D$3,IF(AE282=4,'Jour 4'!$D$3,IF(AE282=5,'Jour 5'!$D$3,IF(AE282=6,'Jour 6'!$D$3,IF(AE282=7,'Jour 7'!$D$3,IF(AE282=8,'Jour 8'!$D$3,IF(AE282=9,'Jour 9'!$D$3,"")))))))))</f>
        <v>Sc. Techno I Gr:11</v>
      </c>
      <c r="AC286" s="85">
        <f ca="1">IF(AE282=1,'Jour 1'!$E$3,IF(AE282=2,'Jour 2'!$E$3,IF(AE282=3,'Jour 3'!$E$3,IF(AE282=4,'Jour 4'!$E$3,IF(AE282=5,'Jour 5'!$E$3,IF(AE282=6,'Jour 6'!$E$3,IF(AE282=7,'Jour 7'!$E$3,IF(AE282=8,'Jour 8'!$E$3,IF(AE282=9,'Jour 9'!$E$3,"")))))))))</f>
        <v>0</v>
      </c>
      <c r="AD286" s="85">
        <f ca="1">IF(AE282=1,'Jour 1'!$F$3,IF(AE282=2,'Jour 2'!$F$3,IF(AE282=3,'Jour 3'!$F$3,IF(AE282=4,'Jour 4'!$F$3,IF(AE282=5,'Jour 5'!$F$3,IF(AE282=6,'Jour 6'!$F$3,IF(AE282=7,'Jour 7'!$F$3,IF(AE282=8,'Jour 8'!$F$3,IF(AE282=9,'Jour 9'!$F$3,"")))))))))</f>
        <v>0</v>
      </c>
      <c r="AE286" s="86">
        <f ca="1">IF(AE282=1,'Jour 1'!$G$3,IF(AE282=2,'Jour 2'!$G$3,IF(AE282=3,'Jour 3'!$G$3,IF(AE282=4,'Jour 4'!$G$3,IF(AE282=5,'Jour 5'!$G$3,IF(AE282=6,'Jour 6'!$G$3,IF(AE282=7,'Jour 7'!$G$3,IF(AE282=8,'Jour 8'!$G$3,IF(AE282=9,'Jour 9'!$G$3,"")))))))))</f>
        <v>0</v>
      </c>
      <c r="AG286" s="110" t="s">
        <v>40</v>
      </c>
      <c r="AH286" s="85" t="str">
        <f ca="1">IF(AM282=1,'Jour 1'!$B$3,IF(AM282=2,'Jour 2'!$B$3,IF(AM282=3,'Jour 3'!$B$3,IF(AM282=4,'Jour 4'!$B$3,IF(AM282=5,'Jour 5'!$B$3,IF(AM282=6,'Jour 6'!$B$3,IF(AM282=7,'Jour 7'!$B$3,IF(AM282=8,'Jour 8'!$B$3,IF(AM282=9,'Jour 9'!$B$3,"")))))))))</f>
        <v>SC. Techno IV Gr: 14</v>
      </c>
      <c r="AI286" s="85" t="str">
        <f ca="1">IF(AM282=1,'Jour 1'!$C$3,IF(AM282=2,'Jour 2'!$C$3,IF(AM282=3,'Jour 3'!$C$3,IF(AM282=4,'Jour 4'!$C$3,IF(AM282=5,'Jour 5'!$C$3,IF(AM282=6,'Jour 6'!$C$3,IF(AM282=7,'Jour 7'!$C$3,IF(AM282=8,'Jour 8'!$C$3,IF(AM282=9,'Jour 9'!$C$3,"")))))))))</f>
        <v>Chimie   gr: 01</v>
      </c>
      <c r="AJ286" s="85" t="str">
        <f ca="1">IF(AM282=1,'Jour 1'!$D$3,IF(AM282=2,'Jour 2'!$D$3,IF(AM282=3,'Jour 3'!$D$3,IF(AM282=4,'Jour 4'!$D$3,IF(AM282=5,'Jour 5'!$D$3,IF(AM282=6,'Jour 6'!$D$3,IF(AM282=7,'Jour 7'!$D$3,IF(AM282=8,'Jour 8'!$D$3,IF(AM282=9,'Jour 9'!$D$3,"")))))))))</f>
        <v>Sc. Techno I Gr:18</v>
      </c>
      <c r="AK286" s="85">
        <f ca="1">IF(AM282=1,'Jour 1'!$E$3,IF(AM282=2,'Jour 2'!$E$3,IF(AM282=3,'Jour 3'!$E$3,IF(AM282=4,'Jour 4'!$E$3,IF(AM282=5,'Jour 5'!$E$3,IF(AM282=6,'Jour 6'!$E$3,IF(AM282=7,'Jour 7'!$E$3,IF(AM282=8,'Jour 8'!$E$3,IF(AM282=9,'Jour 9'!$E$3,"")))))))))</f>
        <v>0</v>
      </c>
      <c r="AL286" s="85" t="str">
        <f ca="1">IF(AM282=1,'Jour 1'!$F$3,IF(AM282=2,'Jour 2'!$F$3,IF(AM282=3,'Jour 3'!$F$3,IF(AM282=4,'Jour 4'!$F$3,IF(AM282=5,'Jour 5'!$F$3,IF(AM282=6,'Jour 6'!$F$3,IF(AM282=7,'Jour 7'!$F$3,IF(AM282=8,'Jour 8'!$F$3,IF(AM282=9,'Jour 9'!$F$3,"")))))))))</f>
        <v>Sc. Techno II Gr:13   312</v>
      </c>
      <c r="AM286" s="86">
        <f ca="1">IF(AM282=1,'Jour 1'!$G$3,IF(AM282=2,'Jour 2'!$G$3,IF(AM282=3,'Jour 3'!$G$3,IF(AM282=4,'Jour 4'!$G$3,IF(AM282=5,'Jour 5'!$G$3,IF(AM282=6,'Jour 6'!$G$3,IF(AM282=7,'Jour 7'!$G$3,IF(AM282=8,'Jour 8'!$G$3,IF(AM282=9,'Jour 9'!$G$3,"")))))))))</f>
        <v>0</v>
      </c>
      <c r="AP286" s="113"/>
      <c r="AR286" s="17" t="b">
        <f ca="1">C283&gt;AR285</f>
        <v>0</v>
      </c>
      <c r="AS286" s="17" t="b">
        <f ca="1">K283&gt;AS285</f>
        <v>0</v>
      </c>
      <c r="AT286" s="17" t="b">
        <f ca="1">S283&gt;AT285</f>
        <v>0</v>
      </c>
      <c r="AU286" s="17" t="b">
        <f ca="1">AA283&gt;AU285</f>
        <v>0</v>
      </c>
      <c r="AV286" s="17" t="b">
        <f ca="1">AI283&gt;AV285</f>
        <v>0</v>
      </c>
    </row>
    <row r="287" spans="1:48" ht="107.85" customHeight="1" x14ac:dyDescent="0.25">
      <c r="A287" s="105"/>
      <c r="B287" s="39"/>
      <c r="C287" s="39"/>
      <c r="D287" s="39"/>
      <c r="E287" s="39"/>
      <c r="F287" s="39"/>
      <c r="G287" s="40"/>
      <c r="H287" s="84"/>
      <c r="I287" s="105"/>
      <c r="J287" s="39"/>
      <c r="K287" s="39"/>
      <c r="L287" s="39"/>
      <c r="M287" s="39"/>
      <c r="N287" s="39"/>
      <c r="O287" s="40"/>
      <c r="P287" s="84"/>
      <c r="Q287" s="105"/>
      <c r="R287" s="39"/>
      <c r="S287" s="39"/>
      <c r="T287" s="39"/>
      <c r="U287" s="39"/>
      <c r="V287" s="39"/>
      <c r="W287" s="40"/>
      <c r="X287" s="84"/>
      <c r="Y287" s="105"/>
      <c r="Z287" s="39"/>
      <c r="AA287" s="39"/>
      <c r="AB287" s="39"/>
      <c r="AC287" s="39"/>
      <c r="AD287" s="39"/>
      <c r="AE287" s="40"/>
      <c r="AF287" s="84"/>
      <c r="AG287" s="105"/>
      <c r="AH287" s="39"/>
      <c r="AI287" s="39"/>
      <c r="AJ287" s="39"/>
      <c r="AK287" s="39"/>
      <c r="AL287" s="39"/>
      <c r="AM287" s="40"/>
      <c r="AN287" s="84"/>
      <c r="AO287" s="84"/>
      <c r="AP287" s="113"/>
    </row>
    <row r="288" spans="1:48" ht="32.25" customHeight="1" x14ac:dyDescent="0.25">
      <c r="A288" s="104" t="s">
        <v>41</v>
      </c>
      <c r="B288" s="37" t="str">
        <f ca="1">IF(G282=1,'Jour 1'!$B$5,IF(G282=2,'Jour 2'!$B$5,IF(G282=3,'Jour 3'!$B$5,IF(G282=4,'Jour 4'!$B$5,IF(G282=5,'Jour 5'!$B$5,IF(G282=6,'Jour 6'!$B$5,IF(G282=7,'Jour 7'!$B$5,IF(G282=8,'Jour 8'!$B$5,IF(G282=9,'Jour 9'!$B$5,"")))))))))</f>
        <v>SC. Techno IV Gr: 11</v>
      </c>
      <c r="C288" s="37" t="str">
        <f ca="1">IF(G282=1,'Jour 1'!$C$5,IF(G282=2,'Jour 2'!$C$5,IF(G282=3,'Jour 3'!$C$5,IF(G282=4,'Jour 4'!$C$5,IF(G282=5,'Jour 5'!$C$5,IF(G282=6,'Jour 6'!$C$5,IF(G282=7,'Jour 7'!$C$5,IF(G282=8,'Jour 8'!$C$5,IF(G282=9,'Jour 9'!$C$5,"")))))))))</f>
        <v>Sc.Techno III Gr: 13</v>
      </c>
      <c r="D288" s="37" t="str">
        <f ca="1">IF(G282=1,'Jour 1'!$D$5,IF(G282=2,'Jour 2'!$D$5,IF(G282=3,'Jour 3'!$D$5,IF(G282=4,'Jour 4'!$D$5,IF(G282=5,'Jour 5'!$D$5,IF(G282=6,'Jour 6'!$D$5,IF(G282=7,'Jour 7'!$D$5,IF(G282=8,'Jour 8'!$D$5,IF(G282=9,'Jour 9'!$D$5,"")))))))))</f>
        <v>Sc. Techno I Gr:14</v>
      </c>
      <c r="E288" s="37">
        <f ca="1">IF(G282=1,'Jour 1'!$E$5,IF(G282=2,'Jour 2'!$E$5,IF(G282=3,'Jour 3'!$E$5,IF(G282=4,'Jour 4'!$E$5,IF(G282=5,'Jour 5'!$E$5,IF(G282=6,'Jour 6'!$E$5,IF(G282=7,'Jour 7'!$E$5,IF(G282=8,'Jour 8'!$E$5,IF(G282=9,'Jour 9'!$E$5,"")))))))))</f>
        <v>0</v>
      </c>
      <c r="F288" s="37" t="str">
        <f ca="1">IF(G282=1,'Jour 1'!$F$5,IF(G282=2,'Jour 2'!$F$5,IF(G282=3,'Jour 3'!$F$5,IF(G282=4,'Jour 4'!$F$5,IF(G282=5,'Jour 5'!$F$5,IF(G282=6,'Jour 6'!$F$5,IF(G282=7,'Jour 7'!$F$5,IF(G282=8,'Jour 8'!$F$5,IF(G282=9,'Jour 9'!$F$5,"")))))))))</f>
        <v>Sc. Techno II Gr:17     301B</v>
      </c>
      <c r="G288" s="38">
        <f ca="1">IF(G282=1,'Jour 1'!$G$5,IF(G282=2,'Jour 2'!$G$5,IF(G282=3,'Jour 3'!$G$5,IF(G282=4,'Jour 4'!$G$5,IF(G282=5,'Jour 5'!$G$5,IF(G282=6,'Jour 6'!$G$5,IF(G282=7,'Jour 7'!$G$5,IF(G282=8,'Jour 8'!$G$5,IF(G282=9,'Jour 9'!$G$5,"")))))))))</f>
        <v>0</v>
      </c>
      <c r="I288" s="104" t="s">
        <v>41</v>
      </c>
      <c r="J288" s="37" t="str">
        <f ca="1">IF(O282=1,'Jour 1'!$B$5,IF(O282=2,'Jour 2'!$B$5,IF(O282=3,'Jour 3'!$B$5,IF(O282=4,'Jour 4'!$B$5,IF(O282=5,'Jour 5'!$B$5,IF(O282=6,'Jour 6'!$B$5,IF(O282=7,'Jour 7'!$B$5,IF(O282=8,'Jour 8'!$B$5,IF(O282=9,'Jour 9'!$B$5,"")))))))))</f>
        <v>SC. Env IV Gr:01</v>
      </c>
      <c r="K288" s="37" t="str">
        <f ca="1">IF(O282=1,'Jour 1'!$C$5,IF(O282=2,'Jour 2'!$C$5,IF(O282=3,'Jour 3'!$C$5,IF(O282=4,'Jour 4'!$C$5,IF(O282=5,'Jour 5'!$C$5,IF(O282=6,'Jour 6'!$C$5,IF(O282=7,'Jour 7'!$C$5,IF(O282=8,'Jour 8'!$C$5,IF(O282=9,'Jour 9'!$C$5,"")))))))))</f>
        <v>Sc.Techno III Gr: 13</v>
      </c>
      <c r="L288" s="37" t="str">
        <f ca="1">IF(O282=1,'Jour 1'!$D$5,IF(O282=2,'Jour 2'!$D$5,IF(O282=3,'Jour 3'!$D$5,IF(O282=4,'Jour 4'!$D$5,IF(O282=5,'Jour 5'!$D$5,IF(O282=6,'Jour 6'!$D$5,IF(O282=7,'Jour 7'!$D$5,IF(O282=8,'Jour 8'!$D$5,IF(O282=9,'Jour 9'!$D$5,"")))))))))</f>
        <v>Sc. Techno I Gr:11</v>
      </c>
      <c r="M288" s="37">
        <f ca="1">IF(O282=1,'Jour 1'!$E$5,IF(O282=2,'Jour 2'!$E$5,IF(O282=3,'Jour 3'!$E$5,IF(O282=4,'Jour 4'!$E$5,IF(O282=5,'Jour 5'!$E$5,IF(O282=6,'Jour 6'!$E$5,IF(O282=7,'Jour 7'!$E$5,IF(O282=8,'Jour 8'!$E$5,IF(O282=9,'Jour 9'!$E$5,"")))))))))</f>
        <v>0</v>
      </c>
      <c r="N288" s="37">
        <f ca="1">IF(O282=1,'Jour 1'!$F$5,IF(O282=2,'Jour 2'!$F$5,IF(O282=3,'Jour 3'!$F$5,IF(O282=4,'Jour 4'!$F$5,IF(O282=5,'Jour 5'!$F$5,IF(O282=6,'Jour 6'!$F$5,IF(O282=7,'Jour 7'!$F$5,IF(O282=8,'Jour 8'!$F$5,IF(O282=9,'Jour 9'!$F$5,"")))))))))</f>
        <v>0</v>
      </c>
      <c r="O288" s="38">
        <f ca="1">IF(O282=1,'Jour 1'!$G$5,IF(O282=2,'Jour 2'!$G$5,IF(O282=3,'Jour 3'!$G$5,IF(O282=4,'Jour 4'!$G$5,IF(O282=5,'Jour 5'!$G$5,IF(O282=6,'Jour 6'!$G$5,IF(O282=7,'Jour 7'!$G$5,IF(O282=8,'Jour 8'!$G$5,IF(O282=9,'Jour 9'!$G$5,"")))))))))</f>
        <v>0</v>
      </c>
      <c r="Q288" s="104" t="s">
        <v>41</v>
      </c>
      <c r="R288" s="37" t="str">
        <f ca="1">IF(W282=1,'Jour 1'!$B$5,IF(W282=2,'Jour 2'!$B$5,IF(W282=3,'Jour 3'!$B$5,IF(W282=4,'Jour 4'!$B$5,IF(W282=5,'Jour 5'!$B$5,IF(W282=6,'Jour 6'!$B$5,IF(W282=7,'Jour 7'!$B$5,IF(W282=8,'Jour 8'!$B$5,IF(W282=9,'Jour 9'!$B$5,"")))))))))</f>
        <v>SC. Env IV Gr:02</v>
      </c>
      <c r="S288" s="37" t="str">
        <f ca="1">IF(W282=1,'Jour 1'!$C$5,IF(W282=2,'Jour 2'!$C$5,IF(W282=3,'Jour 3'!$C$5,IF(W282=4,'Jour 4'!$C$5,IF(W282=5,'Jour 5'!$C$5,IF(W282=6,'Jour 6'!$C$5,IF(W282=7,'Jour 7'!$C$5,IF(W282=8,'Jour 8'!$C$5,IF(W282=9,'Jour 9'!$C$5,"")))))))))</f>
        <v>Physique   gr: 01</v>
      </c>
      <c r="T288" s="37" t="str">
        <f ca="1">IF(W282=1,'Jour 1'!$D$5,IF(W282=2,'Jour 2'!$D$5,IF(W282=3,'Jour 3'!$D$5,IF(W282=4,'Jour 4'!$D$5,IF(W282=5,'Jour 5'!$D$5,IF(W282=6,'Jour 6'!$D$5,IF(W282=7,'Jour 7'!$D$5,IF(W282=8,'Jour 8'!$D$5,IF(W282=9,'Jour 9'!$D$5,"")))))))))</f>
        <v>Sc. Techno I Gr:13</v>
      </c>
      <c r="U288" s="37">
        <f ca="1">IF(W282=1,'Jour 1'!$E$5,IF(W282=2,'Jour 2'!$E$5,IF(W282=3,'Jour 3'!$E$5,IF(W282=4,'Jour 4'!$E$5,IF(W282=5,'Jour 5'!$E$5,IF(W282=6,'Jour 6'!$E$5,IF(W282=7,'Jour 7'!$E$5,IF(W282=8,'Jour 8'!$E$5,IF(W282=9,'Jour 9'!$E$5,"")))))))))</f>
        <v>0</v>
      </c>
      <c r="V288" s="37">
        <f ca="1">IF(W282=1,'Jour 1'!$F$5,IF(W282=2,'Jour 2'!$F$5,IF(W282=3,'Jour 3'!$F$5,IF(W282=4,'Jour 4'!$F$5,IF(W282=5,'Jour 5'!$F$5,IF(W282=6,'Jour 6'!$F$5,IF(W282=7,'Jour 7'!$F$5,IF(W282=8,'Jour 8'!$F$5,IF(W282=9,'Jour 9'!$F$5,"")))))))))</f>
        <v>0</v>
      </c>
      <c r="W288" s="38">
        <f ca="1">IF(W282=1,'Jour 1'!$G$5,IF(W282=2,'Jour 2'!$G$5,IF(W282=3,'Jour 3'!$G$5,IF(W282=4,'Jour 4'!$G$5,IF(W282=5,'Jour 5'!$G$5,IF(W282=6,'Jour 6'!$G$5,IF(W282=7,'Jour 7'!$G$5,IF(W282=8,'Jour 8'!$G$5,IF(W282=9,'Jour 9'!$G$5,"")))))))))</f>
        <v>0</v>
      </c>
      <c r="Y288" s="104" t="s">
        <v>41</v>
      </c>
      <c r="Z288" s="37" t="str">
        <f ca="1">IF(AE282=1,'Jour 1'!$B$5,IF(AE282=2,'Jour 2'!$B$5,IF(AE282=3,'Jour 3'!$B$5,IF(AE282=4,'Jour 4'!$B$5,IF(AE282=5,'Jour 5'!$B$5,IF(AE282=6,'Jour 6'!$B$5,IF(AE282=7,'Jour 7'!$B$5,IF(AE282=8,'Jour 8'!$B$5,IF(AE282=9,'Jour 9'!$B$5,"")))))))))</f>
        <v>SC. Techno IV Gr: 15</v>
      </c>
      <c r="AA288" s="37" t="str">
        <f ca="1">IF(AE282=1,'Jour 1'!$C$5,IF(AE282=2,'Jour 2'!$C$5,IF(AE282=3,'Jour 3'!$C$5,IF(AE282=4,'Jour 4'!$C$5,IF(AE282=5,'Jour 5'!$C$5,IF(AE282=6,'Jour 6'!$C$5,IF(AE282=7,'Jour 7'!$C$5,IF(AE282=8,'Jour 8'!$C$5,IF(AE282=9,'Jour 9'!$C$5,"")))))))))</f>
        <v>Sc.Techno III Gr: 14</v>
      </c>
      <c r="AB288" s="37" t="str">
        <f ca="1">IF(AE282=1,'Jour 1'!$D$5,IF(AE282=2,'Jour 2'!$D$5,IF(AE282=3,'Jour 3'!$D$5,IF(AE282=4,'Jour 4'!$D$5,IF(AE282=5,'Jour 5'!$D$5,IF(AE282=6,'Jour 6'!$D$5,IF(AE282=7,'Jour 7'!$D$5,IF(AE282=8,'Jour 8'!$D$5,IF(AE282=9,'Jour 9'!$D$5,"")))))))))</f>
        <v>Sc. Techno I Gr:14</v>
      </c>
      <c r="AC288" s="37">
        <f ca="1">IF(AE282=1,'Jour 1'!$E$5,IF(AE282=2,'Jour 2'!$E$5,IF(AE282=3,'Jour 3'!$E$5,IF(AE282=4,'Jour 4'!$E$5,IF(AE282=5,'Jour 5'!$E$5,IF(AE282=6,'Jour 6'!$E$5,IF(AE282=7,'Jour 7'!$E$5,IF(AE282=8,'Jour 8'!$E$5,IF(AE282=9,'Jour 9'!$E$5,"")))))))))</f>
        <v>0</v>
      </c>
      <c r="AD288" s="37">
        <f ca="1">IF(AE282=1,'Jour 1'!$F$5,IF(AE282=2,'Jour 2'!$F$5,IF(AE282=3,'Jour 3'!$F$5,IF(AE282=4,'Jour 4'!$F$5,IF(AE282=5,'Jour 5'!$F$5,IF(AE282=6,'Jour 6'!$F$5,IF(AE282=7,'Jour 7'!$F$5,IF(AE282=8,'Jour 8'!$F$5,IF(AE282=9,'Jour 9'!$F$5,"")))))))))</f>
        <v>0</v>
      </c>
      <c r="AE288" s="38">
        <f ca="1">IF(AE282=1,'Jour 1'!$G$5,IF(AE282=2,'Jour 2'!$G$5,IF(AE282=3,'Jour 3'!$G$5,IF(AE282=4,'Jour 4'!$G$5,IF(AE282=5,'Jour 5'!$G$5,IF(AE282=6,'Jour 6'!$G$5,IF(AE282=7,'Jour 7'!$G$5,IF(AE282=8,'Jour 8'!$G$5,IF(AE282=9,'Jour 9'!$G$5,"")))))))))</f>
        <v>0</v>
      </c>
      <c r="AG288" s="104" t="s">
        <v>41</v>
      </c>
      <c r="AH288" s="37" t="str">
        <f ca="1">IF(AM282=1,'Jour 1'!$B$5,IF(AM282=2,'Jour 2'!$B$5,IF(AM282=3,'Jour 3'!$B$5,IF(AM282=4,'Jour 4'!$B$5,IF(AM282=5,'Jour 5'!$B$5,IF(AM282=6,'Jour 6'!$B$5,IF(AM282=7,'Jour 7'!$B$5,IF(AM282=8,'Jour 8'!$B$5,IF(AM282=9,'Jour 9'!$B$5,"")))))))))</f>
        <v>SC. Techno IV Gr: 12</v>
      </c>
      <c r="AI288" s="37" t="str">
        <f ca="1">IF(AM282=1,'Jour 1'!$C$5,IF(AM282=2,'Jour 2'!$C$5,IF(AM282=3,'Jour 3'!$C$5,IF(AM282=4,'Jour 4'!$C$5,IF(AM282=5,'Jour 5'!$C$5,IF(AM282=6,'Jour 6'!$C$5,IF(AM282=7,'Jour 7'!$C$5,IF(AM282=8,'Jour 8'!$C$5,IF(AM282=9,'Jour 9'!$C$5,"")))))))))</f>
        <v>Sc.Techno III Gr: 14</v>
      </c>
      <c r="AJ288" s="37" t="str">
        <f ca="1">IF(AM282=1,'Jour 1'!$D$5,IF(AM282=2,'Jour 2'!$D$5,IF(AM282=3,'Jour 3'!$D$5,IF(AM282=4,'Jour 4'!$D$5,IF(AM282=5,'Jour 5'!$D$5,IF(AM282=6,'Jour 6'!$D$5,IF(AM282=7,'Jour 7'!$D$5,IF(AM282=8,'Jour 8'!$D$5,IF(AM282=9,'Jour 9'!$D$5,"")))))))))</f>
        <v>Sc. Techno I Gr:14</v>
      </c>
      <c r="AK288" s="37">
        <f ca="1">IF(AM282=1,'Jour 1'!$E$5,IF(AM282=2,'Jour 2'!$E$5,IF(AM282=3,'Jour 3'!$E$5,IF(AM282=4,'Jour 4'!$E$5,IF(AM282=5,'Jour 5'!$E$5,IF(AM282=6,'Jour 6'!$E$5,IF(AM282=7,'Jour 7'!$E$5,IF(AM282=8,'Jour 8'!$E$5,IF(AM282=9,'Jour 9'!$E$5,"")))))))))</f>
        <v>0</v>
      </c>
      <c r="AL288" s="37">
        <f ca="1">IF(AM282=1,'Jour 1'!$F$5,IF(AM282=2,'Jour 2'!$F$5,IF(AM282=3,'Jour 3'!$F$5,IF(AM282=4,'Jour 4'!$F$5,IF(AM282=5,'Jour 5'!$F$5,IF(AM282=6,'Jour 6'!$F$5,IF(AM282=7,'Jour 7'!$F$5,IF(AM282=8,'Jour 8'!$F$5,IF(AM282=9,'Jour 9'!$F$5,"")))))))))</f>
        <v>0</v>
      </c>
      <c r="AM288" s="38">
        <f ca="1">IF(AM282=1,'Jour 1'!$G$5,IF(AM282=2,'Jour 2'!$G$5,IF(AM282=3,'Jour 3'!$G$5,IF(AM282=4,'Jour 4'!$G$5,IF(AM282=5,'Jour 5'!$G$5,IF(AM282=6,'Jour 6'!$G$5,IF(AM282=7,'Jour 7'!$G$5,IF(AM282=8,'Jour 8'!$G$5,IF(AM282=9,'Jour 9'!$G$5,"")))))))))</f>
        <v>0</v>
      </c>
      <c r="AP288" s="113"/>
    </row>
    <row r="289" spans="1:48" ht="107.85" customHeight="1" x14ac:dyDescent="0.25">
      <c r="A289" s="105"/>
      <c r="B289" s="39"/>
      <c r="C289" s="39"/>
      <c r="D289" s="39"/>
      <c r="E289" s="39"/>
      <c r="F289" s="39"/>
      <c r="G289" s="40"/>
      <c r="H289" s="84"/>
      <c r="I289" s="105"/>
      <c r="J289" s="39"/>
      <c r="K289" s="39"/>
      <c r="L289" s="39"/>
      <c r="M289" s="39"/>
      <c r="N289" s="39"/>
      <c r="O289" s="40"/>
      <c r="P289" s="84"/>
      <c r="Q289" s="105"/>
      <c r="R289" s="39"/>
      <c r="S289" s="39"/>
      <c r="T289" s="39"/>
      <c r="U289" s="39"/>
      <c r="V289" s="39"/>
      <c r="W289" s="40"/>
      <c r="X289" s="84"/>
      <c r="Y289" s="105"/>
      <c r="Z289" s="39"/>
      <c r="AA289" s="39"/>
      <c r="AB289" s="39"/>
      <c r="AC289" s="39"/>
      <c r="AD289" s="39"/>
      <c r="AE289" s="40"/>
      <c r="AF289" s="84"/>
      <c r="AG289" s="105"/>
      <c r="AH289" s="39"/>
      <c r="AI289" s="39"/>
      <c r="AJ289" s="39"/>
      <c r="AK289" s="39"/>
      <c r="AL289" s="39"/>
      <c r="AM289" s="40"/>
      <c r="AN289" s="84"/>
      <c r="AO289" s="84"/>
      <c r="AP289" s="113"/>
    </row>
    <row r="290" spans="1:48" ht="32.25" customHeight="1" x14ac:dyDescent="0.25">
      <c r="A290" s="87" t="s">
        <v>42</v>
      </c>
      <c r="B290" s="39"/>
      <c r="C290" s="39"/>
      <c r="D290" s="39"/>
      <c r="E290" s="39"/>
      <c r="F290" s="39"/>
      <c r="G290" s="40"/>
      <c r="H290" s="84"/>
      <c r="I290" s="87" t="s">
        <v>42</v>
      </c>
      <c r="J290" s="39"/>
      <c r="K290" s="39"/>
      <c r="L290" s="39"/>
      <c r="M290" s="39"/>
      <c r="N290" s="39"/>
      <c r="O290" s="40"/>
      <c r="P290" s="84"/>
      <c r="Q290" s="87" t="s">
        <v>42</v>
      </c>
      <c r="R290" s="39"/>
      <c r="S290" s="39"/>
      <c r="T290" s="39"/>
      <c r="U290" s="39"/>
      <c r="V290" s="39"/>
      <c r="W290" s="40"/>
      <c r="X290" s="84"/>
      <c r="Y290" s="87" t="s">
        <v>42</v>
      </c>
      <c r="Z290" s="39"/>
      <c r="AA290" s="39"/>
      <c r="AB290" s="39"/>
      <c r="AC290" s="39"/>
      <c r="AD290" s="39"/>
      <c r="AE290" s="40"/>
      <c r="AF290" s="84"/>
      <c r="AG290" s="87" t="s">
        <v>42</v>
      </c>
      <c r="AH290" s="39"/>
      <c r="AI290" s="39"/>
      <c r="AJ290" s="39"/>
      <c r="AK290" s="39"/>
      <c r="AL290" s="39"/>
      <c r="AM290" s="40"/>
      <c r="AN290" s="84"/>
      <c r="AO290" s="84"/>
      <c r="AP290" s="113"/>
    </row>
    <row r="291" spans="1:48" ht="32.25" customHeight="1" x14ac:dyDescent="0.25">
      <c r="A291" s="104" t="s">
        <v>43</v>
      </c>
      <c r="B291" s="37" t="str">
        <f ca="1">IF(G282=1,'Jour 1'!$B$8,IF(G282=2,'Jour 2'!$B$8,IF(G282=3,'Jour 3'!$B$8,IF(G282=4,'Jour 4'!$B$8,IF(G282=5,'Jour 5'!$B$8,IF(G282=6,'Jour 6'!$B$8,IF(G282=7,'Jour 7'!$B$8,IF(G282=8,'Jour 8'!$B$8,IF(G282=9,'Jour 9'!$B$8,"")))))))))</f>
        <v>Sc. Techno II Gr:11</v>
      </c>
      <c r="C291" s="37" t="str">
        <f ca="1">IF(G282=1,'Jour 1'!$C$8,IF(G282=2,'Jour 2'!$C$8,IF(G282=3,'Jour 3'!$C$8,IF(G282=4,'Jour 4'!$C$8,IF(G282=5,'Jour 5'!$C$8,IF(G282=6,'Jour 6'!$C$8,IF(G282=7,'Jour 7'!$C$8,IF(G282=8,'Jour 8'!$C$8,IF(G282=9,'Jour 9'!$C$8,"")))))))))</f>
        <v>Sc.Techno III Gr: 12</v>
      </c>
      <c r="D291" s="37" t="str">
        <f ca="1">IF(G282=1,'Jour 1'!$D$8,IF(G282=2,'Jour 2'!$D$8,IF(G282=3,'Jour 3'!$D$8,IF(G282=4,'Jour 4'!$D$8,IF(G282=5,'Jour 5'!$D$8,IF(G282=6,'Jour 6'!$D$8,IF(G282=7,'Jour 7'!$D$8,IF(G282=8,'Jour 8'!$D$8,IF(G282=9,'Jour 9'!$D$8,"")))))))))</f>
        <v>Sc. Techno I Gr:12</v>
      </c>
      <c r="E291" s="37">
        <f ca="1">IF(G282=1,'Jour 1'!$E$8,IF(G282=2,'Jour 2'!$E$8,IF(G282=3,'Jour 3'!$E$8,IF(G282=4,'Jour 4'!$E$8,IF(G282=5,'Jour 5'!$E$8,IF(G282=6,'Jour 6'!$E$8,IF(G282=7,'Jour 7'!$E$8,IF(G282=8,'Jour 8'!$E$8,IF(G282=9,'Jour 9'!$E$8,"")))))))))</f>
        <v>0</v>
      </c>
      <c r="F291" s="37">
        <f ca="1">IF(G282=1,'Jour 1'!$F$8,IF(G282=2,'Jour 2'!$F$8,IF(G282=3,'Jour 3'!$F$8,IF(G282=4,'Jour 4'!$F$8,IF(G282=5,'Jour 5'!$F$8,IF(G282=6,'Jour 6'!$F$8,IF(G282=7,'Jour 7'!$F$8,IF(G282=8,'Jour 8'!$F$8,IF(G282=9,'Jour 9'!$F$8,"")))))))))</f>
        <v>0</v>
      </c>
      <c r="G291" s="38">
        <f ca="1">IF(G282=1,'Jour 1'!$G$8,IF(G282=2,'Jour 2'!$G$8,IF(G282=3,'Jour 3'!$G$8,IF(G282=4,'Jour 4'!$G$8,IF(G282=5,'Jour 5'!$G$8,IF(G282=6,'Jour 6'!$G$8,IF(G282=7,'Jour 7'!$G$8,IF(G282=8,'Jour 8'!$G$8,IF(G282=9,'Jour 9'!$G$8,"")))))))))</f>
        <v>0</v>
      </c>
      <c r="I291" s="104" t="s">
        <v>43</v>
      </c>
      <c r="J291" s="37">
        <f ca="1">IF(O282=1,'Jour 1'!$B$8,IF(O282=2,'Jour 2'!$B$8,IF(O282=3,'Jour 3'!$B$8,IF(O282=4,'Jour 4'!$B$8,IF(O282=5,'Jour 5'!$B$8,IF(O282=6,'Jour 6'!$B$8,IF(O282=7,'Jour 7'!$B$8,IF(O282=8,'Jour 8'!$B$8,IF(O282=9,'Jour 9'!$B$8,"")))))))))</f>
        <v>0</v>
      </c>
      <c r="K291" s="37" t="str">
        <f ca="1">IF(O282=1,'Jour 1'!$C$8,IF(O282=2,'Jour 2'!$C$8,IF(O282=3,'Jour 3'!$C$8,IF(O282=4,'Jour 4'!$C$8,IF(O282=5,'Jour 5'!$C$8,IF(O282=6,'Jour 6'!$C$8,IF(O282=7,'Jour 7'!$C$8,IF(O282=8,'Jour 8'!$C$8,IF(O282=9,'Jour 9'!$C$8,"")))))))))</f>
        <v>Sc.Techno III Gr: 12</v>
      </c>
      <c r="L291" s="37" t="str">
        <f ca="1">IF(O282=1,'Jour 1'!$D$8,IF(O282=2,'Jour 2'!$D$8,IF(O282=3,'Jour 3'!$D$8,IF(O282=4,'Jour 4'!$D$8,IF(O282=5,'Jour 5'!$D$8,IF(O282=6,'Jour 6'!$D$8,IF(O282=7,'Jour 7'!$D$8,IF(O282=8,'Jour 8'!$D$8,IF(O282=9,'Jour 9'!$D$8,"")))))))))</f>
        <v>Sc. Techno II Gr:17</v>
      </c>
      <c r="M291" s="37">
        <f ca="1">IF(O282=1,'Jour 1'!$E$8,IF(O282=2,'Jour 2'!$E$8,IF(O282=3,'Jour 3'!$E$8,IF(O282=4,'Jour 4'!$E$8,IF(O282=5,'Jour 5'!$E$8,IF(O282=6,'Jour 6'!$E$8,IF(O282=7,'Jour 7'!$E$8,IF(O282=8,'Jour 8'!$E$8,IF(O282=9,'Jour 9'!$E$8,"")))))))))</f>
        <v>0</v>
      </c>
      <c r="N291" s="37">
        <f ca="1">IF(O282=1,'Jour 1'!$F$8,IF(O282=2,'Jour 2'!$F$8,IF(O282=3,'Jour 3'!$F$8,IF(O282=4,'Jour 4'!$F$8,IF(O282=5,'Jour 5'!$F$8,IF(O282=6,'Jour 6'!$F$8,IF(O282=7,'Jour 7'!$F$8,IF(O282=8,'Jour 8'!$F$8,IF(O282=9,'Jour 9'!$F$8,"")))))))))</f>
        <v>0</v>
      </c>
      <c r="O291" s="38">
        <f ca="1">IF(O282=1,'Jour 1'!$G$8,IF(O282=2,'Jour 2'!$G$8,IF(O282=3,'Jour 3'!$G$8,IF(O282=4,'Jour 4'!$G$8,IF(O282=5,'Jour 5'!$G$8,IF(O282=6,'Jour 6'!$G$8,IF(O282=7,'Jour 7'!$G$8,IF(O282=8,'Jour 8'!$G$8,IF(O282=9,'Jour 9'!$G$8,"")))))))))</f>
        <v>0</v>
      </c>
      <c r="Q291" s="104" t="s">
        <v>43</v>
      </c>
      <c r="R291" s="37" t="str">
        <f ca="1">IF(W282=1,'Jour 1'!$B$8,IF(W282=2,'Jour 2'!$B$8,IF(W282=3,'Jour 3'!$B$8,IF(W282=4,'Jour 4'!$B$8,IF(W282=5,'Jour 5'!$B$8,IF(W282=6,'Jour 6'!$B$8,IF(W282=7,'Jour 7'!$B$8,IF(W282=8,'Jour 8'!$B$8,IF(W282=9,'Jour 9'!$B$8,"")))))))))</f>
        <v>SC. Techno IV Gr: 11</v>
      </c>
      <c r="S291" s="37" t="str">
        <f ca="1">IF(W282=1,'Jour 1'!$C$8,IF(W282=2,'Jour 2'!$C$8,IF(W282=3,'Jour 3'!$C$8,IF(W282=4,'Jour 4'!$C$8,IF(W282=5,'Jour 5'!$C$8,IF(W282=6,'Jour 6'!$C$8,IF(W282=7,'Jour 7'!$C$8,IF(W282=8,'Jour 8'!$C$8,IF(W282=9,'Jour 9'!$C$8,"")))))))))</f>
        <v>Sc.Techno III Gr: 13</v>
      </c>
      <c r="T291" s="37" t="str">
        <f ca="1">IF(W282=1,'Jour 1'!$D$8,IF(W282=2,'Jour 2'!$D$8,IF(W282=3,'Jour 3'!$D$8,IF(W282=4,'Jour 4'!$D$8,IF(W282=5,'Jour 5'!$D$8,IF(W282=6,'Jour 6'!$D$8,IF(W282=7,'Jour 7'!$D$8,IF(W282=8,'Jour 8'!$D$8,IF(W282=9,'Jour 9'!$D$8,"")))))))))</f>
        <v>Sc. Techno I Gr:16</v>
      </c>
      <c r="U291" s="37">
        <f ca="1">IF(W282=1,'Jour 1'!$E$8,IF(W282=2,'Jour 2'!$E$8,IF(W282=3,'Jour 3'!$E$8,IF(W282=4,'Jour 4'!$E$8,IF(W282=5,'Jour 5'!$E$8,IF(W282=6,'Jour 6'!$E$8,IF(W282=7,'Jour 7'!$E$8,IF(W282=8,'Jour 8'!$E$8,IF(W282=9,'Jour 9'!$E$8,"")))))))))</f>
        <v>0</v>
      </c>
      <c r="V291" s="37">
        <f ca="1">IF(W282=1,'Jour 1'!$F$8,IF(W282=2,'Jour 2'!$F$8,IF(W282=3,'Jour 3'!$F$8,IF(W282=4,'Jour 4'!$F$8,IF(W282=5,'Jour 5'!$F$8,IF(W282=6,'Jour 6'!$F$8,IF(W282=7,'Jour 7'!$F$8,IF(W282=8,'Jour 8'!$F$8,IF(W282=9,'Jour 9'!$F$8,"")))))))))</f>
        <v>0</v>
      </c>
      <c r="W291" s="38">
        <f ca="1">IF(W282=1,'Jour 1'!$G$8,IF(W282=2,'Jour 2'!$G$8,IF(W282=3,'Jour 3'!$G$8,IF(W282=4,'Jour 4'!$G$8,IF(W282=5,'Jour 5'!$G$8,IF(W282=6,'Jour 6'!$G$8,IF(W282=7,'Jour 7'!$G$8,IF(W282=8,'Jour 8'!$G$8,IF(W282=9,'Jour 9'!$G$8,"")))))))))</f>
        <v>0</v>
      </c>
      <c r="Y291" s="104" t="s">
        <v>43</v>
      </c>
      <c r="Z291" s="37" t="str">
        <f ca="1">IF(AE282=1,'Jour 1'!$B$8,IF(AE282=2,'Jour 2'!$B$8,IF(AE282=3,'Jour 3'!$B$8,IF(AE282=4,'Jour 4'!$B$8,IF(AE282=5,'Jour 5'!$B$8,IF(AE282=6,'Jour 6'!$B$8,IF(AE282=7,'Jour 7'!$B$8,IF(AE282=8,'Jour 8'!$B$8,IF(AE282=9,'Jour 9'!$B$8,"")))))))))</f>
        <v>SC. Env IV Gr:01</v>
      </c>
      <c r="AA291" s="37" t="str">
        <f ca="1">IF(AE282=1,'Jour 1'!$C$8,IF(AE282=2,'Jour 2'!$C$8,IF(AE282=3,'Jour 3'!$C$8,IF(AE282=4,'Jour 4'!$C$8,IF(AE282=5,'Jour 5'!$C$8,IF(AE282=6,'Jour 6'!$C$8,IF(AE282=7,'Jour 7'!$C$8,IF(AE282=8,'Jour 8'!$C$8,IF(AE282=9,'Jour 9'!$C$8,"")))))))))</f>
        <v>Sc. Techno II Gr:13</v>
      </c>
      <c r="AB291" s="37" t="str">
        <f ca="1">IF(AE282=1,'Jour 1'!$D$8,IF(AE282=2,'Jour 2'!$D$8,IF(AE282=3,'Jour 3'!$D$8,IF(AE282=4,'Jour 4'!$D$8,IF(AE282=5,'Jour 5'!$D$8,IF(AE282=6,'Jour 6'!$D$8,IF(AE282=7,'Jour 7'!$D$8,IF(AE282=8,'Jour 8'!$D$8,IF(AE282=9,'Jour 9'!$D$8,"")))))))))</f>
        <v>Sc. Techno I Gr:18</v>
      </c>
      <c r="AC291" s="37">
        <f ca="1">IF(AE282=1,'Jour 1'!$E$8,IF(AE282=2,'Jour 2'!$E$8,IF(AE282=3,'Jour 3'!$E$8,IF(AE282=4,'Jour 4'!$E$8,IF(AE282=5,'Jour 5'!$E$8,IF(AE282=6,'Jour 6'!$E$8,IF(AE282=7,'Jour 7'!$E$8,IF(AE282=8,'Jour 8'!$E$8,IF(AE282=9,'Jour 9'!$E$8,"")))))))))</f>
        <v>0</v>
      </c>
      <c r="AD291" s="37">
        <f ca="1">IF(AE282=1,'Jour 1'!$F$8,IF(AE282=2,'Jour 2'!$F$8,IF(AE282=3,'Jour 3'!$F$8,IF(AE282=4,'Jour 4'!$F$8,IF(AE282=5,'Jour 5'!$F$8,IF(AE282=6,'Jour 6'!$F$8,IF(AE282=7,'Jour 7'!$F$8,IF(AE282=8,'Jour 8'!$F$8,IF(AE282=9,'Jour 9'!$F$8,"")))))))))</f>
        <v>0</v>
      </c>
      <c r="AE291" s="38">
        <f ca="1">IF(AE282=1,'Jour 1'!$G$8,IF(AE282=2,'Jour 2'!$G$8,IF(AE282=3,'Jour 3'!$G$8,IF(AE282=4,'Jour 4'!$G$8,IF(AE282=5,'Jour 5'!$G$8,IF(AE282=6,'Jour 6'!$G$8,IF(AE282=7,'Jour 7'!$G$8,IF(AE282=8,'Jour 8'!$G$8,IF(AE282=9,'Jour 9'!$G$8,"")))))))))</f>
        <v>0</v>
      </c>
      <c r="AG291" s="104" t="s">
        <v>43</v>
      </c>
      <c r="AH291" s="37" t="str">
        <f ca="1">IF(AM282=1,'Jour 1'!$B$8,IF(AM282=2,'Jour 2'!$B$8,IF(AM282=3,'Jour 3'!$B$8,IF(AM282=4,'Jour 4'!$B$8,IF(AM282=5,'Jour 5'!$B$8,IF(AM282=6,'Jour 6'!$B$8,IF(AM282=7,'Jour 7'!$B$8,IF(AM282=8,'Jour 8'!$B$8,IF(AM282=9,'Jour 9'!$B$8,"")))))))))</f>
        <v>SC. Env IV Gr:02</v>
      </c>
      <c r="AI291" s="37" t="str">
        <f ca="1">IF(AM282=1,'Jour 1'!$C$8,IF(AM282=2,'Jour 2'!$C$8,IF(AM282=3,'Jour 3'!$C$8,IF(AM282=4,'Jour 4'!$C$8,IF(AM282=5,'Jour 5'!$C$8,IF(AM282=6,'Jour 6'!$C$8,IF(AM282=7,'Jour 7'!$C$8,IF(AM282=8,'Jour 8'!$C$8,IF(AM282=9,'Jour 9'!$C$8,"")))))))))</f>
        <v>Physique   gr: 01</v>
      </c>
      <c r="AJ291" s="37" t="str">
        <f ca="1">IF(AM282=1,'Jour 1'!$D$8,IF(AM282=2,'Jour 2'!$D$8,IF(AM282=3,'Jour 3'!$D$8,IF(AM282=4,'Jour 4'!$D$8,IF(AM282=5,'Jour 5'!$D$8,IF(AM282=6,'Jour 6'!$D$8,IF(AM282=7,'Jour 7'!$D$8,IF(AM282=8,'Jour 8'!$D$8,IF(AM282=9,'Jour 9'!$D$8,"")))))))))</f>
        <v>Sc. Techno II Gr:15</v>
      </c>
      <c r="AK291" s="37">
        <f ca="1">IF(AM282=1,'Jour 1'!$E$8,IF(AM282=2,'Jour 2'!$E$8,IF(AM282=3,'Jour 3'!$E$8,IF(AM282=4,'Jour 4'!$E$8,IF(AM282=5,'Jour 5'!$E$8,IF(AM282=6,'Jour 6'!$E$8,IF(AM282=7,'Jour 7'!$E$8,IF(AM282=8,'Jour 8'!$E$8,IF(AM282=9,'Jour 9'!$E$8,"")))))))))</f>
        <v>0</v>
      </c>
      <c r="AL291" s="37" t="str">
        <f ca="1">IF(AM282=1,'Jour 1'!$F$8,IF(AM282=2,'Jour 2'!$F$8,IF(AM282=3,'Jour 3'!$F$8,IF(AM282=4,'Jour 4'!$F$8,IF(AM282=5,'Jour 5'!$F$8,IF(AM282=6,'Jour 6'!$F$8,IF(AM282=7,'Jour 7'!$F$8,IF(AM282=8,'Jour 8'!$F$8,IF(AM282=9,'Jour 9'!$F$8,"")))))))))</f>
        <v>Sc. Techno I Gr:17    310B</v>
      </c>
      <c r="AM291" s="38">
        <f ca="1">IF(AM282=1,'Jour 1'!$G$8,IF(AM282=2,'Jour 2'!$G$8,IF(AM282=3,'Jour 3'!$G$8,IF(AM282=4,'Jour 4'!$G$8,IF(AM282=5,'Jour 5'!$G$8,IF(AM282=6,'Jour 6'!$G$8,IF(AM282=7,'Jour 7'!$G$8,IF(AM282=8,'Jour 8'!$G$8,IF(AM282=9,'Jour 9'!$G$8,"")))))))))</f>
        <v>0</v>
      </c>
      <c r="AP291" s="113"/>
    </row>
    <row r="292" spans="1:48" ht="107.85" customHeight="1" x14ac:dyDescent="0.25">
      <c r="A292" s="105"/>
      <c r="B292" s="39"/>
      <c r="C292" s="39"/>
      <c r="D292" s="39"/>
      <c r="E292" s="39"/>
      <c r="F292" s="39"/>
      <c r="G292" s="40"/>
      <c r="H292" s="84"/>
      <c r="I292" s="105"/>
      <c r="J292" s="39"/>
      <c r="K292" s="39"/>
      <c r="L292" s="39"/>
      <c r="M292" s="39"/>
      <c r="N292" s="39"/>
      <c r="O292" s="40"/>
      <c r="P292" s="84"/>
      <c r="Q292" s="105"/>
      <c r="R292" s="39"/>
      <c r="S292" s="39"/>
      <c r="T292" s="39"/>
      <c r="U292" s="39"/>
      <c r="V292" s="39"/>
      <c r="W292" s="40"/>
      <c r="X292" s="84"/>
      <c r="Y292" s="105"/>
      <c r="Z292" s="39"/>
      <c r="AA292" s="39"/>
      <c r="AB292" s="39"/>
      <c r="AC292" s="39"/>
      <c r="AD292" s="39"/>
      <c r="AE292" s="40"/>
      <c r="AF292" s="84"/>
      <c r="AG292" s="105"/>
      <c r="AH292" s="39"/>
      <c r="AI292" s="39"/>
      <c r="AJ292" s="39"/>
      <c r="AK292" s="39"/>
      <c r="AL292" s="39"/>
      <c r="AM292" s="40"/>
      <c r="AN292" s="84"/>
      <c r="AO292" s="84"/>
      <c r="AP292" s="113"/>
    </row>
    <row r="293" spans="1:48" ht="32.25" customHeight="1" x14ac:dyDescent="0.25">
      <c r="A293" s="104" t="s">
        <v>44</v>
      </c>
      <c r="B293" s="37" t="str">
        <f ca="1">IF(G282=1,'Jour 1'!$B$10,IF(G282=2,'Jour 2'!$B$10,IF(G282=3,'Jour 3'!$B$10,IF(G282=4,'Jour 4'!$B$10,IF(G282=5,'Jour 5'!$B$10,IF(G282=6,'Jour 6'!$B$10,IF(G282=7,'Jour 7'!$B$10,IF(G282=8,'Jour 8'!$B$10,IF(G282=9,'Jour 9'!$B$10,"")))))))))</f>
        <v>SC. Techno IV Gr: 13</v>
      </c>
      <c r="C293" s="37" t="str">
        <f ca="1">IF(G282=1,'Jour 1'!$C$10,IF(G282=2,'Jour 2'!$C$10,IF(G282=3,'Jour 3'!$C$10,IF(G282=4,'Jour 4'!$C$10,IF(G282=5,'Jour 5'!$C$10,IF(G282=6,'Jour 6'!$C$10,IF(G282=7,'Jour 7'!$C$10,IF(G282=8,'Jour 8'!$C$10,IF(G282=9,'Jour 9'!$C$10,"")))))))))</f>
        <v>Sc.Techno III Gr: 11</v>
      </c>
      <c r="D293" s="37" t="str">
        <f ca="1">IF(G282=1,'Jour 1'!$D$10,IF(G282=2,'Jour 2'!$D$10,IF(G282=3,'Jour 3'!$D$10,IF(G282=4,'Jour 4'!$D$10,IF(G282=5,'Jour 5'!$D$10,IF(G282=6,'Jour 6'!$D$10,IF(G282=7,'Jour 7'!$D$10,IF(G282=8,'Jour 8'!$D$10,IF(G282=9,'Jour 9'!$D$10,"")))))))))</f>
        <v>Sc. Techno II Gr:12</v>
      </c>
      <c r="E293" s="37">
        <f ca="1">IF(G282=1,'Jour 1'!$E$10,IF(G282=2,'Jour 2'!$E$10,IF(G282=3,'Jour 3'!$E$10,IF(G282=4,'Jour 4'!$E$10,IF(G282=5,'Jour 5'!$E$10,IF(G282=6,'Jour 6'!$E$10,IF(G282=7,'Jour 7'!$E$10,IF(G282=8,'Jour 8'!$E$10,IF(G282=9,'Jour 9'!$E$10,"")))))))))</f>
        <v>0</v>
      </c>
      <c r="F293" s="37">
        <f ca="1">IF(G282=1,'Jour 1'!$F$10,IF(G282=2,'Jour 2'!$F$10,IF(G282=3,'Jour 3'!$F$10,IF(G282=4,'Jour 4'!$F$10,IF(G282=5,'Jour 5'!$F$10,IF(G282=6,'Jour 6'!$F$10,IF(G282=7,'Jour 7'!$F$10,IF(G282=8,'Jour 8'!$F$10,IF(G282=9,'Jour 9'!$F$10,"")))))))))</f>
        <v>0</v>
      </c>
      <c r="G293" s="38">
        <f ca="1">IF(G282=1,'Jour 1'!$G$10,IF(G282=2,'Jour 2'!$G$10,IF(G282=3,'Jour 3'!$G$10,IF(G282=4,'Jour 4'!$G$10,IF(G282=5,'Jour 5'!$G$10,IF(G282=6,'Jour 6'!$G$10,IF(G282=7,'Jour 7'!$G$10,IF(G282=8,'Jour 8'!$G$10,IF(G282=9,'Jour 9'!$G$10,"")))))))))</f>
        <v>0</v>
      </c>
      <c r="I293" s="104" t="s">
        <v>44</v>
      </c>
      <c r="J293" s="37" t="str">
        <f ca="1">IF(O282=1,'Jour 1'!$B$10,IF(O282=2,'Jour 2'!$B$10,IF(O282=3,'Jour 3'!$B$10,IF(O282=4,'Jour 4'!$B$10,IF(O282=5,'Jour 5'!$B$10,IF(O282=6,'Jour 6'!$B$10,IF(O282=7,'Jour 7'!$B$10,IF(O282=8,'Jour 8'!$B$10,IF(O282=9,'Jour 9'!$B$10,"")))))))))</f>
        <v>SC. Techno IV Gr: 14</v>
      </c>
      <c r="K293" s="37" t="str">
        <f ca="1">IF(O282=1,'Jour 1'!$C$10,IF(O282=2,'Jour 2'!$C$10,IF(O282=3,'Jour 3'!$C$10,IF(O282=4,'Jour 4'!$C$10,IF(O282=5,'Jour 5'!$C$10,IF(O282=6,'Jour 6'!$C$10,IF(O282=7,'Jour 7'!$C$10,IF(O282=8,'Jour 8'!$C$10,IF(O282=9,'Jour 9'!$C$10,"")))))))))</f>
        <v>Chimie   gr: 01</v>
      </c>
      <c r="L293" s="37" t="str">
        <f ca="1">IF(O282=1,'Jour 1'!$D$10,IF(O282=2,'Jour 2'!$D$10,IF(O282=3,'Jour 3'!$D$10,IF(O282=4,'Jour 4'!$D$10,IF(O282=5,'Jour 5'!$D$10,IF(O282=6,'Jour 6'!$D$10,IF(O282=7,'Jour 7'!$D$10,IF(O282=8,'Jour 8'!$D$10,IF(O282=9,'Jour 9'!$D$10,"")))))))))</f>
        <v>Sc. Techno I Gr:15</v>
      </c>
      <c r="M293" s="37">
        <f ca="1">IF(O282=1,'Jour 1'!$E$10,IF(O282=2,'Jour 2'!$E$10,IF(O282=3,'Jour 3'!$E$10,IF(O282=4,'Jour 4'!$E$10,IF(O282=5,'Jour 5'!$E$10,IF(O282=6,'Jour 6'!$E$10,IF(O282=7,'Jour 7'!$E$10,IF(O282=8,'Jour 8'!$E$10,IF(O282=9,'Jour 9'!$E$10,"")))))))))</f>
        <v>0</v>
      </c>
      <c r="N293" s="37" t="str">
        <f ca="1">IF(O282=1,'Jour 1'!$F$10,IF(O282=2,'Jour 2'!$F$10,IF(O282=3,'Jour 3'!$F$10,IF(O282=4,'Jour 4'!$F$10,IF(O282=5,'Jour 5'!$F$10,IF(O282=6,'Jour 6'!$F$10,IF(O282=7,'Jour 7'!$F$10,IF(O282=8,'Jour 8'!$F$10,IF(O282=9,'Jour 9'!$F$10,"")))))))))</f>
        <v>Sc. Techno I Gr:17   310B</v>
      </c>
      <c r="O293" s="38">
        <f ca="1">IF(O282=1,'Jour 1'!$G$10,IF(O282=2,'Jour 2'!$G$10,IF(O282=3,'Jour 3'!$G$10,IF(O282=4,'Jour 4'!$G$10,IF(O282=5,'Jour 5'!$G$10,IF(O282=6,'Jour 6'!$G$10,IF(O282=7,'Jour 7'!$G$10,IF(O282=8,'Jour 8'!$G$10,IF(O282=9,'Jour 9'!$G$10,"")))))))))</f>
        <v>0</v>
      </c>
      <c r="Q293" s="104" t="s">
        <v>44</v>
      </c>
      <c r="R293" s="37" t="str">
        <f ca="1">IF(W282=1,'Jour 1'!$B$10,IF(W282=2,'Jour 2'!$B$10,IF(W282=3,'Jour 3'!$B$10,IF(W282=4,'Jour 4'!$B$10,IF(W282=5,'Jour 5'!$B$10,IF(W282=6,'Jour 6'!$B$10,IF(W282=7,'Jour 7'!$B$10,IF(W282=8,'Jour 8'!$B$10,IF(W282=9,'Jour 9'!$B$10,"")))))))))</f>
        <v>Sc. Techno II Gr:12</v>
      </c>
      <c r="S293" s="37">
        <f ca="1">IF(W282=1,'Jour 1'!$C$10,IF(W282=2,'Jour 2'!$C$10,IF(W282=3,'Jour 3'!$C$10,IF(W282=4,'Jour 4'!$C$10,IF(W282=5,'Jour 5'!$C$10,IF(W282=6,'Jour 6'!$C$10,IF(W282=7,'Jour 7'!$C$10,IF(W282=8,'Jour 8'!$C$10,IF(W282=9,'Jour 9'!$C$10,"")))))))))</f>
        <v>0</v>
      </c>
      <c r="T293" s="37" t="str">
        <f ca="1">IF(W282=1,'Jour 1'!$D$10,IF(W282=2,'Jour 2'!$D$10,IF(W282=3,'Jour 3'!$D$10,IF(W282=4,'Jour 4'!$D$10,IF(W282=5,'Jour 5'!$D$10,IF(W282=6,'Jour 6'!$D$10,IF(W282=7,'Jour 7'!$D$10,IF(W282=8,'Jour 8'!$D$10,IF(W282=9,'Jour 9'!$D$10,"")))))))))</f>
        <v>Sc. Techno I Gr:15</v>
      </c>
      <c r="U293" s="37">
        <f ca="1">IF(W282=1,'Jour 1'!$E$10,IF(W282=2,'Jour 2'!$E$10,IF(W282=3,'Jour 3'!$E$10,IF(W282=4,'Jour 4'!$E$10,IF(W282=5,'Jour 5'!$E$10,IF(W282=6,'Jour 6'!$E$10,IF(W282=7,'Jour 7'!$E$10,IF(W282=8,'Jour 8'!$E$10,IF(W282=9,'Jour 9'!$E$10,"")))))))))</f>
        <v>0</v>
      </c>
      <c r="V293" s="37">
        <f ca="1">IF(W282=1,'Jour 1'!$F$10,IF(W282=2,'Jour 2'!$F$10,IF(W282=3,'Jour 3'!$F$10,IF(W282=4,'Jour 4'!$F$10,IF(W282=5,'Jour 5'!$F$10,IF(W282=6,'Jour 6'!$F$10,IF(W282=7,'Jour 7'!$F$10,IF(W282=8,'Jour 8'!$F$10,IF(W282=9,'Jour 9'!$F$10,"")))))))))</f>
        <v>0</v>
      </c>
      <c r="W293" s="38">
        <f ca="1">IF(W282=1,'Jour 1'!$G$10,IF(W282=2,'Jour 2'!$G$10,IF(W282=3,'Jour 3'!$G$10,IF(W282=4,'Jour 4'!$G$10,IF(W282=5,'Jour 5'!$G$10,IF(W282=6,'Jour 6'!$G$10,IF(W282=7,'Jour 7'!$G$10,IF(W282=8,'Jour 8'!$G$10,IF(W282=9,'Jour 9'!$G$10,"")))))))))</f>
        <v>0</v>
      </c>
      <c r="Y293" s="104" t="s">
        <v>44</v>
      </c>
      <c r="Z293" s="37" t="str">
        <f ca="1">IF(AE282=1,'Jour 1'!$B$10,IF(AE282=2,'Jour 2'!$B$10,IF(AE282=3,'Jour 3'!$B$10,IF(AE282=4,'Jour 4'!$B$10,IF(AE282=5,'Jour 5'!$B$10,IF(AE282=6,'Jour 6'!$B$10,IF(AE282=7,'Jour 7'!$B$10,IF(AE282=8,'Jour 8'!$B$10,IF(AE282=9,'Jour 9'!$B$10,"")))))))))</f>
        <v>Sc. Techno II Gr:11</v>
      </c>
      <c r="AA293" s="37" t="str">
        <f ca="1">IF(AE282=1,'Jour 1'!$C$10,IF(AE282=2,'Jour 2'!$C$10,IF(AE282=3,'Jour 3'!$C$10,IF(AE282=4,'Jour 4'!$C$10,IF(AE282=5,'Jour 5'!$C$10,IF(AE282=6,'Jour 6'!$C$10,IF(AE282=7,'Jour 7'!$C$10,IF(AE282=8,'Jour 8'!$C$10,IF(AE282=9,'Jour 9'!$C$10,"")))))))))</f>
        <v>Sc.Techno III Gr: 12</v>
      </c>
      <c r="AB293" s="37" t="str">
        <f ca="1">IF(AE282=1,'Jour 1'!$D$10,IF(AE282=2,'Jour 2'!$D$10,IF(AE282=3,'Jour 3'!$D$10,IF(AE282=4,'Jour 4'!$D$10,IF(AE282=5,'Jour 5'!$D$10,IF(AE282=6,'Jour 6'!$D$10,IF(AE282=7,'Jour 7'!$D$10,IF(AE282=8,'Jour 8'!$D$10,IF(AE282=9,'Jour 9'!$D$10,"")))))))))</f>
        <v>Sc. Techno I Gr:16</v>
      </c>
      <c r="AC293" s="37">
        <f ca="1">IF(AE282=1,'Jour 1'!$E$10,IF(AE282=2,'Jour 2'!$E$10,IF(AE282=3,'Jour 3'!$E$10,IF(AE282=4,'Jour 4'!$E$10,IF(AE282=5,'Jour 5'!$E$10,IF(AE282=6,'Jour 6'!$E$10,IF(AE282=7,'Jour 7'!$E$10,IF(AE282=8,'Jour 8'!$E$10,IF(AE282=9,'Jour 9'!$E$10,"")))))))))</f>
        <v>0</v>
      </c>
      <c r="AD293" s="37">
        <f ca="1">IF(AE282=1,'Jour 1'!$F$10,IF(AE282=2,'Jour 2'!$F$10,IF(AE282=3,'Jour 3'!$F$10,IF(AE282=4,'Jour 4'!$F$10,IF(AE282=5,'Jour 5'!$F$10,IF(AE282=6,'Jour 6'!$F$10,IF(AE282=7,'Jour 7'!$F$10,IF(AE282=8,'Jour 8'!$F$10,IF(AE282=9,'Jour 9'!$F$10,"")))))))))</f>
        <v>0</v>
      </c>
      <c r="AE293" s="38">
        <f ca="1">IF(AE282=1,'Jour 1'!$G$10,IF(AE282=2,'Jour 2'!$G$10,IF(AE282=3,'Jour 3'!$G$10,IF(AE282=4,'Jour 4'!$G$10,IF(AE282=5,'Jour 5'!$G$10,IF(AE282=6,'Jour 6'!$G$10,IF(AE282=7,'Jour 7'!$G$10,IF(AE282=8,'Jour 8'!$G$10,IF(AE282=9,'Jour 9'!$G$10,"")))))))))</f>
        <v>0</v>
      </c>
      <c r="AG293" s="104" t="s">
        <v>44</v>
      </c>
      <c r="AH293" s="37" t="str">
        <f ca="1">IF(AM282=1,'Jour 1'!$B$10,IF(AM282=2,'Jour 2'!$B$10,IF(AM282=3,'Jour 3'!$B$10,IF(AM282=4,'Jour 4'!$B$10,IF(AM282=5,'Jour 5'!$B$10,IF(AM282=6,'Jour 6'!$B$10,IF(AM282=7,'Jour 7'!$B$10,IF(AM282=8,'Jour 8'!$B$10,IF(AM282=9,'Jour 9'!$B$10,"")))))))))</f>
        <v>SC. Techno IV Gr: 11</v>
      </c>
      <c r="AI293" s="37" t="str">
        <f ca="1">IF(AM282=1,'Jour 1'!$C$10,IF(AM282=2,'Jour 2'!$C$10,IF(AM282=3,'Jour 3'!$C$10,IF(AM282=4,'Jour 4'!$C$10,IF(AM282=5,'Jour 5'!$C$10,IF(AM282=6,'Jour 6'!$C$10,IF(AM282=7,'Jour 7'!$C$10,IF(AM282=8,'Jour 8'!$C$10,IF(AM282=9,'Jour 9'!$C$10,"")))))))))</f>
        <v>Sc.Techno III Gr: 13</v>
      </c>
      <c r="AJ293" s="37" t="str">
        <f ca="1">IF(AM282=1,'Jour 1'!$D$10,IF(AM282=2,'Jour 2'!$D$10,IF(AM282=3,'Jour 3'!$D$10,IF(AM282=4,'Jour 4'!$D$10,IF(AM282=5,'Jour 5'!$D$10,IF(AM282=6,'Jour 6'!$D$10,IF(AM282=7,'Jour 7'!$D$10,IF(AM282=8,'Jour 8'!$D$10,IF(AM282=9,'Jour 9'!$D$10,"")))))))))</f>
        <v>Sc. Techno II Gr:17</v>
      </c>
      <c r="AK293" s="37">
        <f ca="1">IF(AM282=1,'Jour 1'!$E$10,IF(AM282=2,'Jour 2'!$E$10,IF(AM282=3,'Jour 3'!$E$10,IF(AM282=4,'Jour 4'!$E$10,IF(AM282=5,'Jour 5'!$E$10,IF(AM282=6,'Jour 6'!$E$10,IF(AM282=7,'Jour 7'!$E$10,IF(AM282=8,'Jour 8'!$E$10,IF(AM282=9,'Jour 9'!$E$10,"")))))))))</f>
        <v>0</v>
      </c>
      <c r="AL293" s="37" t="str">
        <f ca="1">IF(AM282=1,'Jour 1'!$F$10,IF(AM282=2,'Jour 2'!$F$10,IF(AM282=3,'Jour 3'!$F$10,IF(AM282=4,'Jour 4'!$F$10,IF(AM282=5,'Jour 5'!$F$10,IF(AM282=6,'Jour 6'!$F$10,IF(AM282=7,'Jour 7'!$F$10,IF(AM282=8,'Jour 8'!$F$10,IF(AM282=9,'Jour 9'!$F$10,"")))))))))</f>
        <v>Sc. Techno I Gr:13   318</v>
      </c>
      <c r="AM293" s="38">
        <f ca="1">IF(AM282=1,'Jour 1'!$G$10,IF(AM282=2,'Jour 2'!$G$10,IF(AM282=3,'Jour 3'!$G$10,IF(AM282=4,'Jour 4'!$G$10,IF(AM282=5,'Jour 5'!$G$10,IF(AM282=6,'Jour 6'!$G$10,IF(AM282=7,'Jour 7'!$G$10,IF(AM282=8,'Jour 8'!$G$10,IF(AM282=9,'Jour 9'!$G$10,"")))))))))</f>
        <v>0</v>
      </c>
      <c r="AP293" s="113"/>
    </row>
    <row r="294" spans="1:48" ht="107.85" customHeight="1" thickBot="1" x14ac:dyDescent="0.3">
      <c r="A294" s="106"/>
      <c r="B294" s="41"/>
      <c r="C294" s="41"/>
      <c r="D294" s="41"/>
      <c r="E294" s="41"/>
      <c r="F294" s="41"/>
      <c r="G294" s="42"/>
      <c r="H294" s="84"/>
      <c r="I294" s="106"/>
      <c r="J294" s="41"/>
      <c r="K294" s="41"/>
      <c r="L294" s="41"/>
      <c r="M294" s="41"/>
      <c r="N294" s="41"/>
      <c r="O294" s="42"/>
      <c r="P294" s="84"/>
      <c r="Q294" s="106"/>
      <c r="R294" s="41"/>
      <c r="S294" s="41"/>
      <c r="T294" s="41"/>
      <c r="U294" s="41"/>
      <c r="V294" s="41"/>
      <c r="W294" s="42"/>
      <c r="X294" s="84"/>
      <c r="Y294" s="106"/>
      <c r="Z294" s="41"/>
      <c r="AA294" s="41"/>
      <c r="AB294" s="41"/>
      <c r="AC294" s="41"/>
      <c r="AD294" s="41"/>
      <c r="AE294" s="42"/>
      <c r="AF294" s="84"/>
      <c r="AG294" s="106"/>
      <c r="AH294" s="41"/>
      <c r="AI294" s="41"/>
      <c r="AJ294" s="41"/>
      <c r="AK294" s="41"/>
      <c r="AL294" s="41"/>
      <c r="AM294" s="42"/>
      <c r="AN294" s="84"/>
      <c r="AO294" s="84"/>
      <c r="AP294" s="114"/>
    </row>
    <row r="295" spans="1:48" ht="7.5" customHeight="1" thickBot="1" x14ac:dyDescent="0.3"/>
    <row r="296" spans="1:48" ht="27" customHeight="1" x14ac:dyDescent="0.25">
      <c r="A296" s="91" t="s">
        <v>35</v>
      </c>
      <c r="B296" s="107" t="s">
        <v>12</v>
      </c>
      <c r="C296" s="107"/>
      <c r="D296" s="107"/>
      <c r="E296" s="107"/>
      <c r="F296" s="108" t="s">
        <v>36</v>
      </c>
      <c r="G296" s="109" cm="1">
        <f t="array" aca="1" ref="G296" ca="1">OFFSET(INDEX(Calendrier!$A:$H,MATCH(A297,Calendrier!$A:$A,0),MATCH(B296,Calendrier!$2:$2,0)),-1,0,-1,1)</f>
        <v>5</v>
      </c>
      <c r="H296" s="82"/>
      <c r="I296" s="91" t="s">
        <v>35</v>
      </c>
      <c r="J296" s="107" t="s">
        <v>13</v>
      </c>
      <c r="K296" s="107"/>
      <c r="L296" s="107"/>
      <c r="M296" s="107"/>
      <c r="N296" s="108" t="s">
        <v>36</v>
      </c>
      <c r="O296" s="109" cm="1">
        <f t="array" aca="1" ref="O296" ca="1">OFFSET(INDEX(Calendrier!$A:$H,MATCH(I297,Calendrier!$A:$A,0),MATCH(J296,Calendrier!$2:$2,0)),-1,0,-1,1)</f>
        <v>6</v>
      </c>
      <c r="P296" s="82"/>
      <c r="Q296" s="91" t="s">
        <v>35</v>
      </c>
      <c r="R296" s="107" t="s">
        <v>14</v>
      </c>
      <c r="S296" s="107"/>
      <c r="T296" s="107"/>
      <c r="U296" s="107"/>
      <c r="V296" s="108" t="s">
        <v>36</v>
      </c>
      <c r="W296" s="109" cm="1">
        <f t="array" aca="1" ref="W296" ca="1">OFFSET(INDEX(Calendrier!$A:$H,MATCH(Q297,Calendrier!$A:$A,0),MATCH(R296,Calendrier!$2:$2,0)),-1,0,-1,1)</f>
        <v>7</v>
      </c>
      <c r="X296" s="82"/>
      <c r="Y296" s="91" t="s">
        <v>35</v>
      </c>
      <c r="Z296" s="107" t="s">
        <v>15</v>
      </c>
      <c r="AA296" s="107"/>
      <c r="AB296" s="107"/>
      <c r="AC296" s="107"/>
      <c r="AD296" s="108" t="s">
        <v>36</v>
      </c>
      <c r="AE296" s="109" cm="1">
        <f t="array" aca="1" ref="AE296" ca="1">OFFSET(INDEX(Calendrier!$A:$H,MATCH(Y297,Calendrier!$A:$A,0),MATCH(Z296,Calendrier!$2:$2,0)),-1,0,-1,1)</f>
        <v>8</v>
      </c>
      <c r="AF296" s="82"/>
      <c r="AG296" s="91" t="s">
        <v>35</v>
      </c>
      <c r="AH296" s="107" t="s">
        <v>16</v>
      </c>
      <c r="AI296" s="107"/>
      <c r="AJ296" s="107"/>
      <c r="AK296" s="107"/>
      <c r="AL296" s="108" t="s">
        <v>36</v>
      </c>
      <c r="AM296" s="109" t="str" cm="1">
        <f t="array" aca="1" ref="AM296" ca="1">OFFSET(INDEX(Calendrier!$A:$H,MATCH(AG297,Calendrier!$A:$A,0),MATCH(AH296,Calendrier!$2:$2,0)),-1,0,-1,1)</f>
        <v>Pédago</v>
      </c>
      <c r="AN296" s="82"/>
      <c r="AO296" s="82"/>
      <c r="AP296" s="112">
        <f>AG297</f>
        <v>22</v>
      </c>
    </row>
    <row r="297" spans="1:48" ht="21.75" customHeight="1" x14ac:dyDescent="0.25">
      <c r="A297" s="91">
        <f>A283+1</f>
        <v>22</v>
      </c>
      <c r="B297" s="77" t="s">
        <v>37</v>
      </c>
      <c r="C297" s="111">
        <f>INDEX(Calendrier!$A:$H,MATCH(A297,Calendrier!$A:$A,0),MATCH(Horaire!B296,Calendrier!$2:$2,0))</f>
        <v>45313</v>
      </c>
      <c r="D297" s="111"/>
      <c r="E297" s="111"/>
      <c r="F297" s="108"/>
      <c r="G297" s="109"/>
      <c r="H297" s="82"/>
      <c r="I297" s="91">
        <f>A297</f>
        <v>22</v>
      </c>
      <c r="J297" s="77" t="s">
        <v>37</v>
      </c>
      <c r="K297" s="111">
        <f>INDEX(Calendrier!$A:$H,MATCH(I297,Calendrier!$A:$A,0),MATCH(Horaire!J296,Calendrier!$2:$2,0))</f>
        <v>45314</v>
      </c>
      <c r="L297" s="111"/>
      <c r="M297" s="111"/>
      <c r="N297" s="108"/>
      <c r="O297" s="109"/>
      <c r="P297" s="82"/>
      <c r="Q297" s="91">
        <f>A297</f>
        <v>22</v>
      </c>
      <c r="R297" s="77" t="s">
        <v>37</v>
      </c>
      <c r="S297" s="111">
        <f>INDEX(Calendrier!$A:$H,MATCH(Q297,Calendrier!$A:$A,0),MATCH(Horaire!R296,Calendrier!$2:$2,0))</f>
        <v>45315</v>
      </c>
      <c r="T297" s="111"/>
      <c r="U297" s="111"/>
      <c r="V297" s="108"/>
      <c r="W297" s="109"/>
      <c r="X297" s="82"/>
      <c r="Y297" s="91">
        <f>A297</f>
        <v>22</v>
      </c>
      <c r="Z297" s="77" t="s">
        <v>37</v>
      </c>
      <c r="AA297" s="111">
        <f>INDEX(Calendrier!$A:$H,MATCH(Y297,Calendrier!$A:$A,0),MATCH(Horaire!Z296,Calendrier!$2:$2,0))</f>
        <v>45316</v>
      </c>
      <c r="AB297" s="111"/>
      <c r="AC297" s="111"/>
      <c r="AD297" s="108"/>
      <c r="AE297" s="109"/>
      <c r="AF297" s="82"/>
      <c r="AG297" s="91">
        <f>A297</f>
        <v>22</v>
      </c>
      <c r="AH297" s="77" t="s">
        <v>37</v>
      </c>
      <c r="AI297" s="111">
        <f>INDEX(Calendrier!$A:$H,MATCH(AG297,Calendrier!$A:$A,0),MATCH(Horaire!AH296,Calendrier!$2:$2,0))</f>
        <v>45317</v>
      </c>
      <c r="AJ297" s="111"/>
      <c r="AK297" s="111"/>
      <c r="AL297" s="108"/>
      <c r="AM297" s="109"/>
      <c r="AN297" s="82"/>
      <c r="AO297" s="82"/>
      <c r="AP297" s="113"/>
    </row>
    <row r="298" spans="1:48" ht="15.75" thickBot="1" x14ac:dyDescent="0.3">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c r="AA298" s="46"/>
      <c r="AB298" s="46"/>
      <c r="AC298" s="46"/>
      <c r="AD298" s="46"/>
      <c r="AE298" s="46"/>
      <c r="AF298" s="46"/>
      <c r="AG298" s="46"/>
      <c r="AH298" s="46"/>
      <c r="AI298" s="46"/>
      <c r="AJ298" s="46"/>
      <c r="AK298" s="46"/>
      <c r="AL298" s="46"/>
      <c r="AM298" s="46"/>
      <c r="AN298" s="46"/>
      <c r="AO298" s="46"/>
      <c r="AP298" s="113"/>
    </row>
    <row r="299" spans="1:48" ht="33.75" customHeight="1" thickBot="1" x14ac:dyDescent="0.3">
      <c r="B299" s="88">
        <v>309</v>
      </c>
      <c r="C299" s="89">
        <v>313</v>
      </c>
      <c r="D299" s="89">
        <v>316</v>
      </c>
      <c r="E299" s="89">
        <v>303</v>
      </c>
      <c r="F299" s="89" t="s">
        <v>38</v>
      </c>
      <c r="G299" s="90" t="s">
        <v>39</v>
      </c>
      <c r="H299" s="83"/>
      <c r="J299" s="88">
        <v>309</v>
      </c>
      <c r="K299" s="89">
        <v>313</v>
      </c>
      <c r="L299" s="89">
        <v>316</v>
      </c>
      <c r="M299" s="89">
        <v>303</v>
      </c>
      <c r="N299" s="89" t="s">
        <v>38</v>
      </c>
      <c r="O299" s="90" t="s">
        <v>39</v>
      </c>
      <c r="P299" s="83"/>
      <c r="R299" s="88">
        <v>309</v>
      </c>
      <c r="S299" s="89">
        <v>313</v>
      </c>
      <c r="T299" s="89">
        <v>316</v>
      </c>
      <c r="U299" s="89">
        <v>303</v>
      </c>
      <c r="V299" s="89" t="s">
        <v>38</v>
      </c>
      <c r="W299" s="90" t="s">
        <v>39</v>
      </c>
      <c r="X299" s="83"/>
      <c r="Z299" s="88">
        <v>309</v>
      </c>
      <c r="AA299" s="89">
        <v>313</v>
      </c>
      <c r="AB299" s="89">
        <v>316</v>
      </c>
      <c r="AC299" s="89">
        <v>303</v>
      </c>
      <c r="AD299" s="89" t="s">
        <v>38</v>
      </c>
      <c r="AE299" s="90" t="s">
        <v>39</v>
      </c>
      <c r="AF299" s="83"/>
      <c r="AH299" s="78">
        <v>309</v>
      </c>
      <c r="AI299" s="79">
        <v>313</v>
      </c>
      <c r="AJ299" s="79">
        <v>316</v>
      </c>
      <c r="AK299" s="79">
        <v>303</v>
      </c>
      <c r="AL299" s="79" t="s">
        <v>38</v>
      </c>
      <c r="AM299" s="80" t="s">
        <v>39</v>
      </c>
      <c r="AN299" s="83"/>
      <c r="AO299" s="83"/>
      <c r="AP299" s="113"/>
      <c r="AR299" s="81">
        <f ca="1">TODAY()+7</f>
        <v>45364</v>
      </c>
      <c r="AS299" s="81">
        <f t="shared" ref="AS299:AV299" ca="1" si="21">TODAY()+7</f>
        <v>45364</v>
      </c>
      <c r="AT299" s="81">
        <f t="shared" ca="1" si="21"/>
        <v>45364</v>
      </c>
      <c r="AU299" s="81">
        <f t="shared" ca="1" si="21"/>
        <v>45364</v>
      </c>
      <c r="AV299" s="81">
        <f t="shared" ca="1" si="21"/>
        <v>45364</v>
      </c>
    </row>
    <row r="300" spans="1:48" ht="32.25" customHeight="1" x14ac:dyDescent="0.25">
      <c r="A300" s="110" t="s">
        <v>40</v>
      </c>
      <c r="B300" s="85" t="str">
        <f ca="1">IF(G296=1,'Jour 1'!$B$3,IF(G296=2,'Jour 2'!$B$3,IF(G296=3,'Jour 3'!$B$3,IF(G296=4,'Jour 4'!$B$3,IF(G296=5,'Jour 5'!$B$3,IF(G296=6,'Jour 6'!$B$3,IF(G296=7,'Jour 7'!$B$3,IF(G296=8,'Jour 8'!$B$3,IF(G296=9,'Jour 9'!$B$3,"")))))))))</f>
        <v>Sc. Techno II Gr:12</v>
      </c>
      <c r="C300" s="85" t="str">
        <f ca="1">IF(G296=1,'Jour 1'!$C$3,IF(G296=2,'Jour 2'!$C$3,IF(G296=3,'Jour 3'!$C$3,IF(G296=4,'Jour 4'!$C$3,IF(G296=5,'Jour 5'!$C$3,IF(G296=6,'Jour 6'!$C$3,IF(G296=7,'Jour 7'!$C$3,IF(G296=8,'Jour 8'!$C$3,IF(G296=9,'Jour 9'!$C$3,"")))))))))</f>
        <v>Sc.Techno III Gr: 12</v>
      </c>
      <c r="D300" s="85" t="str">
        <f ca="1">IF(G296=1,'Jour 1'!$D$3,IF(G296=2,'Jour 2'!$D$3,IF(G296=3,'Jour 3'!$D$3,IF(G296=4,'Jour 4'!$D$3,IF(G296=5,'Jour 5'!$D$3,IF(G296=6,'Jour 6'!$D$3,IF(G296=7,'Jour 7'!$D$3,IF(G296=8,'Jour 8'!$D$3,IF(G296=9,'Jour 9'!$D$3,"")))))))))</f>
        <v>Sc. Techno I Gr:13</v>
      </c>
      <c r="E300" s="85">
        <f ca="1">IF(G296=1,'Jour 1'!$E$3,IF(G296=2,'Jour 2'!$E$3,IF(G296=3,'Jour 3'!$E$3,IF(G296=4,'Jour 4'!$E$3,IF(G296=5,'Jour 5'!$E$3,IF(G296=6,'Jour 6'!$E$3,IF(G296=7,'Jour 7'!$E$3,IF(G296=8,'Jour 8'!$E$3,IF(G296=9,'Jour 9'!$E$3,"")))))))))</f>
        <v>0</v>
      </c>
      <c r="F300" s="85">
        <f ca="1">IF(G296=1,'Jour 1'!$F$3,IF(G296=2,'Jour 2'!$F$3,IF(G296=3,'Jour 3'!$F$3,IF(G296=4,'Jour 4'!$F$3,IF(G296=5,'Jour 5'!$F$3,IF(G296=6,'Jour 6'!$F$3,IF(G296=7,'Jour 7'!$F$3,IF(G296=8,'Jour 8'!$F$3,IF(G296=9,'Jour 9'!$F$3,"")))))))))</f>
        <v>0</v>
      </c>
      <c r="G300" s="86">
        <f ca="1">IF(G296=1,'Jour 1'!$G$3,IF(G296=2,'Jour 2'!$G$3,IF(G296=3,'Jour 3'!$G$3,IF(G296=4,'Jour 4'!$G$3,IF(G296=5,'Jour 5'!$G$3,IF(G296=6,'Jour 6'!$G$3,IF(G296=7,'Jour 7'!$G$3,IF(G296=8,'Jour 8'!$G$3,IF(G296=9,'Jour 9'!$G$3,"")))))))))</f>
        <v>0</v>
      </c>
      <c r="I300" s="110" t="s">
        <v>40</v>
      </c>
      <c r="J300" s="85" t="str">
        <f ca="1">IF(O296=1,'Jour 1'!$B$3,IF(O296=2,'Jour 2'!$B$3,IF(O296=3,'Jour 3'!$B$3,IF(O296=4,'Jour 4'!$B$3,IF(O296=5,'Jour 5'!$B$3,IF(O296=6,'Jour 6'!$B$3,IF(O296=7,'Jour 7'!$B$3,IF(O296=8,'Jour 8'!$B$3,IF(O296=9,'Jour 9'!$B$3,"")))))))))</f>
        <v>Sc. Techno I Gr:17</v>
      </c>
      <c r="K300" s="85" t="str">
        <f ca="1">IF(O296=1,'Jour 1'!$C$3,IF(O296=2,'Jour 2'!$C$3,IF(O296=3,'Jour 3'!$C$3,IF(O296=4,'Jour 4'!$C$3,IF(O296=5,'Jour 5'!$C$3,IF(O296=6,'Jour 6'!$C$3,IF(O296=7,'Jour 7'!$C$3,IF(O296=8,'Jour 8'!$C$3,IF(O296=9,'Jour 9'!$C$3,"")))))))))</f>
        <v>Sc.Techno III Gr: 12</v>
      </c>
      <c r="L300" s="85" t="str">
        <f ca="1">IF(O296=1,'Jour 1'!$D$3,IF(O296=2,'Jour 2'!$D$3,IF(O296=3,'Jour 3'!$D$3,IF(O296=4,'Jour 4'!$D$3,IF(O296=5,'Jour 5'!$D$3,IF(O296=6,'Jour 6'!$D$3,IF(O296=7,'Jour 7'!$D$3,IF(O296=8,'Jour 8'!$D$3,IF(O296=9,'Jour 9'!$D$3,"")))))))))</f>
        <v>Sc. Techno I Gr:12</v>
      </c>
      <c r="M300" s="85">
        <f ca="1">IF(O296=1,'Jour 1'!$E$3,IF(O296=2,'Jour 2'!$E$3,IF(O296=3,'Jour 3'!$E$3,IF(O296=4,'Jour 4'!$E$3,IF(O296=5,'Jour 5'!$E$3,IF(O296=6,'Jour 6'!$E$3,IF(O296=7,'Jour 7'!$E$3,IF(O296=8,'Jour 8'!$E$3,IF(O296=9,'Jour 9'!$E$3,"")))))))))</f>
        <v>0</v>
      </c>
      <c r="N300" s="85">
        <f ca="1">IF(O296=1,'Jour 1'!$F$3,IF(O296=2,'Jour 2'!$F$3,IF(O296=3,'Jour 3'!$F$3,IF(O296=4,'Jour 4'!$F$3,IF(O296=5,'Jour 5'!$F$3,IF(O296=6,'Jour 6'!$F$3,IF(O296=7,'Jour 7'!$F$3,IF(O296=8,'Jour 8'!$F$3,IF(O296=9,'Jour 9'!$F$3,"")))))))))</f>
        <v>0</v>
      </c>
      <c r="O300" s="86">
        <f ca="1">IF(O296=1,'Jour 1'!$G$3,IF(O296=2,'Jour 2'!$G$3,IF(O296=3,'Jour 3'!$G$3,IF(O296=4,'Jour 4'!$G$3,IF(O296=5,'Jour 5'!$G$3,IF(O296=6,'Jour 6'!$G$3,IF(O296=7,'Jour 7'!$G$3,IF(O296=8,'Jour 8'!$G$3,IF(O296=9,'Jour 9'!$G$3,"")))))))))</f>
        <v>0</v>
      </c>
      <c r="Q300" s="110" t="s">
        <v>40</v>
      </c>
      <c r="R300" s="85" t="str">
        <f ca="1">IF(W296=1,'Jour 1'!$B$3,IF(W296=2,'Jour 2'!$B$3,IF(W296=3,'Jour 3'!$B$3,IF(W296=4,'Jour 4'!$B$3,IF(W296=5,'Jour 5'!$B$3,IF(W296=6,'Jour 6'!$B$3,IF(W296=7,'Jour 7'!$B$3,IF(W296=8,'Jour 8'!$B$3,IF(W296=9,'Jour 9'!$B$3,"")))))))))</f>
        <v>SC. Techno IV Gr: 11</v>
      </c>
      <c r="S300" s="85" t="str">
        <f ca="1">IF(W296=1,'Jour 1'!$C$3,IF(W296=2,'Jour 2'!$C$3,IF(W296=3,'Jour 3'!$C$3,IF(W296=4,'Jour 4'!$C$3,IF(W296=5,'Jour 5'!$C$3,IF(W296=6,'Jour 6'!$C$3,IF(W296=7,'Jour 7'!$C$3,IF(W296=8,'Jour 8'!$C$3,IF(W296=9,'Jour 9'!$C$3,"")))))))))</f>
        <v>Sc.Techno III Gr: 13</v>
      </c>
      <c r="T300" s="85" t="str">
        <f ca="1">IF(W296=1,'Jour 1'!$D$3,IF(W296=2,'Jour 2'!$D$3,IF(W296=3,'Jour 3'!$D$3,IF(W296=4,'Jour 4'!$D$3,IF(W296=5,'Jour 5'!$D$3,IF(W296=6,'Jour 6'!$D$3,IF(W296=7,'Jour 7'!$D$3,IF(W296=8,'Jour 8'!$D$3,IF(W296=9,'Jour 9'!$D$3,"")))))))))</f>
        <v>Sc. Techno II Gr:11</v>
      </c>
      <c r="U300" s="85">
        <f ca="1">IF(W296=1,'Jour 1'!$E$3,IF(W296=2,'Jour 2'!$E$3,IF(W296=3,'Jour 3'!$E$3,IF(W296=4,'Jour 4'!$E$3,IF(W296=5,'Jour 5'!$E$3,IF(W296=6,'Jour 6'!$E$3,IF(W296=7,'Jour 7'!$E$3,IF(W296=8,'Jour 8'!$E$3,IF(W296=9,'Jour 9'!$E$3,"")))))))))</f>
        <v>0</v>
      </c>
      <c r="V300" s="85" t="str">
        <f ca="1">IF(W296=1,'Jour 1'!$F$3,IF(W296=2,'Jour 2'!$F$3,IF(W296=3,'Jour 3'!$F$3,IF(W296=4,'Jour 4'!$F$3,IF(W296=5,'Jour 5'!$F$3,IF(W296=6,'Jour 6'!$F$3,IF(W296=7,'Jour 7'!$F$3,IF(W296=8,'Jour 8'!$F$3,IF(W296=9,'Jour 9'!$F$3,"")))))))))</f>
        <v>Sc. Techno I Gr:16   318</v>
      </c>
      <c r="W300" s="86">
        <f ca="1">IF(W296=1,'Jour 1'!$G$3,IF(W296=2,'Jour 2'!$G$3,IF(W296=3,'Jour 3'!$G$3,IF(W296=4,'Jour 4'!$G$3,IF(W296=5,'Jour 5'!$G$3,IF(W296=6,'Jour 6'!$G$3,IF(W296=7,'Jour 7'!$G$3,IF(W296=8,'Jour 8'!$G$3,IF(W296=9,'Jour 9'!$G$3,"")))))))))</f>
        <v>0</v>
      </c>
      <c r="Y300" s="110" t="s">
        <v>40</v>
      </c>
      <c r="Z300" s="85" t="str">
        <f ca="1">IF(AE296=1,'Jour 1'!$B$3,IF(AE296=2,'Jour 2'!$B$3,IF(AE296=3,'Jour 3'!$B$3,IF(AE296=4,'Jour 4'!$B$3,IF(AE296=5,'Jour 5'!$B$3,IF(AE296=6,'Jour 6'!$B$3,IF(AE296=7,'Jour 7'!$B$3,IF(AE296=8,'Jour 8'!$B$3,IF(AE296=9,'Jour 9'!$B$3,"")))))))))</f>
        <v>SC. Env IV Gr:01</v>
      </c>
      <c r="AA300" s="85" t="str">
        <f ca="1">IF(AE296=1,'Jour 1'!$C$3,IF(AE296=2,'Jour 2'!$C$3,IF(AE296=3,'Jour 3'!$C$3,IF(AE296=4,'Jour 4'!$C$3,IF(AE296=5,'Jour 5'!$C$3,IF(AE296=6,'Jour 6'!$C$3,IF(AE296=7,'Jour 7'!$C$3,IF(AE296=8,'Jour 8'!$C$3,IF(AE296=9,'Jour 9'!$C$3,"")))))))))</f>
        <v>Sc. Techno I Gr:17</v>
      </c>
      <c r="AB300" s="85" t="str">
        <f ca="1">IF(AE296=1,'Jour 1'!$D$3,IF(AE296=2,'Jour 2'!$D$3,IF(AE296=3,'Jour 3'!$D$3,IF(AE296=4,'Jour 4'!$D$3,IF(AE296=5,'Jour 5'!$D$3,IF(AE296=6,'Jour 6'!$D$3,IF(AE296=7,'Jour 7'!$D$3,IF(AE296=8,'Jour 8'!$D$3,IF(AE296=9,'Jour 9'!$D$3,"")))))))))</f>
        <v>Sc. Techno II Gr:14</v>
      </c>
      <c r="AC300" s="85">
        <f ca="1">IF(AE296=1,'Jour 1'!$E$3,IF(AE296=2,'Jour 2'!$E$3,IF(AE296=3,'Jour 3'!$E$3,IF(AE296=4,'Jour 4'!$E$3,IF(AE296=5,'Jour 5'!$E$3,IF(AE296=6,'Jour 6'!$E$3,IF(AE296=7,'Jour 7'!$E$3,IF(AE296=8,'Jour 8'!$E$3,IF(AE296=9,'Jour 9'!$E$3,"")))))))))</f>
        <v>0</v>
      </c>
      <c r="AD300" s="85">
        <f ca="1">IF(AE296=1,'Jour 1'!$F$3,IF(AE296=2,'Jour 2'!$F$3,IF(AE296=3,'Jour 3'!$F$3,IF(AE296=4,'Jour 4'!$F$3,IF(AE296=5,'Jour 5'!$F$3,IF(AE296=6,'Jour 6'!$F$3,IF(AE296=7,'Jour 7'!$F$3,IF(AE296=8,'Jour 8'!$F$3,IF(AE296=9,'Jour 9'!$F$3,"")))))))))</f>
        <v>0</v>
      </c>
      <c r="AE300" s="86">
        <f ca="1">IF(AE296=1,'Jour 1'!$G$3,IF(AE296=2,'Jour 2'!$G$3,IF(AE296=3,'Jour 3'!$G$3,IF(AE296=4,'Jour 4'!$G$3,IF(AE296=5,'Jour 5'!$G$3,IF(AE296=6,'Jour 6'!$G$3,IF(AE296=7,'Jour 7'!$G$3,IF(AE296=8,'Jour 8'!$G$3,IF(AE296=9,'Jour 9'!$G$3,"")))))))))</f>
        <v>0</v>
      </c>
      <c r="AG300" s="110" t="s">
        <v>40</v>
      </c>
      <c r="AH300" s="85" t="str">
        <f ca="1">IF(AM296=1,'Jour 1'!$B$3,IF(AM296=2,'Jour 2'!$B$3,IF(AM296=3,'Jour 3'!$B$3,IF(AM296=4,'Jour 4'!$B$3,IF(AM296=5,'Jour 5'!$B$3,IF(AM296=6,'Jour 6'!$B$3,IF(AM296=7,'Jour 7'!$B$3,IF(AM296=8,'Jour 8'!$B$3,IF(AM296=9,'Jour 9'!$B$3,"")))))))))</f>
        <v/>
      </c>
      <c r="AI300" s="85" t="str">
        <f ca="1">IF(AM296=1,'Jour 1'!$C$3,IF(AM296=2,'Jour 2'!$C$3,IF(AM296=3,'Jour 3'!$C$3,IF(AM296=4,'Jour 4'!$C$3,IF(AM296=5,'Jour 5'!$C$3,IF(AM296=6,'Jour 6'!$C$3,IF(AM296=7,'Jour 7'!$C$3,IF(AM296=8,'Jour 8'!$C$3,IF(AM296=9,'Jour 9'!$C$3,"")))))))))</f>
        <v/>
      </c>
      <c r="AJ300" s="85" t="str">
        <f ca="1">IF(AM296=1,'Jour 1'!$D$3,IF(AM296=2,'Jour 2'!$D$3,IF(AM296=3,'Jour 3'!$D$3,IF(AM296=4,'Jour 4'!$D$3,IF(AM296=5,'Jour 5'!$D$3,IF(AM296=6,'Jour 6'!$D$3,IF(AM296=7,'Jour 7'!$D$3,IF(AM296=8,'Jour 8'!$D$3,IF(AM296=9,'Jour 9'!$D$3,"")))))))))</f>
        <v/>
      </c>
      <c r="AK300" s="85" t="str">
        <f ca="1">IF(AM296=1,'Jour 1'!$E$3,IF(AM296=2,'Jour 2'!$E$3,IF(AM296=3,'Jour 3'!$E$3,IF(AM296=4,'Jour 4'!$E$3,IF(AM296=5,'Jour 5'!$E$3,IF(AM296=6,'Jour 6'!$E$3,IF(AM296=7,'Jour 7'!$E$3,IF(AM296=8,'Jour 8'!$E$3,IF(AM296=9,'Jour 9'!$E$3,"")))))))))</f>
        <v/>
      </c>
      <c r="AL300" s="85" t="str">
        <f ca="1">IF(AM296=1,'Jour 1'!$F$3,IF(AM296=2,'Jour 2'!$F$3,IF(AM296=3,'Jour 3'!$F$3,IF(AM296=4,'Jour 4'!$F$3,IF(AM296=5,'Jour 5'!$F$3,IF(AM296=6,'Jour 6'!$F$3,IF(AM296=7,'Jour 7'!$F$3,IF(AM296=8,'Jour 8'!$F$3,IF(AM296=9,'Jour 9'!$F$3,"")))))))))</f>
        <v/>
      </c>
      <c r="AM300" s="86" t="str">
        <f ca="1">IF(AM296=1,'Jour 1'!$G$3,IF(AM296=2,'Jour 2'!$G$3,IF(AM296=3,'Jour 3'!$G$3,IF(AM296=4,'Jour 4'!$G$3,IF(AM296=5,'Jour 5'!$G$3,IF(AM296=6,'Jour 6'!$G$3,IF(AM296=7,'Jour 7'!$G$3,IF(AM296=8,'Jour 8'!$G$3,IF(AM296=9,'Jour 9'!$G$3,"")))))))))</f>
        <v/>
      </c>
      <c r="AP300" s="113"/>
      <c r="AR300" s="17" t="b">
        <f ca="1">C297&gt;AR299</f>
        <v>0</v>
      </c>
      <c r="AS300" s="17" t="b">
        <f ca="1">K297&gt;AS299</f>
        <v>0</v>
      </c>
      <c r="AT300" s="17" t="b">
        <f ca="1">S297&gt;AT299</f>
        <v>0</v>
      </c>
      <c r="AU300" s="17" t="b">
        <f ca="1">AA297&gt;AU299</f>
        <v>0</v>
      </c>
      <c r="AV300" s="17" t="b">
        <f ca="1">AI297&gt;AV299</f>
        <v>0</v>
      </c>
    </row>
    <row r="301" spans="1:48" ht="107.85" customHeight="1" x14ac:dyDescent="0.25">
      <c r="A301" s="105"/>
      <c r="B301" s="39"/>
      <c r="C301" s="39"/>
      <c r="D301" s="39"/>
      <c r="E301" s="39"/>
      <c r="F301" s="39"/>
      <c r="G301" s="40"/>
      <c r="H301" s="84"/>
      <c r="I301" s="105"/>
      <c r="J301" s="39"/>
      <c r="K301" s="39"/>
      <c r="L301" s="39"/>
      <c r="M301" s="39"/>
      <c r="N301" s="39"/>
      <c r="O301" s="40"/>
      <c r="P301" s="84"/>
      <c r="Q301" s="105"/>
      <c r="R301" s="39"/>
      <c r="S301" s="39"/>
      <c r="T301" s="39"/>
      <c r="U301" s="39"/>
      <c r="V301" s="39"/>
      <c r="W301" s="40"/>
      <c r="X301" s="84"/>
      <c r="Y301" s="105"/>
      <c r="Z301" s="39"/>
      <c r="AA301" s="39"/>
      <c r="AB301" s="39"/>
      <c r="AC301" s="39"/>
      <c r="AD301" s="39"/>
      <c r="AE301" s="40"/>
      <c r="AF301" s="84"/>
      <c r="AG301" s="105"/>
      <c r="AH301" s="39"/>
      <c r="AI301" s="39"/>
      <c r="AJ301" s="39"/>
      <c r="AK301" s="39"/>
      <c r="AL301" s="39"/>
      <c r="AM301" s="40"/>
      <c r="AN301" s="84"/>
      <c r="AO301" s="84"/>
      <c r="AP301" s="113"/>
    </row>
    <row r="302" spans="1:48" ht="32.25" customHeight="1" x14ac:dyDescent="0.25">
      <c r="A302" s="104" t="s">
        <v>41</v>
      </c>
      <c r="B302" s="37" t="str">
        <f ca="1">IF(G296=1,'Jour 1'!$B$5,IF(G296=2,'Jour 2'!$B$5,IF(G296=3,'Jour 3'!$B$5,IF(G296=4,'Jour 4'!$B$5,IF(G296=5,'Jour 5'!$B$5,IF(G296=6,'Jour 6'!$B$5,IF(G296=7,'Jour 7'!$B$5,IF(G296=8,'Jour 8'!$B$5,IF(G296=9,'Jour 9'!$B$5,"")))))))))</f>
        <v>SC. Techno IV Gr: 13</v>
      </c>
      <c r="C302" s="37" t="str">
        <f ca="1">IF(G296=1,'Jour 1'!$C$5,IF(G296=2,'Jour 2'!$C$5,IF(G296=3,'Jour 3'!$C$5,IF(G296=4,'Jour 4'!$C$5,IF(G296=5,'Jour 5'!$C$5,IF(G296=6,'Jour 6'!$C$5,IF(G296=7,'Jour 7'!$C$5,IF(G296=8,'Jour 8'!$C$5,IF(G296=9,'Jour 9'!$C$5,"")))))))))</f>
        <v>Sc.Techno III Gr: 11</v>
      </c>
      <c r="D302" s="37" t="str">
        <f ca="1">IF(G296=1,'Jour 1'!$D$5,IF(G296=2,'Jour 2'!$D$5,IF(G296=3,'Jour 3'!$D$5,IF(G296=4,'Jour 4'!$D$5,IF(G296=5,'Jour 5'!$D$5,IF(G296=6,'Jour 6'!$D$5,IF(G296=7,'Jour 7'!$D$5,IF(G296=8,'Jour 8'!$D$5,IF(G296=9,'Jour 9'!$D$5,"")))))))))</f>
        <v>Sc. Techno I Gr:18</v>
      </c>
      <c r="E302" s="37">
        <f ca="1">IF(G296=1,'Jour 1'!$E$5,IF(G296=2,'Jour 2'!$E$5,IF(G296=3,'Jour 3'!$E$5,IF(G296=4,'Jour 4'!$E$5,IF(G296=5,'Jour 5'!$E$5,IF(G296=6,'Jour 6'!$E$5,IF(G296=7,'Jour 7'!$E$5,IF(G296=8,'Jour 8'!$E$5,IF(G296=9,'Jour 9'!$E$5,"")))))))))</f>
        <v>0</v>
      </c>
      <c r="F302" s="37">
        <f ca="1">IF(G296=1,'Jour 1'!$F$5,IF(G296=2,'Jour 2'!$F$5,IF(G296=3,'Jour 3'!$F$5,IF(G296=4,'Jour 4'!$F$5,IF(G296=5,'Jour 5'!$F$5,IF(G296=6,'Jour 6'!$F$5,IF(G296=7,'Jour 7'!$F$5,IF(G296=8,'Jour 8'!$F$5,IF(G296=9,'Jour 9'!$F$5,"")))))))))</f>
        <v>0</v>
      </c>
      <c r="G302" s="38">
        <f ca="1">IF(G296=1,'Jour 1'!$G$5,IF(G296=2,'Jour 2'!$G$5,IF(G296=3,'Jour 3'!$G$5,IF(G296=4,'Jour 4'!$G$5,IF(G296=5,'Jour 5'!$G$5,IF(G296=6,'Jour 6'!$G$5,IF(G296=7,'Jour 7'!$G$5,IF(G296=8,'Jour 8'!$G$5,IF(G296=9,'Jour 9'!$G$5,"")))))))))</f>
        <v>0</v>
      </c>
      <c r="I302" s="104" t="s">
        <v>41</v>
      </c>
      <c r="J302" s="37" t="str">
        <f ca="1">IF(O296=1,'Jour 1'!$B$5,IF(O296=2,'Jour 2'!$B$5,IF(O296=3,'Jour 3'!$B$5,IF(O296=4,'Jour 4'!$B$5,IF(O296=5,'Jour 5'!$B$5,IF(O296=6,'Jour 6'!$B$5,IF(O296=7,'Jour 7'!$B$5,IF(O296=8,'Jour 8'!$B$5,IF(O296=9,'Jour 9'!$B$5,"")))))))))</f>
        <v>SC. Techno IV Gr: 14</v>
      </c>
      <c r="K302" s="37" t="str">
        <f ca="1">IF(O296=1,'Jour 1'!$C$5,IF(O296=2,'Jour 2'!$C$5,IF(O296=3,'Jour 3'!$C$5,IF(O296=4,'Jour 4'!$C$5,IF(O296=5,'Jour 5'!$C$5,IF(O296=6,'Jour 6'!$C$5,IF(O296=7,'Jour 7'!$C$5,IF(O296=8,'Jour 8'!$C$5,IF(O296=9,'Jour 9'!$C$5,"")))))))))</f>
        <v>Chimie   gr: 01</v>
      </c>
      <c r="L302" s="37" t="str">
        <f ca="1">IF(O296=1,'Jour 1'!$D$5,IF(O296=2,'Jour 2'!$D$5,IF(O296=3,'Jour 3'!$D$5,IF(O296=4,'Jour 4'!$D$5,IF(O296=5,'Jour 5'!$D$5,IF(O296=6,'Jour 6'!$D$5,IF(O296=7,'Jour 7'!$D$5,IF(O296=8,'Jour 8'!$D$5,IF(O296=9,'Jour 9'!$D$5,"")))))))))</f>
        <v>Sc. Techno I Gr:15</v>
      </c>
      <c r="M302" s="37">
        <f ca="1">IF(O296=1,'Jour 1'!$E$5,IF(O296=2,'Jour 2'!$E$5,IF(O296=3,'Jour 3'!$E$5,IF(O296=4,'Jour 4'!$E$5,IF(O296=5,'Jour 5'!$E$5,IF(O296=6,'Jour 6'!$E$5,IF(O296=7,'Jour 7'!$E$5,IF(O296=8,'Jour 8'!$E$5,IF(O296=9,'Jour 9'!$E$5,"")))))))))</f>
        <v>0</v>
      </c>
      <c r="N302" s="37">
        <f ca="1">IF(O296=1,'Jour 1'!$F$5,IF(O296=2,'Jour 2'!$F$5,IF(O296=3,'Jour 3'!$F$5,IF(O296=4,'Jour 4'!$F$5,IF(O296=5,'Jour 5'!$F$5,IF(O296=6,'Jour 6'!$F$5,IF(O296=7,'Jour 7'!$F$5,IF(O296=8,'Jour 8'!$F$5,IF(O296=9,'Jour 9'!$F$5,"")))))))))</f>
        <v>0</v>
      </c>
      <c r="O302" s="38">
        <f ca="1">IF(O296=1,'Jour 1'!$G$5,IF(O296=2,'Jour 2'!$G$5,IF(O296=3,'Jour 3'!$G$5,IF(O296=4,'Jour 4'!$G$5,IF(O296=5,'Jour 5'!$G$5,IF(O296=6,'Jour 6'!$G$5,IF(O296=7,'Jour 7'!$G$5,IF(O296=8,'Jour 8'!$G$5,IF(O296=9,'Jour 9'!$G$5,"")))))))))</f>
        <v>0</v>
      </c>
      <c r="Q302" s="104" t="s">
        <v>41</v>
      </c>
      <c r="R302" s="37">
        <f ca="1">IF(W296=1,'Jour 1'!$B$5,IF(W296=2,'Jour 2'!$B$5,IF(W296=3,'Jour 3'!$B$5,IF(W296=4,'Jour 4'!$B$5,IF(W296=5,'Jour 5'!$B$5,IF(W296=6,'Jour 6'!$B$5,IF(W296=7,'Jour 7'!$B$5,IF(W296=8,'Jour 8'!$B$5,IF(W296=9,'Jour 9'!$B$5,"")))))))))</f>
        <v>0</v>
      </c>
      <c r="S302" s="37">
        <f ca="1">IF(W296=1,'Jour 1'!$C$5,IF(W296=2,'Jour 2'!$C$5,IF(W296=3,'Jour 3'!$C$5,IF(W296=4,'Jour 4'!$C$5,IF(W296=5,'Jour 5'!$C$5,IF(W296=6,'Jour 6'!$C$5,IF(W296=7,'Jour 7'!$C$5,IF(W296=8,'Jour 8'!$C$5,IF(W296=9,'Jour 9'!$C$5,"")))))))))</f>
        <v>0</v>
      </c>
      <c r="T302" s="37" t="str">
        <f ca="1">IF(W296=1,'Jour 1'!$D$5,IF(W296=2,'Jour 2'!$D$5,IF(W296=3,'Jour 3'!$D$5,IF(W296=4,'Jour 4'!$D$5,IF(W296=5,'Jour 5'!$D$5,IF(W296=6,'Jour 6'!$D$5,IF(W296=7,'Jour 7'!$D$5,IF(W296=8,'Jour 8'!$D$5,IF(W296=9,'Jour 9'!$D$5,"")))))))))</f>
        <v>Sc. Techno II Gr:14</v>
      </c>
      <c r="U302" s="37">
        <f ca="1">IF(W296=1,'Jour 1'!$E$5,IF(W296=2,'Jour 2'!$E$5,IF(W296=3,'Jour 3'!$E$5,IF(W296=4,'Jour 4'!$E$5,IF(W296=5,'Jour 5'!$E$5,IF(W296=6,'Jour 6'!$E$5,IF(W296=7,'Jour 7'!$E$5,IF(W296=8,'Jour 8'!$E$5,IF(W296=9,'Jour 9'!$E$5,"")))))))))</f>
        <v>0</v>
      </c>
      <c r="V302" s="37">
        <f ca="1">IF(W296=1,'Jour 1'!$F$5,IF(W296=2,'Jour 2'!$F$5,IF(W296=3,'Jour 3'!$F$5,IF(W296=4,'Jour 4'!$F$5,IF(W296=5,'Jour 5'!$F$5,IF(W296=6,'Jour 6'!$F$5,IF(W296=7,'Jour 7'!$F$5,IF(W296=8,'Jour 8'!$F$5,IF(W296=9,'Jour 9'!$F$5,"")))))))))</f>
        <v>0</v>
      </c>
      <c r="W302" s="38">
        <f ca="1">IF(W296=1,'Jour 1'!$G$5,IF(W296=2,'Jour 2'!$G$5,IF(W296=3,'Jour 3'!$G$5,IF(W296=4,'Jour 4'!$G$5,IF(W296=5,'Jour 5'!$G$5,IF(W296=6,'Jour 6'!$G$5,IF(W296=7,'Jour 7'!$G$5,IF(W296=8,'Jour 8'!$G$5,IF(W296=9,'Jour 9'!$G$5,"")))))))))</f>
        <v>0</v>
      </c>
      <c r="Y302" s="104" t="s">
        <v>41</v>
      </c>
      <c r="Z302" s="37">
        <f ca="1">IF(AE296=1,'Jour 1'!$B$5,IF(AE296=2,'Jour 2'!$B$5,IF(AE296=3,'Jour 3'!$B$5,IF(AE296=4,'Jour 4'!$B$5,IF(AE296=5,'Jour 5'!$B$5,IF(AE296=6,'Jour 6'!$B$5,IF(AE296=7,'Jour 7'!$B$5,IF(AE296=8,'Jour 8'!$B$5,IF(AE296=9,'Jour 9'!$B$5,"")))))))))</f>
        <v>0</v>
      </c>
      <c r="AA302" s="37" t="str">
        <f ca="1">IF(AE296=1,'Jour 1'!$C$5,IF(AE296=2,'Jour 2'!$C$5,IF(AE296=3,'Jour 3'!$C$5,IF(AE296=4,'Jour 4'!$C$5,IF(AE296=5,'Jour 5'!$C$5,IF(AE296=6,'Jour 6'!$C$5,IF(AE296=7,'Jour 7'!$C$5,IF(AE296=8,'Jour 8'!$C$5,IF(AE296=9,'Jour 9'!$C$5,"")))))))))</f>
        <v>Sc.Techno III Gr: 12</v>
      </c>
      <c r="AB302" s="37" t="str">
        <f ca="1">IF(AE296=1,'Jour 1'!$D$5,IF(AE296=2,'Jour 2'!$D$5,IF(AE296=3,'Jour 3'!$D$5,IF(AE296=4,'Jour 4'!$D$5,IF(AE296=5,'Jour 5'!$D$5,IF(AE296=6,'Jour 6'!$D$5,IF(AE296=7,'Jour 7'!$D$5,IF(AE296=8,'Jour 8'!$D$5,IF(AE296=9,'Jour 9'!$D$5,"")))))))))</f>
        <v>Sc. Techno I Gr:12</v>
      </c>
      <c r="AC302" s="37">
        <f ca="1">IF(AE296=1,'Jour 1'!$E$5,IF(AE296=2,'Jour 2'!$E$5,IF(AE296=3,'Jour 3'!$E$5,IF(AE296=4,'Jour 4'!$E$5,IF(AE296=5,'Jour 5'!$E$5,IF(AE296=6,'Jour 6'!$E$5,IF(AE296=7,'Jour 7'!$E$5,IF(AE296=8,'Jour 8'!$E$5,IF(AE296=9,'Jour 9'!$E$5,"")))))))))</f>
        <v>0</v>
      </c>
      <c r="AD302" s="37">
        <f ca="1">IF(AE296=1,'Jour 1'!$F$5,IF(AE296=2,'Jour 2'!$F$5,IF(AE296=3,'Jour 3'!$F$5,IF(AE296=4,'Jour 4'!$F$5,IF(AE296=5,'Jour 5'!$F$5,IF(AE296=6,'Jour 6'!$F$5,IF(AE296=7,'Jour 7'!$F$5,IF(AE296=8,'Jour 8'!$F$5,IF(AE296=9,'Jour 9'!$F$5,"")))))))))</f>
        <v>0</v>
      </c>
      <c r="AE302" s="38">
        <f ca="1">IF(AE296=1,'Jour 1'!$G$5,IF(AE296=2,'Jour 2'!$G$5,IF(AE296=3,'Jour 3'!$G$5,IF(AE296=4,'Jour 4'!$G$5,IF(AE296=5,'Jour 5'!$G$5,IF(AE296=6,'Jour 6'!$G$5,IF(AE296=7,'Jour 7'!$G$5,IF(AE296=8,'Jour 8'!$G$5,IF(AE296=9,'Jour 9'!$G$5,"")))))))))</f>
        <v>0</v>
      </c>
      <c r="AG302" s="104" t="s">
        <v>41</v>
      </c>
      <c r="AH302" s="37" t="str">
        <f ca="1">IF(AM296=1,'Jour 1'!$B$5,IF(AM296=2,'Jour 2'!$B$5,IF(AM296=3,'Jour 3'!$B$5,IF(AM296=4,'Jour 4'!$B$5,IF(AM296=5,'Jour 5'!$B$5,IF(AM296=6,'Jour 6'!$B$5,IF(AM296=7,'Jour 7'!$B$5,IF(AM296=8,'Jour 8'!$B$5,IF(AM296=9,'Jour 9'!$B$5,"")))))))))</f>
        <v/>
      </c>
      <c r="AI302" s="37" t="str">
        <f ca="1">IF(AM296=1,'Jour 1'!$C$5,IF(AM296=2,'Jour 2'!$C$5,IF(AM296=3,'Jour 3'!$C$5,IF(AM296=4,'Jour 4'!$C$5,IF(AM296=5,'Jour 5'!$C$5,IF(AM296=6,'Jour 6'!$C$5,IF(AM296=7,'Jour 7'!$C$5,IF(AM296=8,'Jour 8'!$C$5,IF(AM296=9,'Jour 9'!$C$5,"")))))))))</f>
        <v/>
      </c>
      <c r="AJ302" s="37" t="str">
        <f ca="1">IF(AM296=1,'Jour 1'!$D$5,IF(AM296=2,'Jour 2'!$D$5,IF(AM296=3,'Jour 3'!$D$5,IF(AM296=4,'Jour 4'!$D$5,IF(AM296=5,'Jour 5'!$D$5,IF(AM296=6,'Jour 6'!$D$5,IF(AM296=7,'Jour 7'!$D$5,IF(AM296=8,'Jour 8'!$D$5,IF(AM296=9,'Jour 9'!$D$5,"")))))))))</f>
        <v/>
      </c>
      <c r="AK302" s="37" t="str">
        <f ca="1">IF(AM296=1,'Jour 1'!$E$5,IF(AM296=2,'Jour 2'!$E$5,IF(AM296=3,'Jour 3'!$E$5,IF(AM296=4,'Jour 4'!$E$5,IF(AM296=5,'Jour 5'!$E$5,IF(AM296=6,'Jour 6'!$E$5,IF(AM296=7,'Jour 7'!$E$5,IF(AM296=8,'Jour 8'!$E$5,IF(AM296=9,'Jour 9'!$E$5,"")))))))))</f>
        <v/>
      </c>
      <c r="AL302" s="37" t="str">
        <f ca="1">IF(AM296=1,'Jour 1'!$F$5,IF(AM296=2,'Jour 2'!$F$5,IF(AM296=3,'Jour 3'!$F$5,IF(AM296=4,'Jour 4'!$F$5,IF(AM296=5,'Jour 5'!$F$5,IF(AM296=6,'Jour 6'!$F$5,IF(AM296=7,'Jour 7'!$F$5,IF(AM296=8,'Jour 8'!$F$5,IF(AM296=9,'Jour 9'!$F$5,"")))))))))</f>
        <v/>
      </c>
      <c r="AM302" s="38" t="str">
        <f ca="1">IF(AM296=1,'Jour 1'!$G$5,IF(AM296=2,'Jour 2'!$G$5,IF(AM296=3,'Jour 3'!$G$5,IF(AM296=4,'Jour 4'!$G$5,IF(AM296=5,'Jour 5'!$G$5,IF(AM296=6,'Jour 6'!$G$5,IF(AM296=7,'Jour 7'!$G$5,IF(AM296=8,'Jour 8'!$G$5,IF(AM296=9,'Jour 9'!$G$5,"")))))))))</f>
        <v/>
      </c>
      <c r="AP302" s="113"/>
    </row>
    <row r="303" spans="1:48" ht="107.85" customHeight="1" x14ac:dyDescent="0.25">
      <c r="A303" s="105"/>
      <c r="B303" s="39"/>
      <c r="C303" s="39"/>
      <c r="D303" s="39"/>
      <c r="E303" s="39"/>
      <c r="F303" s="39"/>
      <c r="G303" s="40"/>
      <c r="H303" s="84"/>
      <c r="I303" s="105"/>
      <c r="J303" s="39"/>
      <c r="K303" s="39"/>
      <c r="L303" s="39"/>
      <c r="M303" s="39"/>
      <c r="N303" s="39"/>
      <c r="O303" s="40"/>
      <c r="P303" s="84"/>
      <c r="Q303" s="105"/>
      <c r="R303" s="39"/>
      <c r="S303" s="39"/>
      <c r="T303" s="39"/>
      <c r="U303" s="39"/>
      <c r="V303" s="39"/>
      <c r="W303" s="40"/>
      <c r="X303" s="84"/>
      <c r="Y303" s="105"/>
      <c r="Z303" s="39"/>
      <c r="AA303" s="39"/>
      <c r="AB303" s="39"/>
      <c r="AC303" s="39"/>
      <c r="AD303" s="39"/>
      <c r="AE303" s="40"/>
      <c r="AF303" s="84"/>
      <c r="AG303" s="105"/>
      <c r="AH303" s="39"/>
      <c r="AI303" s="39"/>
      <c r="AJ303" s="39"/>
      <c r="AK303" s="39"/>
      <c r="AL303" s="39"/>
      <c r="AM303" s="40"/>
      <c r="AN303" s="84"/>
      <c r="AO303" s="84"/>
      <c r="AP303" s="113"/>
    </row>
    <row r="304" spans="1:48" ht="32.25" customHeight="1" x14ac:dyDescent="0.25">
      <c r="A304" s="87" t="s">
        <v>42</v>
      </c>
      <c r="B304" s="39"/>
      <c r="C304" s="39"/>
      <c r="D304" s="39"/>
      <c r="E304" s="39"/>
      <c r="F304" s="39"/>
      <c r="G304" s="40"/>
      <c r="H304" s="84"/>
      <c r="I304" s="87" t="s">
        <v>42</v>
      </c>
      <c r="J304" s="39"/>
      <c r="K304" s="39"/>
      <c r="L304" s="39"/>
      <c r="M304" s="39"/>
      <c r="N304" s="39"/>
      <c r="O304" s="40"/>
      <c r="P304" s="84"/>
      <c r="Q304" s="87" t="s">
        <v>42</v>
      </c>
      <c r="R304" s="39"/>
      <c r="S304" s="39"/>
      <c r="T304" s="39"/>
      <c r="U304" s="39"/>
      <c r="V304" s="39"/>
      <c r="W304" s="40"/>
      <c r="X304" s="84"/>
      <c r="Y304" s="87" t="s">
        <v>42</v>
      </c>
      <c r="Z304" s="39"/>
      <c r="AA304" s="39"/>
      <c r="AB304" s="39"/>
      <c r="AC304" s="39"/>
      <c r="AD304" s="39"/>
      <c r="AE304" s="40"/>
      <c r="AF304" s="84"/>
      <c r="AG304" s="87" t="s">
        <v>42</v>
      </c>
      <c r="AH304" s="39"/>
      <c r="AI304" s="39"/>
      <c r="AJ304" s="39"/>
      <c r="AK304" s="39"/>
      <c r="AL304" s="39"/>
      <c r="AM304" s="40"/>
      <c r="AN304" s="84"/>
      <c r="AO304" s="84"/>
      <c r="AP304" s="113"/>
    </row>
    <row r="305" spans="1:48" ht="32.25" customHeight="1" x14ac:dyDescent="0.25">
      <c r="A305" s="104" t="s">
        <v>43</v>
      </c>
      <c r="B305" s="37" t="str">
        <f ca="1">IF(G296=1,'Jour 1'!$B$8,IF(G296=2,'Jour 2'!$B$8,IF(G296=3,'Jour 3'!$B$8,IF(G296=4,'Jour 4'!$B$8,IF(G296=5,'Jour 5'!$B$8,IF(G296=6,'Jour 6'!$B$8,IF(G296=7,'Jour 7'!$B$8,IF(G296=8,'Jour 8'!$B$8,IF(G296=9,'Jour 9'!$B$8,"")))))))))</f>
        <v>SC. Techno IV Gr: 15</v>
      </c>
      <c r="C305" s="37" t="str">
        <f ca="1">IF(G296=1,'Jour 1'!$C$8,IF(G296=2,'Jour 2'!$C$8,IF(G296=3,'Jour 3'!$C$8,IF(G296=4,'Jour 4'!$C$8,IF(G296=5,'Jour 5'!$C$8,IF(G296=6,'Jour 6'!$C$8,IF(G296=7,'Jour 7'!$C$8,IF(G296=8,'Jour 8'!$C$8,IF(G296=9,'Jour 9'!$C$8,"")))))))))</f>
        <v>Sc.Techno III Gr: 14</v>
      </c>
      <c r="D305" s="37" t="str">
        <f ca="1">IF(G296=1,'Jour 1'!$D$8,IF(G296=2,'Jour 2'!$D$8,IF(G296=3,'Jour 3'!$D$8,IF(G296=4,'Jour 4'!$D$8,IF(G296=5,'Jour 5'!$D$8,IF(G296=6,'Jour 6'!$D$8,IF(G296=7,'Jour 7'!$D$8,IF(G296=8,'Jour 8'!$D$8,IF(G296=9,'Jour 9'!$D$8,"")))))))))</f>
        <v>Sc. Techno II Gr:14</v>
      </c>
      <c r="E305" s="37">
        <f ca="1">IF(G296=1,'Jour 1'!$E$8,IF(G296=2,'Jour 2'!$E$8,IF(G296=3,'Jour 3'!$E$8,IF(G296=4,'Jour 4'!$E$8,IF(G296=5,'Jour 5'!$E$8,IF(G296=6,'Jour 6'!$E$8,IF(G296=7,'Jour 7'!$E$8,IF(G296=8,'Jour 8'!$E$8,IF(G296=9,'Jour 9'!$E$8,"")))))))))</f>
        <v>0</v>
      </c>
      <c r="F305" s="37">
        <f ca="1">IF(G296=1,'Jour 1'!$F$8,IF(G296=2,'Jour 2'!$F$8,IF(G296=3,'Jour 3'!$F$8,IF(G296=4,'Jour 4'!$F$8,IF(G296=5,'Jour 5'!$F$8,IF(G296=6,'Jour 6'!$F$8,IF(G296=7,'Jour 7'!$F$8,IF(G296=8,'Jour 8'!$F$8,IF(G296=9,'Jour 9'!$F$8,"")))))))))</f>
        <v>0</v>
      </c>
      <c r="G305" s="38">
        <f ca="1">IF(G296=1,'Jour 1'!$G$8,IF(G296=2,'Jour 2'!$G$8,IF(G296=3,'Jour 3'!$G$8,IF(G296=4,'Jour 4'!$G$8,IF(G296=5,'Jour 5'!$G$8,IF(G296=6,'Jour 6'!$G$8,IF(G296=7,'Jour 7'!$G$8,IF(G296=8,'Jour 8'!$G$8,IF(G296=9,'Jour 9'!$G$8,"")))))))))</f>
        <v>0</v>
      </c>
      <c r="I305" s="104" t="s">
        <v>43</v>
      </c>
      <c r="J305" s="37" t="str">
        <f ca="1">IF(O296=1,'Jour 1'!$B$8,IF(O296=2,'Jour 2'!$B$8,IF(O296=3,'Jour 3'!$B$8,IF(O296=4,'Jour 4'!$B$8,IF(O296=5,'Jour 5'!$B$8,IF(O296=6,'Jour 6'!$B$8,IF(O296=7,'Jour 7'!$B$8,IF(O296=8,'Jour 8'!$B$8,IF(O296=9,'Jour 9'!$B$8,"")))))))))</f>
        <v>SC. Techno IV Gr: 12</v>
      </c>
      <c r="K305" s="37" t="str">
        <f ca="1">IF(O296=1,'Jour 1'!$C$8,IF(O296=2,'Jour 2'!$C$8,IF(O296=3,'Jour 3'!$C$8,IF(O296=4,'Jour 4'!$C$8,IF(O296=5,'Jour 5'!$C$8,IF(O296=6,'Jour 6'!$C$8,IF(O296=7,'Jour 7'!$C$8,IF(O296=8,'Jour 8'!$C$8,IF(O296=9,'Jour 9'!$C$8,"")))))))))</f>
        <v>Sc.Techno III Gr: 11</v>
      </c>
      <c r="L305" s="37" t="str">
        <f ca="1">IF(O296=1,'Jour 1'!$D$8,IF(O296=2,'Jour 2'!$D$8,IF(O296=3,'Jour 3'!$D$8,IF(O296=4,'Jour 4'!$D$8,IF(O296=5,'Jour 5'!$D$8,IF(O296=6,'Jour 6'!$D$8,IF(O296=7,'Jour 7'!$D$8,IF(O296=8,'Jour 8'!$D$8,IF(O296=9,'Jour 9'!$D$8,"")))))))))</f>
        <v>Sc. Techno II Gr:13</v>
      </c>
      <c r="M305" s="37">
        <f ca="1">IF(O296=1,'Jour 1'!$E$8,IF(O296=2,'Jour 2'!$E$8,IF(O296=3,'Jour 3'!$E$8,IF(O296=4,'Jour 4'!$E$8,IF(O296=5,'Jour 5'!$E$8,IF(O296=6,'Jour 6'!$E$8,IF(O296=7,'Jour 7'!$E$8,IF(O296=8,'Jour 8'!$E$8,IF(O296=9,'Jour 9'!$E$8,"")))))))))</f>
        <v>0</v>
      </c>
      <c r="N305" s="37">
        <f ca="1">IF(O296=1,'Jour 1'!$F$8,IF(O296=2,'Jour 2'!$F$8,IF(O296=3,'Jour 3'!$F$8,IF(O296=4,'Jour 4'!$F$8,IF(O296=5,'Jour 5'!$F$8,IF(O296=6,'Jour 6'!$F$8,IF(O296=7,'Jour 7'!$F$8,IF(O296=8,'Jour 8'!$F$8,IF(O296=9,'Jour 9'!$F$8,"")))))))))</f>
        <v>0</v>
      </c>
      <c r="O305" s="38">
        <f ca="1">IF(O296=1,'Jour 1'!$G$8,IF(O296=2,'Jour 2'!$G$8,IF(O296=3,'Jour 3'!$G$8,IF(O296=4,'Jour 4'!$G$8,IF(O296=5,'Jour 5'!$G$8,IF(O296=6,'Jour 6'!$G$8,IF(O296=7,'Jour 7'!$G$8,IF(O296=8,'Jour 8'!$G$8,IF(O296=9,'Jour 9'!$G$8,"")))))))))</f>
        <v>0</v>
      </c>
      <c r="Q305" s="104" t="s">
        <v>43</v>
      </c>
      <c r="R305" s="37" t="str">
        <f ca="1">IF(W296=1,'Jour 1'!$B$8,IF(W296=2,'Jour 2'!$B$8,IF(W296=3,'Jour 3'!$B$8,IF(W296=4,'Jour 4'!$B$8,IF(W296=5,'Jour 5'!$B$8,IF(W296=6,'Jour 6'!$B$8,IF(W296=7,'Jour 7'!$B$8,IF(W296=8,'Jour 8'!$B$8,IF(W296=9,'Jour 9'!$B$8,"")))))))))</f>
        <v>SC. Techno IV Gr: 13</v>
      </c>
      <c r="S305" s="37" t="str">
        <f ca="1">IF(W296=1,'Jour 1'!$C$8,IF(W296=2,'Jour 2'!$C$8,IF(W296=3,'Jour 3'!$C$8,IF(W296=4,'Jour 4'!$C$8,IF(W296=5,'Jour 5'!$C$8,IF(W296=6,'Jour 6'!$C$8,IF(W296=7,'Jour 7'!$C$8,IF(W296=8,'Jour 8'!$C$8,IF(W296=9,'Jour 9'!$C$8,"")))))))))</f>
        <v>Sc.Techno III Gr: 11</v>
      </c>
      <c r="T305" s="37" t="str">
        <f ca="1">IF(W296=1,'Jour 1'!$D$8,IF(W296=2,'Jour 2'!$D$8,IF(W296=3,'Jour 3'!$D$8,IF(W296=4,'Jour 4'!$D$8,IF(W296=5,'Jour 5'!$D$8,IF(W296=6,'Jour 6'!$D$8,IF(W296=7,'Jour 7'!$D$8,IF(W296=8,'Jour 8'!$D$8,IF(W296=9,'Jour 9'!$D$8,"")))))))))</f>
        <v>Sc. Techno I Gr:11</v>
      </c>
      <c r="U305" s="37">
        <f ca="1">IF(W296=1,'Jour 1'!$E$8,IF(W296=2,'Jour 2'!$E$8,IF(W296=3,'Jour 3'!$E$8,IF(W296=4,'Jour 4'!$E$8,IF(W296=5,'Jour 5'!$E$8,IF(W296=6,'Jour 6'!$E$8,IF(W296=7,'Jour 7'!$E$8,IF(W296=8,'Jour 8'!$E$8,IF(W296=9,'Jour 9'!$E$8,"")))))))))</f>
        <v>0</v>
      </c>
      <c r="V305" s="37">
        <f ca="1">IF(W296=1,'Jour 1'!$F$8,IF(W296=2,'Jour 2'!$F$8,IF(W296=3,'Jour 3'!$F$8,IF(W296=4,'Jour 4'!$F$8,IF(W296=5,'Jour 5'!$F$8,IF(W296=6,'Jour 6'!$F$8,IF(W296=7,'Jour 7'!$F$8,IF(W296=8,'Jour 8'!$F$8,IF(W296=9,'Jour 9'!$F$8,"")))))))))</f>
        <v>0</v>
      </c>
      <c r="W305" s="38">
        <f ca="1">IF(W296=1,'Jour 1'!$G$8,IF(W296=2,'Jour 2'!$G$8,IF(W296=3,'Jour 3'!$G$8,IF(W296=4,'Jour 4'!$G$8,IF(W296=5,'Jour 5'!$G$8,IF(W296=6,'Jour 6'!$G$8,IF(W296=7,'Jour 7'!$G$8,IF(W296=8,'Jour 8'!$G$8,IF(W296=9,'Jour 9'!$G$8,"")))))))))</f>
        <v>0</v>
      </c>
      <c r="Y305" s="104" t="s">
        <v>43</v>
      </c>
      <c r="Z305" s="37" t="str">
        <f ca="1">IF(AE296=1,'Jour 1'!$B$8,IF(AE296=2,'Jour 2'!$B$8,IF(AE296=3,'Jour 3'!$B$8,IF(AE296=4,'Jour 4'!$B$8,IF(AE296=5,'Jour 5'!$B$8,IF(AE296=6,'Jour 6'!$B$8,IF(AE296=7,'Jour 7'!$B$8,IF(AE296=8,'Jour 8'!$B$8,IF(AE296=9,'Jour 9'!$B$8,"")))))))))</f>
        <v>SC. Techno IV Gr: 14</v>
      </c>
      <c r="AA305" s="37" t="str">
        <f ca="1">IF(AE296=1,'Jour 1'!$C$8,IF(AE296=2,'Jour 2'!$C$8,IF(AE296=3,'Jour 3'!$C$8,IF(AE296=4,'Jour 4'!$C$8,IF(AE296=5,'Jour 5'!$C$8,IF(AE296=6,'Jour 6'!$C$8,IF(AE296=7,'Jour 7'!$C$8,IF(AE296=8,'Jour 8'!$C$8,IF(AE296=9,'Jour 9'!$C$8,"")))))))))</f>
        <v>Chimie   gr: 01</v>
      </c>
      <c r="AB305" s="37" t="str">
        <f ca="1">IF(AE296=1,'Jour 1'!$D$8,IF(AE296=2,'Jour 2'!$D$8,IF(AE296=3,'Jour 3'!$D$8,IF(AE296=4,'Jour 4'!$D$8,IF(AE296=5,'Jour 5'!$D$8,IF(AE296=6,'Jour 6'!$D$8,IF(AE296=7,'Jour 7'!$D$8,IF(AE296=8,'Jour 8'!$D$8,IF(AE296=9,'Jour 9'!$D$8,"")))))))))</f>
        <v>Sc. Techno I Gr:15</v>
      </c>
      <c r="AC305" s="37">
        <f ca="1">IF(AE296=1,'Jour 1'!$E$8,IF(AE296=2,'Jour 2'!$E$8,IF(AE296=3,'Jour 3'!$E$8,IF(AE296=4,'Jour 4'!$E$8,IF(AE296=5,'Jour 5'!$E$8,IF(AE296=6,'Jour 6'!$E$8,IF(AE296=7,'Jour 7'!$E$8,IF(AE296=8,'Jour 8'!$E$8,IF(AE296=9,'Jour 9'!$E$8,"")))))))))</f>
        <v>0</v>
      </c>
      <c r="AD305" s="37">
        <f ca="1">IF(AE296=1,'Jour 1'!$F$8,IF(AE296=2,'Jour 2'!$F$8,IF(AE296=3,'Jour 3'!$F$8,IF(AE296=4,'Jour 4'!$F$8,IF(AE296=5,'Jour 5'!$F$8,IF(AE296=6,'Jour 6'!$F$8,IF(AE296=7,'Jour 7'!$F$8,IF(AE296=8,'Jour 8'!$F$8,IF(AE296=9,'Jour 9'!$F$8,"")))))))))</f>
        <v>0</v>
      </c>
      <c r="AE305" s="38">
        <f ca="1">IF(AE296=1,'Jour 1'!$G$8,IF(AE296=2,'Jour 2'!$G$8,IF(AE296=3,'Jour 3'!$G$8,IF(AE296=4,'Jour 4'!$G$8,IF(AE296=5,'Jour 5'!$G$8,IF(AE296=6,'Jour 6'!$G$8,IF(AE296=7,'Jour 7'!$G$8,IF(AE296=8,'Jour 8'!$G$8,IF(AE296=9,'Jour 9'!$G$8,"")))))))))</f>
        <v>0</v>
      </c>
      <c r="AG305" s="104" t="s">
        <v>43</v>
      </c>
      <c r="AH305" s="37" t="str">
        <f ca="1">IF(AM296=1,'Jour 1'!$B$8,IF(AM296=2,'Jour 2'!$B$8,IF(AM296=3,'Jour 3'!$B$8,IF(AM296=4,'Jour 4'!$B$8,IF(AM296=5,'Jour 5'!$B$8,IF(AM296=6,'Jour 6'!$B$8,IF(AM296=7,'Jour 7'!$B$8,IF(AM296=8,'Jour 8'!$B$8,IF(AM296=9,'Jour 9'!$B$8,"")))))))))</f>
        <v/>
      </c>
      <c r="AI305" s="37" t="str">
        <f ca="1">IF(AM296=1,'Jour 1'!$C$8,IF(AM296=2,'Jour 2'!$C$8,IF(AM296=3,'Jour 3'!$C$8,IF(AM296=4,'Jour 4'!$C$8,IF(AM296=5,'Jour 5'!$C$8,IF(AM296=6,'Jour 6'!$C$8,IF(AM296=7,'Jour 7'!$C$8,IF(AM296=8,'Jour 8'!$C$8,IF(AM296=9,'Jour 9'!$C$8,"")))))))))</f>
        <v/>
      </c>
      <c r="AJ305" s="37" t="str">
        <f ca="1">IF(AM296=1,'Jour 1'!$D$8,IF(AM296=2,'Jour 2'!$D$8,IF(AM296=3,'Jour 3'!$D$8,IF(AM296=4,'Jour 4'!$D$8,IF(AM296=5,'Jour 5'!$D$8,IF(AM296=6,'Jour 6'!$D$8,IF(AM296=7,'Jour 7'!$D$8,IF(AM296=8,'Jour 8'!$D$8,IF(AM296=9,'Jour 9'!$D$8,"")))))))))</f>
        <v/>
      </c>
      <c r="AK305" s="37" t="str">
        <f ca="1">IF(AM296=1,'Jour 1'!$E$8,IF(AM296=2,'Jour 2'!$E$8,IF(AM296=3,'Jour 3'!$E$8,IF(AM296=4,'Jour 4'!$E$8,IF(AM296=5,'Jour 5'!$E$8,IF(AM296=6,'Jour 6'!$E$8,IF(AM296=7,'Jour 7'!$E$8,IF(AM296=8,'Jour 8'!$E$8,IF(AM296=9,'Jour 9'!$E$8,"")))))))))</f>
        <v/>
      </c>
      <c r="AL305" s="37" t="str">
        <f ca="1">IF(AM296=1,'Jour 1'!$F$8,IF(AM296=2,'Jour 2'!$F$8,IF(AM296=3,'Jour 3'!$F$8,IF(AM296=4,'Jour 4'!$F$8,IF(AM296=5,'Jour 5'!$F$8,IF(AM296=6,'Jour 6'!$F$8,IF(AM296=7,'Jour 7'!$F$8,IF(AM296=8,'Jour 8'!$F$8,IF(AM296=9,'Jour 9'!$F$8,"")))))))))</f>
        <v/>
      </c>
      <c r="AM305" s="38" t="str">
        <f ca="1">IF(AM296=1,'Jour 1'!$G$8,IF(AM296=2,'Jour 2'!$G$8,IF(AM296=3,'Jour 3'!$G$8,IF(AM296=4,'Jour 4'!$G$8,IF(AM296=5,'Jour 5'!$G$8,IF(AM296=6,'Jour 6'!$G$8,IF(AM296=7,'Jour 7'!$G$8,IF(AM296=8,'Jour 8'!$G$8,IF(AM296=9,'Jour 9'!$G$8,"")))))))))</f>
        <v/>
      </c>
      <c r="AP305" s="113"/>
    </row>
    <row r="306" spans="1:48" ht="107.85" customHeight="1" x14ac:dyDescent="0.25">
      <c r="A306" s="105"/>
      <c r="B306" s="39"/>
      <c r="C306" s="39"/>
      <c r="D306" s="39"/>
      <c r="E306" s="39"/>
      <c r="F306" s="39"/>
      <c r="G306" s="40"/>
      <c r="H306" s="84"/>
      <c r="I306" s="105"/>
      <c r="J306" s="39"/>
      <c r="K306" s="39"/>
      <c r="L306" s="39"/>
      <c r="M306" s="39"/>
      <c r="N306" s="39"/>
      <c r="O306" s="40"/>
      <c r="P306" s="84"/>
      <c r="Q306" s="105"/>
      <c r="R306" s="39"/>
      <c r="S306" s="39"/>
      <c r="T306" s="39"/>
      <c r="U306" s="39"/>
      <c r="V306" s="39"/>
      <c r="W306" s="40"/>
      <c r="X306" s="84"/>
      <c r="Y306" s="105"/>
      <c r="Z306" s="39"/>
      <c r="AA306" s="39"/>
      <c r="AB306" s="39"/>
      <c r="AC306" s="39"/>
      <c r="AD306" s="39"/>
      <c r="AE306" s="40"/>
      <c r="AF306" s="84"/>
      <c r="AG306" s="105"/>
      <c r="AH306" s="39"/>
      <c r="AI306" s="39"/>
      <c r="AJ306" s="39"/>
      <c r="AK306" s="39"/>
      <c r="AL306" s="39"/>
      <c r="AM306" s="40"/>
      <c r="AN306" s="84"/>
      <c r="AO306" s="84"/>
      <c r="AP306" s="113"/>
    </row>
    <row r="307" spans="1:48" ht="32.25" customHeight="1" x14ac:dyDescent="0.25">
      <c r="A307" s="104" t="s">
        <v>44</v>
      </c>
      <c r="B307" s="37" t="str">
        <f ca="1">IF(G296=1,'Jour 1'!$B$10,IF(G296=2,'Jour 2'!$B$10,IF(G296=3,'Jour 3'!$B$10,IF(G296=4,'Jour 4'!$B$10,IF(G296=5,'Jour 5'!$B$10,IF(G296=6,'Jour 6'!$B$10,IF(G296=7,'Jour 7'!$B$10,IF(G296=8,'Jour 8'!$B$10,IF(G296=9,'Jour 9'!$B$10,"")))))))))</f>
        <v>SC. Env IV Gr:01</v>
      </c>
      <c r="C307" s="37" t="str">
        <f ca="1">IF(G296=1,'Jour 1'!$C$10,IF(G296=2,'Jour 2'!$C$10,IF(G296=3,'Jour 3'!$C$10,IF(G296=4,'Jour 4'!$C$10,IF(G296=5,'Jour 5'!$C$10,IF(G296=6,'Jour 6'!$C$10,IF(G296=7,'Jour 7'!$C$10,IF(G296=8,'Jour 8'!$C$10,IF(G296=9,'Jour 9'!$C$10,"")))))))))</f>
        <v>Sc.Techno III Gr: 13</v>
      </c>
      <c r="D307" s="37" t="str">
        <f ca="1">IF(G296=1,'Jour 1'!$D$10,IF(G296=2,'Jour 2'!$D$10,IF(G296=3,'Jour 3'!$D$10,IF(G296=4,'Jour 4'!$D$10,IF(G296=5,'Jour 5'!$D$10,IF(G296=6,'Jour 6'!$D$10,IF(G296=7,'Jour 7'!$D$10,IF(G296=8,'Jour 8'!$D$10,IF(G296=9,'Jour 9'!$D$10,"")))))))))</f>
        <v>Sc. Techno I Gr:11</v>
      </c>
      <c r="E307" s="37">
        <f ca="1">IF(G296=1,'Jour 1'!$E$10,IF(G296=2,'Jour 2'!$E$10,IF(G296=3,'Jour 3'!$E$10,IF(G296=4,'Jour 4'!$E$10,IF(G296=5,'Jour 5'!$E$10,IF(G296=6,'Jour 6'!$E$10,IF(G296=7,'Jour 7'!$E$10,IF(G296=8,'Jour 8'!$E$10,IF(G296=9,'Jour 9'!$E$10,"")))))))))</f>
        <v>0</v>
      </c>
      <c r="F307" s="37" t="str">
        <f ca="1">IF(G296=1,'Jour 1'!$F$10,IF(G296=2,'Jour 2'!$F$10,IF(G296=3,'Jour 3'!$F$10,IF(G296=4,'Jour 4'!$F$10,IF(G296=5,'Jour 5'!$F$10,IF(G296=6,'Jour 6'!$F$10,IF(G296=7,'Jour 7'!$F$10,IF(G296=8,'Jour 8'!$F$10,IF(G296=9,'Jour 9'!$F$10,"")))))))))</f>
        <v>Sc. Techno I Gr:16   312</v>
      </c>
      <c r="G307" s="38">
        <f ca="1">IF(G296=1,'Jour 1'!$G$10,IF(G296=2,'Jour 2'!$G$10,IF(G296=3,'Jour 3'!$G$10,IF(G296=4,'Jour 4'!$G$10,IF(G296=5,'Jour 5'!$G$10,IF(G296=6,'Jour 6'!$G$10,IF(G296=7,'Jour 7'!$G$10,IF(G296=8,'Jour 8'!$G$10,IF(G296=9,'Jour 9'!$G$10,"")))))))))</f>
        <v>0</v>
      </c>
      <c r="I307" s="104" t="s">
        <v>44</v>
      </c>
      <c r="J307" s="37" t="str">
        <f ca="1">IF(O296=1,'Jour 1'!$B$10,IF(O296=2,'Jour 2'!$B$10,IF(O296=3,'Jour 3'!$B$10,IF(O296=4,'Jour 4'!$B$10,IF(O296=5,'Jour 5'!$B$10,IF(O296=6,'Jour 6'!$B$10,IF(O296=7,'Jour 7'!$B$10,IF(O296=8,'Jour 8'!$B$10,IF(O296=9,'Jour 9'!$B$10,"")))))))))</f>
        <v>SC. Env IV Gr:02</v>
      </c>
      <c r="K307" s="37" t="str">
        <f ca="1">IF(O296=1,'Jour 1'!$C$10,IF(O296=2,'Jour 2'!$C$10,IF(O296=3,'Jour 3'!$C$10,IF(O296=4,'Jour 4'!$C$10,IF(O296=5,'Jour 5'!$C$10,IF(O296=6,'Jour 6'!$C$10,IF(O296=7,'Jour 7'!$C$10,IF(O296=8,'Jour 8'!$C$10,IF(O296=9,'Jour 9'!$C$10,"")))))))))</f>
        <v>Physique   gr: 01</v>
      </c>
      <c r="L307" s="37" t="str">
        <f ca="1">IF(O296=1,'Jour 1'!$D$10,IF(O296=2,'Jour 2'!$D$10,IF(O296=3,'Jour 3'!$D$10,IF(O296=4,'Jour 4'!$D$10,IF(O296=5,'Jour 5'!$D$10,IF(O296=6,'Jour 6'!$D$10,IF(O296=7,'Jour 7'!$D$10,IF(O296=8,'Jour 8'!$D$10,IF(O296=9,'Jour 9'!$D$10,"")))))))))</f>
        <v>Sc. Techno II Gr:15</v>
      </c>
      <c r="M307" s="37">
        <f ca="1">IF(O296=1,'Jour 1'!$E$10,IF(O296=2,'Jour 2'!$E$10,IF(O296=3,'Jour 3'!$E$10,IF(O296=4,'Jour 4'!$E$10,IF(O296=5,'Jour 5'!$E$10,IF(O296=6,'Jour 6'!$E$10,IF(O296=7,'Jour 7'!$E$10,IF(O296=8,'Jour 8'!$E$10,IF(O296=9,'Jour 9'!$E$10,"")))))))))</f>
        <v>0</v>
      </c>
      <c r="N307" s="37">
        <f ca="1">IF(O296=1,'Jour 1'!$F$10,IF(O296=2,'Jour 2'!$F$10,IF(O296=3,'Jour 3'!$F$10,IF(O296=4,'Jour 4'!$F$10,IF(O296=5,'Jour 5'!$F$10,IF(O296=6,'Jour 6'!$F$10,IF(O296=7,'Jour 7'!$F$10,IF(O296=8,'Jour 8'!$F$10,IF(O296=9,'Jour 9'!$F$10,"")))))))))</f>
        <v>0</v>
      </c>
      <c r="O307" s="38">
        <f ca="1">IF(O296=1,'Jour 1'!$G$10,IF(O296=2,'Jour 2'!$G$10,IF(O296=3,'Jour 3'!$G$10,IF(O296=4,'Jour 4'!$G$10,IF(O296=5,'Jour 5'!$G$10,IF(O296=6,'Jour 6'!$G$10,IF(O296=7,'Jour 7'!$G$10,IF(O296=8,'Jour 8'!$G$10,IF(O296=9,'Jour 9'!$G$10,"")))))))))</f>
        <v>0</v>
      </c>
      <c r="Q307" s="104" t="s">
        <v>44</v>
      </c>
      <c r="R307" s="37" t="str">
        <f ca="1">IF(W296=1,'Jour 1'!$B$10,IF(W296=2,'Jour 2'!$B$10,IF(W296=3,'Jour 3'!$B$10,IF(W296=4,'Jour 4'!$B$10,IF(W296=5,'Jour 5'!$B$10,IF(W296=6,'Jour 6'!$B$10,IF(W296=7,'Jour 7'!$B$10,IF(W296=8,'Jour 8'!$B$10,IF(W296=9,'Jour 9'!$B$10,"")))))))))</f>
        <v>SC. Techno IV Gr: 15</v>
      </c>
      <c r="S307" s="37" t="str">
        <f ca="1">IF(W296=1,'Jour 1'!$C$10,IF(W296=2,'Jour 2'!$C$10,IF(W296=3,'Jour 3'!$C$10,IF(W296=4,'Jour 4'!$C$10,IF(W296=5,'Jour 5'!$C$10,IF(W296=6,'Jour 6'!$C$10,IF(W296=7,'Jour 7'!$C$10,IF(W296=8,'Jour 8'!$C$10,IF(W296=9,'Jour 9'!$C$10,"")))))))))</f>
        <v>Sc.Techno III Gr: 14</v>
      </c>
      <c r="T307" s="37" t="str">
        <f ca="1">IF(W296=1,'Jour 1'!$D$10,IF(W296=2,'Jour 2'!$D$10,IF(W296=3,'Jour 3'!$D$10,IF(W296=4,'Jour 4'!$D$10,IF(W296=5,'Jour 5'!$D$10,IF(W296=6,'Jour 6'!$D$10,IF(W296=7,'Jour 7'!$D$10,IF(W296=8,'Jour 8'!$D$10,IF(W296=9,'Jour 9'!$D$10,"")))))))))</f>
        <v>Sc. Techno I Gr:14</v>
      </c>
      <c r="U307" s="37">
        <f ca="1">IF(W296=1,'Jour 1'!$E$10,IF(W296=2,'Jour 2'!$E$10,IF(W296=3,'Jour 3'!$E$10,IF(W296=4,'Jour 4'!$E$10,IF(W296=5,'Jour 5'!$E$10,IF(W296=6,'Jour 6'!$E$10,IF(W296=7,'Jour 7'!$E$10,IF(W296=8,'Jour 8'!$E$10,IF(W296=9,'Jour 9'!$E$10,"")))))))))</f>
        <v>0</v>
      </c>
      <c r="V307" s="37">
        <f ca="1">IF(W296=1,'Jour 1'!$F$10,IF(W296=2,'Jour 2'!$F$10,IF(W296=3,'Jour 3'!$F$10,IF(W296=4,'Jour 4'!$F$10,IF(W296=5,'Jour 5'!$F$10,IF(W296=6,'Jour 6'!$F$10,IF(W296=7,'Jour 7'!$F$10,IF(W296=8,'Jour 8'!$F$10,IF(W296=9,'Jour 9'!$F$10,"")))))))))</f>
        <v>0</v>
      </c>
      <c r="W307" s="38">
        <f ca="1">IF(W296=1,'Jour 1'!$G$10,IF(W296=2,'Jour 2'!$G$10,IF(W296=3,'Jour 3'!$G$10,IF(W296=4,'Jour 4'!$G$10,IF(W296=5,'Jour 5'!$G$10,IF(W296=6,'Jour 6'!$G$10,IF(W296=7,'Jour 7'!$G$10,IF(W296=8,'Jour 8'!$G$10,IF(W296=9,'Jour 9'!$G$10,"")))))))))</f>
        <v>0</v>
      </c>
      <c r="Y307" s="104" t="s">
        <v>44</v>
      </c>
      <c r="Z307" s="37" t="str">
        <f ca="1">IF(AE296=1,'Jour 1'!$B$10,IF(AE296=2,'Jour 2'!$B$10,IF(AE296=3,'Jour 3'!$B$10,IF(AE296=4,'Jour 4'!$B$10,IF(AE296=5,'Jour 5'!$B$10,IF(AE296=6,'Jour 6'!$B$10,IF(AE296=7,'Jour 7'!$B$10,IF(AE296=8,'Jour 8'!$B$10,IF(AE296=9,'Jour 9'!$B$10,"")))))))))</f>
        <v>SC. Techno IV Gr: 12</v>
      </c>
      <c r="AA307" s="37" t="str">
        <f ca="1">IF(AE296=1,'Jour 1'!$C$10,IF(AE296=2,'Jour 2'!$C$10,IF(AE296=3,'Jour 3'!$C$10,IF(AE296=4,'Jour 4'!$C$10,IF(AE296=5,'Jour 5'!$C$10,IF(AE296=6,'Jour 6'!$C$10,IF(AE296=7,'Jour 7'!$C$10,IF(AE296=8,'Jour 8'!$C$10,IF(AE296=9,'Jour 9'!$C$10,"")))))))))</f>
        <v>Sc.Techno III Gr: 14</v>
      </c>
      <c r="AB307" s="37" t="str">
        <f ca="1">IF(AE296=1,'Jour 1'!$D$10,IF(AE296=2,'Jour 2'!$D$10,IF(AE296=3,'Jour 3'!$D$10,IF(AE296=4,'Jour 4'!$D$10,IF(AE296=5,'Jour 5'!$D$10,IF(AE296=6,'Jour 6'!$D$10,IF(AE296=7,'Jour 7'!$D$10,IF(AE296=8,'Jour 8'!$D$10,IF(AE296=9,'Jour 9'!$D$10,"")))))))))</f>
        <v>Sc. Techno I Gr:18</v>
      </c>
      <c r="AC307" s="37">
        <f ca="1">IF(AE296=1,'Jour 1'!$E$10,IF(AE296=2,'Jour 2'!$E$10,IF(AE296=3,'Jour 3'!$E$10,IF(AE296=4,'Jour 4'!$E$10,IF(AE296=5,'Jour 5'!$E$10,IF(AE296=6,'Jour 6'!$E$10,IF(AE296=7,'Jour 7'!$E$10,IF(AE296=8,'Jour 8'!$E$10,IF(AE296=9,'Jour 9'!$E$10,"")))))))))</f>
        <v>0</v>
      </c>
      <c r="AD307" s="37">
        <f ca="1">IF(AE296=1,'Jour 1'!$F$10,IF(AE296=2,'Jour 2'!$F$10,IF(AE296=3,'Jour 3'!$F$10,IF(AE296=4,'Jour 4'!$F$10,IF(AE296=5,'Jour 5'!$F$10,IF(AE296=6,'Jour 6'!$F$10,IF(AE296=7,'Jour 7'!$F$10,IF(AE296=8,'Jour 8'!$F$10,IF(AE296=9,'Jour 9'!$F$10,"")))))))))</f>
        <v>0</v>
      </c>
      <c r="AE307" s="38">
        <f ca="1">IF(AE296=1,'Jour 1'!$G$10,IF(AE296=2,'Jour 2'!$G$10,IF(AE296=3,'Jour 3'!$G$10,IF(AE296=4,'Jour 4'!$G$10,IF(AE296=5,'Jour 5'!$G$10,IF(AE296=6,'Jour 6'!$G$10,IF(AE296=7,'Jour 7'!$G$10,IF(AE296=8,'Jour 8'!$G$10,IF(AE296=9,'Jour 9'!$G$10,"")))))))))</f>
        <v>0</v>
      </c>
      <c r="AG307" s="104" t="s">
        <v>44</v>
      </c>
      <c r="AH307" s="37" t="str">
        <f ca="1">IF(AM296=1,'Jour 1'!$B$10,IF(AM296=2,'Jour 2'!$B$10,IF(AM296=3,'Jour 3'!$B$10,IF(AM296=4,'Jour 4'!$B$10,IF(AM296=5,'Jour 5'!$B$10,IF(AM296=6,'Jour 6'!$B$10,IF(AM296=7,'Jour 7'!$B$10,IF(AM296=8,'Jour 8'!$B$10,IF(AM296=9,'Jour 9'!$B$10,"")))))))))</f>
        <v/>
      </c>
      <c r="AI307" s="37" t="str">
        <f ca="1">IF(AM296=1,'Jour 1'!$C$10,IF(AM296=2,'Jour 2'!$C$10,IF(AM296=3,'Jour 3'!$C$10,IF(AM296=4,'Jour 4'!$C$10,IF(AM296=5,'Jour 5'!$C$10,IF(AM296=6,'Jour 6'!$C$10,IF(AM296=7,'Jour 7'!$C$10,IF(AM296=8,'Jour 8'!$C$10,IF(AM296=9,'Jour 9'!$C$10,"")))))))))</f>
        <v/>
      </c>
      <c r="AJ307" s="37" t="str">
        <f ca="1">IF(AM296=1,'Jour 1'!$D$10,IF(AM296=2,'Jour 2'!$D$10,IF(AM296=3,'Jour 3'!$D$10,IF(AM296=4,'Jour 4'!$D$10,IF(AM296=5,'Jour 5'!$D$10,IF(AM296=6,'Jour 6'!$D$10,IF(AM296=7,'Jour 7'!$D$10,IF(AM296=8,'Jour 8'!$D$10,IF(AM296=9,'Jour 9'!$D$10,"")))))))))</f>
        <v/>
      </c>
      <c r="AK307" s="37" t="str">
        <f ca="1">IF(AM296=1,'Jour 1'!$E$10,IF(AM296=2,'Jour 2'!$E$10,IF(AM296=3,'Jour 3'!$E$10,IF(AM296=4,'Jour 4'!$E$10,IF(AM296=5,'Jour 5'!$E$10,IF(AM296=6,'Jour 6'!$E$10,IF(AM296=7,'Jour 7'!$E$10,IF(AM296=8,'Jour 8'!$E$10,IF(AM296=9,'Jour 9'!$E$10,"")))))))))</f>
        <v/>
      </c>
      <c r="AL307" s="37" t="str">
        <f ca="1">IF(AM296=1,'Jour 1'!$F$10,IF(AM296=2,'Jour 2'!$F$10,IF(AM296=3,'Jour 3'!$F$10,IF(AM296=4,'Jour 4'!$F$10,IF(AM296=5,'Jour 5'!$F$10,IF(AM296=6,'Jour 6'!$F$10,IF(AM296=7,'Jour 7'!$F$10,IF(AM296=8,'Jour 8'!$F$10,IF(AM296=9,'Jour 9'!$F$10,"")))))))))</f>
        <v/>
      </c>
      <c r="AM307" s="38" t="str">
        <f ca="1">IF(AM296=1,'Jour 1'!$G$10,IF(AM296=2,'Jour 2'!$G$10,IF(AM296=3,'Jour 3'!$G$10,IF(AM296=4,'Jour 4'!$G$10,IF(AM296=5,'Jour 5'!$G$10,IF(AM296=6,'Jour 6'!$G$10,IF(AM296=7,'Jour 7'!$G$10,IF(AM296=8,'Jour 8'!$G$10,IF(AM296=9,'Jour 9'!$G$10,"")))))))))</f>
        <v/>
      </c>
      <c r="AP307" s="113"/>
    </row>
    <row r="308" spans="1:48" ht="107.85" customHeight="1" thickBot="1" x14ac:dyDescent="0.3">
      <c r="A308" s="106"/>
      <c r="B308" s="41"/>
      <c r="C308" s="41"/>
      <c r="D308" s="41"/>
      <c r="E308" s="41"/>
      <c r="F308" s="41"/>
      <c r="G308" s="42"/>
      <c r="H308" s="84"/>
      <c r="I308" s="106"/>
      <c r="J308" s="41"/>
      <c r="K308" s="41"/>
      <c r="L308" s="41"/>
      <c r="M308" s="41"/>
      <c r="N308" s="41"/>
      <c r="O308" s="42"/>
      <c r="P308" s="84"/>
      <c r="Q308" s="106"/>
      <c r="R308" s="41"/>
      <c r="S308" s="41"/>
      <c r="T308" s="41"/>
      <c r="U308" s="41"/>
      <c r="V308" s="41"/>
      <c r="W308" s="42"/>
      <c r="X308" s="84"/>
      <c r="Y308" s="106"/>
      <c r="Z308" s="41"/>
      <c r="AA308" s="41"/>
      <c r="AB308" s="41"/>
      <c r="AC308" s="41"/>
      <c r="AD308" s="41"/>
      <c r="AE308" s="42"/>
      <c r="AF308" s="84"/>
      <c r="AG308" s="106"/>
      <c r="AH308" s="41"/>
      <c r="AI308" s="41"/>
      <c r="AJ308" s="41"/>
      <c r="AK308" s="41"/>
      <c r="AL308" s="41"/>
      <c r="AM308" s="42"/>
      <c r="AN308" s="84"/>
      <c r="AO308" s="84"/>
      <c r="AP308" s="114"/>
    </row>
    <row r="309" spans="1:48" ht="7.5" customHeight="1" thickBot="1" x14ac:dyDescent="0.3"/>
    <row r="310" spans="1:48" ht="27" customHeight="1" x14ac:dyDescent="0.25">
      <c r="A310" s="91" t="s">
        <v>35</v>
      </c>
      <c r="B310" s="107" t="s">
        <v>12</v>
      </c>
      <c r="C310" s="107"/>
      <c r="D310" s="107"/>
      <c r="E310" s="107"/>
      <c r="F310" s="108" t="s">
        <v>36</v>
      </c>
      <c r="G310" s="109" cm="1">
        <f t="array" aca="1" ref="G310" ca="1">OFFSET(INDEX(Calendrier!$A:$H,MATCH(A311,Calendrier!$A:$A,0),MATCH(B310,Calendrier!$2:$2,0)),-1,0,-1,1)</f>
        <v>9</v>
      </c>
      <c r="H310" s="82"/>
      <c r="I310" s="91" t="s">
        <v>35</v>
      </c>
      <c r="J310" s="107" t="s">
        <v>13</v>
      </c>
      <c r="K310" s="107"/>
      <c r="L310" s="107"/>
      <c r="M310" s="107"/>
      <c r="N310" s="108" t="s">
        <v>36</v>
      </c>
      <c r="O310" s="109" cm="1">
        <f t="array" aca="1" ref="O310" ca="1">OFFSET(INDEX(Calendrier!$A:$H,MATCH(I311,Calendrier!$A:$A,0),MATCH(J310,Calendrier!$2:$2,0)),-1,0,-1,1)</f>
        <v>1</v>
      </c>
      <c r="P310" s="82"/>
      <c r="Q310" s="91" t="s">
        <v>35</v>
      </c>
      <c r="R310" s="107" t="s">
        <v>14</v>
      </c>
      <c r="S310" s="107"/>
      <c r="T310" s="107"/>
      <c r="U310" s="107"/>
      <c r="V310" s="108" t="s">
        <v>36</v>
      </c>
      <c r="W310" s="109" cm="1">
        <f t="array" aca="1" ref="W310" ca="1">OFFSET(INDEX(Calendrier!$A:$H,MATCH(Q311,Calendrier!$A:$A,0),MATCH(R310,Calendrier!$2:$2,0)),-1,0,-1,1)</f>
        <v>2</v>
      </c>
      <c r="X310" s="82"/>
      <c r="Y310" s="91" t="s">
        <v>35</v>
      </c>
      <c r="Z310" s="107" t="s">
        <v>15</v>
      </c>
      <c r="AA310" s="107"/>
      <c r="AB310" s="107"/>
      <c r="AC310" s="107"/>
      <c r="AD310" s="108" t="s">
        <v>36</v>
      </c>
      <c r="AE310" s="109" cm="1">
        <f t="array" aca="1" ref="AE310" ca="1">OFFSET(INDEX(Calendrier!$A:$H,MATCH(Y311,Calendrier!$A:$A,0),MATCH(Z310,Calendrier!$2:$2,0)),-1,0,-1,1)</f>
        <v>3</v>
      </c>
      <c r="AF310" s="82"/>
      <c r="AG310" s="91" t="s">
        <v>35</v>
      </c>
      <c r="AH310" s="107" t="s">
        <v>16</v>
      </c>
      <c r="AI310" s="107"/>
      <c r="AJ310" s="107"/>
      <c r="AK310" s="107"/>
      <c r="AL310" s="108" t="s">
        <v>36</v>
      </c>
      <c r="AM310" s="109" cm="1">
        <f t="array" aca="1" ref="AM310" ca="1">OFFSET(INDEX(Calendrier!$A:$H,MATCH(AG311,Calendrier!$A:$A,0),MATCH(AH310,Calendrier!$2:$2,0)),-1,0,-1,1)</f>
        <v>4</v>
      </c>
      <c r="AN310" s="82"/>
      <c r="AO310" s="82"/>
      <c r="AP310" s="112">
        <f>AG311</f>
        <v>23</v>
      </c>
    </row>
    <row r="311" spans="1:48" ht="21.75" customHeight="1" x14ac:dyDescent="0.25">
      <c r="A311" s="91">
        <f>A297+1</f>
        <v>23</v>
      </c>
      <c r="B311" s="77" t="s">
        <v>37</v>
      </c>
      <c r="C311" s="111">
        <f>INDEX(Calendrier!$A:$H,MATCH(A311,Calendrier!$A:$A,0),MATCH(Horaire!B310,Calendrier!$2:$2,0))</f>
        <v>45320</v>
      </c>
      <c r="D311" s="111"/>
      <c r="E311" s="111"/>
      <c r="F311" s="108"/>
      <c r="G311" s="109"/>
      <c r="H311" s="82"/>
      <c r="I311" s="91">
        <f>A311</f>
        <v>23</v>
      </c>
      <c r="J311" s="77" t="s">
        <v>37</v>
      </c>
      <c r="K311" s="111">
        <f>INDEX(Calendrier!$A:$H,MATCH(I311,Calendrier!$A:$A,0),MATCH(Horaire!J310,Calendrier!$2:$2,0))</f>
        <v>45321</v>
      </c>
      <c r="L311" s="111"/>
      <c r="M311" s="111"/>
      <c r="N311" s="108"/>
      <c r="O311" s="109"/>
      <c r="P311" s="82"/>
      <c r="Q311" s="91">
        <f>A311</f>
        <v>23</v>
      </c>
      <c r="R311" s="77" t="s">
        <v>37</v>
      </c>
      <c r="S311" s="111">
        <f>INDEX(Calendrier!$A:$H,MATCH(Q311,Calendrier!$A:$A,0),MATCH(Horaire!R310,Calendrier!$2:$2,0))</f>
        <v>45322</v>
      </c>
      <c r="T311" s="111"/>
      <c r="U311" s="111"/>
      <c r="V311" s="108"/>
      <c r="W311" s="109"/>
      <c r="X311" s="82"/>
      <c r="Y311" s="91">
        <f>A311</f>
        <v>23</v>
      </c>
      <c r="Z311" s="77" t="s">
        <v>37</v>
      </c>
      <c r="AA311" s="111">
        <f>INDEX(Calendrier!$A:$H,MATCH(Y311,Calendrier!$A:$A,0),MATCH(Horaire!Z310,Calendrier!$2:$2,0))</f>
        <v>45323</v>
      </c>
      <c r="AB311" s="111"/>
      <c r="AC311" s="111"/>
      <c r="AD311" s="108"/>
      <c r="AE311" s="109"/>
      <c r="AF311" s="82"/>
      <c r="AG311" s="91">
        <f>A311</f>
        <v>23</v>
      </c>
      <c r="AH311" s="77" t="s">
        <v>37</v>
      </c>
      <c r="AI311" s="111">
        <f>INDEX(Calendrier!$A:$H,MATCH(AG311,Calendrier!$A:$A,0),MATCH(Horaire!AH310,Calendrier!$2:$2,0))</f>
        <v>45324</v>
      </c>
      <c r="AJ311" s="111"/>
      <c r="AK311" s="111"/>
      <c r="AL311" s="108"/>
      <c r="AM311" s="109"/>
      <c r="AN311" s="82"/>
      <c r="AO311" s="82"/>
      <c r="AP311" s="113"/>
    </row>
    <row r="312" spans="1:48" ht="15.75" thickBot="1" x14ac:dyDescent="0.3">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113"/>
    </row>
    <row r="313" spans="1:48" ht="33.75" customHeight="1" thickBot="1" x14ac:dyDescent="0.3">
      <c r="B313" s="88">
        <v>309</v>
      </c>
      <c r="C313" s="89">
        <v>313</v>
      </c>
      <c r="D313" s="89">
        <v>316</v>
      </c>
      <c r="E313" s="89">
        <v>303</v>
      </c>
      <c r="F313" s="89" t="s">
        <v>38</v>
      </c>
      <c r="G313" s="90" t="s">
        <v>39</v>
      </c>
      <c r="H313" s="83"/>
      <c r="J313" s="88">
        <v>309</v>
      </c>
      <c r="K313" s="89">
        <v>313</v>
      </c>
      <c r="L313" s="89">
        <v>316</v>
      </c>
      <c r="M313" s="89">
        <v>303</v>
      </c>
      <c r="N313" s="89" t="s">
        <v>38</v>
      </c>
      <c r="O313" s="90" t="s">
        <v>39</v>
      </c>
      <c r="P313" s="83"/>
      <c r="R313" s="88">
        <v>309</v>
      </c>
      <c r="S313" s="89">
        <v>313</v>
      </c>
      <c r="T313" s="89">
        <v>316</v>
      </c>
      <c r="U313" s="89">
        <v>303</v>
      </c>
      <c r="V313" s="89" t="s">
        <v>38</v>
      </c>
      <c r="W313" s="90" t="s">
        <v>39</v>
      </c>
      <c r="X313" s="83"/>
      <c r="Z313" s="88">
        <v>309</v>
      </c>
      <c r="AA313" s="89">
        <v>313</v>
      </c>
      <c r="AB313" s="89">
        <v>316</v>
      </c>
      <c r="AC313" s="89">
        <v>303</v>
      </c>
      <c r="AD313" s="89" t="s">
        <v>38</v>
      </c>
      <c r="AE313" s="90" t="s">
        <v>39</v>
      </c>
      <c r="AF313" s="83"/>
      <c r="AH313" s="78">
        <v>309</v>
      </c>
      <c r="AI313" s="79">
        <v>313</v>
      </c>
      <c r="AJ313" s="79">
        <v>316</v>
      </c>
      <c r="AK313" s="79">
        <v>303</v>
      </c>
      <c r="AL313" s="79" t="s">
        <v>38</v>
      </c>
      <c r="AM313" s="80" t="s">
        <v>39</v>
      </c>
      <c r="AN313" s="83"/>
      <c r="AO313" s="83"/>
      <c r="AP313" s="113"/>
      <c r="AR313" s="81">
        <f ca="1">TODAY()+7</f>
        <v>45364</v>
      </c>
      <c r="AS313" s="81">
        <f t="shared" ref="AS313:AV313" ca="1" si="22">TODAY()+7</f>
        <v>45364</v>
      </c>
      <c r="AT313" s="81">
        <f t="shared" ca="1" si="22"/>
        <v>45364</v>
      </c>
      <c r="AU313" s="81">
        <f t="shared" ca="1" si="22"/>
        <v>45364</v>
      </c>
      <c r="AV313" s="81">
        <f t="shared" ca="1" si="22"/>
        <v>45364</v>
      </c>
    </row>
    <row r="314" spans="1:48" ht="32.25" customHeight="1" x14ac:dyDescent="0.25">
      <c r="A314" s="110" t="s">
        <v>40</v>
      </c>
      <c r="B314" s="85" t="str">
        <f ca="1">IF(G310=1,'Jour 1'!$B$3,IF(G310=2,'Jour 2'!$B$3,IF(G310=3,'Jour 3'!$B$3,IF(G310=4,'Jour 4'!$B$3,IF(G310=5,'Jour 5'!$B$3,IF(G310=6,'Jour 6'!$B$3,IF(G310=7,'Jour 7'!$B$3,IF(G310=8,'Jour 8'!$B$3,IF(G310=9,'Jour 9'!$B$3,"")))))))))</f>
        <v>SC. Env IV Gr:02</v>
      </c>
      <c r="C314" s="85" t="str">
        <f ca="1">IF(G310=1,'Jour 1'!$C$3,IF(G310=2,'Jour 2'!$C$3,IF(G310=3,'Jour 3'!$C$3,IF(G310=4,'Jour 4'!$C$3,IF(G310=5,'Jour 5'!$C$3,IF(G310=6,'Jour 6'!$C$3,IF(G310=7,'Jour 7'!$C$3,IF(G310=8,'Jour 8'!$C$3,IF(G310=9,'Jour 9'!$C$3,"")))))))))</f>
        <v>Physique   gr: 01</v>
      </c>
      <c r="D314" s="85" t="str">
        <f ca="1">IF(G310=1,'Jour 1'!$D$3,IF(G310=2,'Jour 2'!$D$3,IF(G310=3,'Jour 3'!$D$3,IF(G310=4,'Jour 4'!$D$3,IF(G310=5,'Jour 5'!$D$3,IF(G310=6,'Jour 6'!$D$3,IF(G310=7,'Jour 7'!$D$3,IF(G310=8,'Jour 8'!$D$3,IF(G310=9,'Jour 9'!$D$3,"")))))))))</f>
        <v>Sc. Techno I Gr:13</v>
      </c>
      <c r="E314" s="85">
        <f ca="1">IF(G310=1,'Jour 1'!$E$3,IF(G310=2,'Jour 2'!$E$3,IF(G310=3,'Jour 3'!$E$3,IF(G310=4,'Jour 4'!$E$3,IF(G310=5,'Jour 5'!$E$3,IF(G310=6,'Jour 6'!$E$3,IF(G310=7,'Jour 7'!$E$3,IF(G310=8,'Jour 8'!$E$3,IF(G310=9,'Jour 9'!$E$3,"")))))))))</f>
        <v>0</v>
      </c>
      <c r="F314" s="85">
        <f ca="1">IF(G310=1,'Jour 1'!$F$3,IF(G310=2,'Jour 2'!$F$3,IF(G310=3,'Jour 3'!$F$3,IF(G310=4,'Jour 4'!$F$3,IF(G310=5,'Jour 5'!$F$3,IF(G310=6,'Jour 6'!$F$3,IF(G310=7,'Jour 7'!$F$3,IF(G310=8,'Jour 8'!$F$3,IF(G310=9,'Jour 9'!$F$3,"")))))))))</f>
        <v>0</v>
      </c>
      <c r="G314" s="86">
        <f ca="1">IF(G310=1,'Jour 1'!$G$3,IF(G310=2,'Jour 2'!$G$3,IF(G310=3,'Jour 3'!$G$3,IF(G310=4,'Jour 4'!$G$3,IF(G310=5,'Jour 5'!$G$3,IF(G310=6,'Jour 6'!$G$3,IF(G310=7,'Jour 7'!$G$3,IF(G310=8,'Jour 8'!$G$3,IF(G310=9,'Jour 9'!$G$3,"")))))))))</f>
        <v>0</v>
      </c>
      <c r="I314" s="110" t="s">
        <v>40</v>
      </c>
      <c r="J314" s="85" t="str">
        <f ca="1">IF(O310=1,'Jour 1'!$B$3,IF(O310=2,'Jour 2'!$B$3,IF(O310=3,'Jour 3'!$B$3,IF(O310=4,'Jour 4'!$B$3,IF(O310=5,'Jour 5'!$B$3,IF(O310=6,'Jour 6'!$B$3,IF(O310=7,'Jour 7'!$B$3,IF(O310=8,'Jour 8'!$B$3,IF(O310=9,'Jour 9'!$B$3,"")))))))))</f>
        <v>SC. Techno IV Gr: 15</v>
      </c>
      <c r="K314" s="85" t="str">
        <f ca="1">IF(O310=1,'Jour 1'!$C$3,IF(O310=2,'Jour 2'!$C$3,IF(O310=3,'Jour 3'!$C$3,IF(O310=4,'Jour 4'!$C$3,IF(O310=5,'Jour 5'!$C$3,IF(O310=6,'Jour 6'!$C$3,IF(O310=7,'Jour 7'!$C$3,IF(O310=8,'Jour 8'!$C$3,IF(O310=9,'Jour 9'!$C$3,"")))))))))</f>
        <v>Sc.Techno III Gr: 14</v>
      </c>
      <c r="L314" s="85" t="str">
        <f ca="1">IF(O310=1,'Jour 1'!$D$3,IF(O310=2,'Jour 2'!$D$3,IF(O310=3,'Jour 3'!$D$3,IF(O310=4,'Jour 4'!$D$3,IF(O310=5,'Jour 5'!$D$3,IF(O310=6,'Jour 6'!$D$3,IF(O310=7,'Jour 7'!$D$3,IF(O310=8,'Jour 8'!$D$3,IF(O310=9,'Jour 9'!$D$3,"")))))))))</f>
        <v>Sc. Techno II Gr:14</v>
      </c>
      <c r="M314" s="85">
        <f ca="1">IF(O310=1,'Jour 1'!$E$3,IF(O310=2,'Jour 2'!$E$3,IF(O310=3,'Jour 3'!$E$3,IF(O310=4,'Jour 4'!$E$3,IF(O310=5,'Jour 5'!$E$3,IF(O310=6,'Jour 6'!$E$3,IF(O310=7,'Jour 7'!$E$3,IF(O310=8,'Jour 8'!$E$3,IF(O310=9,'Jour 9'!$E$3,"")))))))))</f>
        <v>0</v>
      </c>
      <c r="N314" s="85">
        <f ca="1">IF(O310=1,'Jour 1'!$F$3,IF(O310=2,'Jour 2'!$F$3,IF(O310=3,'Jour 3'!$F$3,IF(O310=4,'Jour 4'!$F$3,IF(O310=5,'Jour 5'!$F$3,IF(O310=6,'Jour 6'!$F$3,IF(O310=7,'Jour 7'!$F$3,IF(O310=8,'Jour 8'!$F$3,IF(O310=9,'Jour 9'!$F$3,"")))))))))</f>
        <v>0</v>
      </c>
      <c r="O314" s="86">
        <f ca="1">IF(O310=1,'Jour 1'!$G$3,IF(O310=2,'Jour 2'!$G$3,IF(O310=3,'Jour 3'!$G$3,IF(O310=4,'Jour 4'!$G$3,IF(O310=5,'Jour 5'!$G$3,IF(O310=6,'Jour 6'!$G$3,IF(O310=7,'Jour 7'!$G$3,IF(O310=8,'Jour 8'!$G$3,IF(O310=9,'Jour 9'!$G$3,"")))))))))</f>
        <v>0</v>
      </c>
      <c r="Q314" s="110" t="s">
        <v>40</v>
      </c>
      <c r="R314" s="85" t="str">
        <f ca="1">IF(W310=1,'Jour 1'!$B$3,IF(W310=2,'Jour 2'!$B$3,IF(W310=3,'Jour 3'!$B$3,IF(W310=4,'Jour 4'!$B$3,IF(W310=5,'Jour 5'!$B$3,IF(W310=6,'Jour 6'!$B$3,IF(W310=7,'Jour 7'!$B$3,IF(W310=8,'Jour 8'!$B$3,IF(W310=9,'Jour 9'!$B$3,"")))))))))</f>
        <v>SC. Techno IV Gr: 12</v>
      </c>
      <c r="S314" s="85" t="str">
        <f ca="1">IF(W310=1,'Jour 1'!$C$3,IF(W310=2,'Jour 2'!$C$3,IF(W310=3,'Jour 3'!$C$3,IF(W310=4,'Jour 4'!$C$3,IF(W310=5,'Jour 5'!$C$3,IF(W310=6,'Jour 6'!$C$3,IF(W310=7,'Jour 7'!$C$3,IF(W310=8,'Jour 8'!$C$3,IF(W310=9,'Jour 9'!$C$3,"")))))))))</f>
        <v>Sc.Techno III Gr: 11</v>
      </c>
      <c r="T314" s="85" t="str">
        <f ca="1">IF(W310=1,'Jour 1'!$D$3,IF(W310=2,'Jour 2'!$D$3,IF(W310=3,'Jour 3'!$D$3,IF(W310=4,'Jour 4'!$D$3,IF(W310=5,'Jour 5'!$D$3,IF(W310=6,'Jour 6'!$D$3,IF(W310=7,'Jour 7'!$D$3,IF(W310=8,'Jour 8'!$D$3,IF(W310=9,'Jour 9'!$D$3,"")))))))))</f>
        <v>Sc. Techno I Gr:12</v>
      </c>
      <c r="U314" s="85">
        <f ca="1">IF(W310=1,'Jour 1'!$E$3,IF(W310=2,'Jour 2'!$E$3,IF(W310=3,'Jour 3'!$E$3,IF(W310=4,'Jour 4'!$E$3,IF(W310=5,'Jour 5'!$E$3,IF(W310=6,'Jour 6'!$E$3,IF(W310=7,'Jour 7'!$E$3,IF(W310=8,'Jour 8'!$E$3,IF(W310=9,'Jour 9'!$E$3,"")))))))))</f>
        <v>0</v>
      </c>
      <c r="V314" s="85">
        <f ca="1">IF(W310=1,'Jour 1'!$F$3,IF(W310=2,'Jour 2'!$F$3,IF(W310=3,'Jour 3'!$F$3,IF(W310=4,'Jour 4'!$F$3,IF(W310=5,'Jour 5'!$F$3,IF(W310=6,'Jour 6'!$F$3,IF(W310=7,'Jour 7'!$F$3,IF(W310=8,'Jour 8'!$F$3,IF(W310=9,'Jour 9'!$F$3,"")))))))))</f>
        <v>0</v>
      </c>
      <c r="W314" s="86">
        <f ca="1">IF(W310=1,'Jour 1'!$G$3,IF(W310=2,'Jour 2'!$G$3,IF(W310=3,'Jour 3'!$G$3,IF(W310=4,'Jour 4'!$G$3,IF(W310=5,'Jour 5'!$G$3,IF(W310=6,'Jour 6'!$G$3,IF(W310=7,'Jour 7'!$G$3,IF(W310=8,'Jour 8'!$G$3,IF(W310=9,'Jour 9'!$G$3,"")))))))))</f>
        <v>0</v>
      </c>
      <c r="Y314" s="110" t="s">
        <v>40</v>
      </c>
      <c r="Z314" s="85" t="str">
        <f ca="1">IF(AE310=1,'Jour 1'!$B$3,IF(AE310=2,'Jour 2'!$B$3,IF(AE310=3,'Jour 3'!$B$3,IF(AE310=4,'Jour 4'!$B$3,IF(AE310=5,'Jour 5'!$B$3,IF(AE310=6,'Jour 6'!$B$3,IF(AE310=7,'Jour 7'!$B$3,IF(AE310=8,'Jour 8'!$B$3,IF(AE310=9,'Jour 9'!$B$3,"")))))))))</f>
        <v>SC. Techno IV Gr: 13</v>
      </c>
      <c r="AA314" s="85" t="str">
        <f ca="1">IF(AE310=1,'Jour 1'!$C$3,IF(AE310=2,'Jour 2'!$C$3,IF(AE310=3,'Jour 3'!$C$3,IF(AE310=4,'Jour 4'!$C$3,IF(AE310=5,'Jour 5'!$C$3,IF(AE310=6,'Jour 6'!$C$3,IF(AE310=7,'Jour 7'!$C$3,IF(AE310=8,'Jour 8'!$C$3,IF(AE310=9,'Jour 9'!$C$3,"")))))))))</f>
        <v>Sc.Techno III Gr: 11</v>
      </c>
      <c r="AB314" s="85" t="str">
        <f ca="1">IF(AE310=1,'Jour 1'!$D$3,IF(AE310=2,'Jour 2'!$D$3,IF(AE310=3,'Jour 3'!$D$3,IF(AE310=4,'Jour 4'!$D$3,IF(AE310=5,'Jour 5'!$D$3,IF(AE310=6,'Jour 6'!$D$3,IF(AE310=7,'Jour 7'!$D$3,IF(AE310=8,'Jour 8'!$D$3,IF(AE310=9,'Jour 9'!$D$3,"")))))))))</f>
        <v>Sc. Techno I Gr:11</v>
      </c>
      <c r="AC314" s="85">
        <f ca="1">IF(AE310=1,'Jour 1'!$E$3,IF(AE310=2,'Jour 2'!$E$3,IF(AE310=3,'Jour 3'!$E$3,IF(AE310=4,'Jour 4'!$E$3,IF(AE310=5,'Jour 5'!$E$3,IF(AE310=6,'Jour 6'!$E$3,IF(AE310=7,'Jour 7'!$E$3,IF(AE310=8,'Jour 8'!$E$3,IF(AE310=9,'Jour 9'!$E$3,"")))))))))</f>
        <v>0</v>
      </c>
      <c r="AD314" s="85">
        <f ca="1">IF(AE310=1,'Jour 1'!$F$3,IF(AE310=2,'Jour 2'!$F$3,IF(AE310=3,'Jour 3'!$F$3,IF(AE310=4,'Jour 4'!$F$3,IF(AE310=5,'Jour 5'!$F$3,IF(AE310=6,'Jour 6'!$F$3,IF(AE310=7,'Jour 7'!$F$3,IF(AE310=8,'Jour 8'!$F$3,IF(AE310=9,'Jour 9'!$F$3,"")))))))))</f>
        <v>0</v>
      </c>
      <c r="AE314" s="86">
        <f ca="1">IF(AE310=1,'Jour 1'!$G$3,IF(AE310=2,'Jour 2'!$G$3,IF(AE310=3,'Jour 3'!$G$3,IF(AE310=4,'Jour 4'!$G$3,IF(AE310=5,'Jour 5'!$G$3,IF(AE310=6,'Jour 6'!$G$3,IF(AE310=7,'Jour 7'!$G$3,IF(AE310=8,'Jour 8'!$G$3,IF(AE310=9,'Jour 9'!$G$3,"")))))))))</f>
        <v>0</v>
      </c>
      <c r="AG314" s="110" t="s">
        <v>40</v>
      </c>
      <c r="AH314" s="85" t="str">
        <f ca="1">IF(AM310=1,'Jour 1'!$B$3,IF(AM310=2,'Jour 2'!$B$3,IF(AM310=3,'Jour 3'!$B$3,IF(AM310=4,'Jour 4'!$B$3,IF(AM310=5,'Jour 5'!$B$3,IF(AM310=6,'Jour 6'!$B$3,IF(AM310=7,'Jour 7'!$B$3,IF(AM310=8,'Jour 8'!$B$3,IF(AM310=9,'Jour 9'!$B$3,"")))))))))</f>
        <v>SC. Techno IV Gr: 14</v>
      </c>
      <c r="AI314" s="85" t="str">
        <f ca="1">IF(AM310=1,'Jour 1'!$C$3,IF(AM310=2,'Jour 2'!$C$3,IF(AM310=3,'Jour 3'!$C$3,IF(AM310=4,'Jour 4'!$C$3,IF(AM310=5,'Jour 5'!$C$3,IF(AM310=6,'Jour 6'!$C$3,IF(AM310=7,'Jour 7'!$C$3,IF(AM310=8,'Jour 8'!$C$3,IF(AM310=9,'Jour 9'!$C$3,"")))))))))</f>
        <v>Chimie   gr: 01</v>
      </c>
      <c r="AJ314" s="85" t="str">
        <f ca="1">IF(AM310=1,'Jour 1'!$D$3,IF(AM310=2,'Jour 2'!$D$3,IF(AM310=3,'Jour 3'!$D$3,IF(AM310=4,'Jour 4'!$D$3,IF(AM310=5,'Jour 5'!$D$3,IF(AM310=6,'Jour 6'!$D$3,IF(AM310=7,'Jour 7'!$D$3,IF(AM310=8,'Jour 8'!$D$3,IF(AM310=9,'Jour 9'!$D$3,"")))))))))</f>
        <v>Sc. Techno I Gr:18</v>
      </c>
      <c r="AK314" s="85">
        <f ca="1">IF(AM310=1,'Jour 1'!$E$3,IF(AM310=2,'Jour 2'!$E$3,IF(AM310=3,'Jour 3'!$E$3,IF(AM310=4,'Jour 4'!$E$3,IF(AM310=5,'Jour 5'!$E$3,IF(AM310=6,'Jour 6'!$E$3,IF(AM310=7,'Jour 7'!$E$3,IF(AM310=8,'Jour 8'!$E$3,IF(AM310=9,'Jour 9'!$E$3,"")))))))))</f>
        <v>0</v>
      </c>
      <c r="AL314" s="85" t="str">
        <f ca="1">IF(AM310=1,'Jour 1'!$F$3,IF(AM310=2,'Jour 2'!$F$3,IF(AM310=3,'Jour 3'!$F$3,IF(AM310=4,'Jour 4'!$F$3,IF(AM310=5,'Jour 5'!$F$3,IF(AM310=6,'Jour 6'!$F$3,IF(AM310=7,'Jour 7'!$F$3,IF(AM310=8,'Jour 8'!$F$3,IF(AM310=9,'Jour 9'!$F$3,"")))))))))</f>
        <v>Sc. Techno II Gr:13   312</v>
      </c>
      <c r="AM314" s="86">
        <f ca="1">IF(AM310=1,'Jour 1'!$G$3,IF(AM310=2,'Jour 2'!$G$3,IF(AM310=3,'Jour 3'!$G$3,IF(AM310=4,'Jour 4'!$G$3,IF(AM310=5,'Jour 5'!$G$3,IF(AM310=6,'Jour 6'!$G$3,IF(AM310=7,'Jour 7'!$G$3,IF(AM310=8,'Jour 8'!$G$3,IF(AM310=9,'Jour 9'!$G$3,"")))))))))</f>
        <v>0</v>
      </c>
      <c r="AP314" s="113"/>
      <c r="AR314" s="17" t="b">
        <f ca="1">C311&gt;AR313</f>
        <v>0</v>
      </c>
      <c r="AS314" s="17" t="b">
        <f ca="1">K311&gt;AS313</f>
        <v>0</v>
      </c>
      <c r="AT314" s="17" t="b">
        <f ca="1">S311&gt;AT313</f>
        <v>0</v>
      </c>
      <c r="AU314" s="17" t="b">
        <f ca="1">AA311&gt;AU313</f>
        <v>0</v>
      </c>
      <c r="AV314" s="17" t="b">
        <f ca="1">AI311&gt;AV313</f>
        <v>0</v>
      </c>
    </row>
    <row r="315" spans="1:48" ht="107.85" customHeight="1" x14ac:dyDescent="0.25">
      <c r="A315" s="105"/>
      <c r="B315" s="39"/>
      <c r="C315" s="39"/>
      <c r="D315" s="39"/>
      <c r="E315" s="39"/>
      <c r="F315" s="39"/>
      <c r="G315" s="40"/>
      <c r="H315" s="84"/>
      <c r="I315" s="105"/>
      <c r="J315" s="39"/>
      <c r="K315" s="39"/>
      <c r="L315" s="39"/>
      <c r="M315" s="39"/>
      <c r="N315" s="39"/>
      <c r="O315" s="40"/>
      <c r="P315" s="84"/>
      <c r="Q315" s="105"/>
      <c r="R315" s="39"/>
      <c r="S315" s="39"/>
      <c r="T315" s="39"/>
      <c r="U315" s="39"/>
      <c r="V315" s="39"/>
      <c r="W315" s="40"/>
      <c r="X315" s="84"/>
      <c r="Y315" s="105"/>
      <c r="Z315" s="39"/>
      <c r="AA315" s="39"/>
      <c r="AB315" s="39"/>
      <c r="AC315" s="39"/>
      <c r="AD315" s="39"/>
      <c r="AE315" s="40"/>
      <c r="AF315" s="84"/>
      <c r="AG315" s="105"/>
      <c r="AH315" s="39"/>
      <c r="AI315" s="39"/>
      <c r="AJ315" s="39"/>
      <c r="AK315" s="39"/>
      <c r="AL315" s="39"/>
      <c r="AM315" s="40"/>
      <c r="AN315" s="84"/>
      <c r="AO315" s="84"/>
      <c r="AP315" s="113"/>
    </row>
    <row r="316" spans="1:48" ht="32.25" customHeight="1" x14ac:dyDescent="0.25">
      <c r="A316" s="104" t="s">
        <v>41</v>
      </c>
      <c r="B316" s="37" t="str">
        <f ca="1">IF(G310=1,'Jour 1'!$B$5,IF(G310=2,'Jour 2'!$B$5,IF(G310=3,'Jour 3'!$B$5,IF(G310=4,'Jour 4'!$B$5,IF(G310=5,'Jour 5'!$B$5,IF(G310=6,'Jour 6'!$B$5,IF(G310=7,'Jour 7'!$B$5,IF(G310=8,'Jour 8'!$B$5,IF(G310=9,'Jour 9'!$B$5,"")))))))))</f>
        <v>SC. Techno IV Gr: 11</v>
      </c>
      <c r="C316" s="37" t="str">
        <f ca="1">IF(G310=1,'Jour 1'!$C$5,IF(G310=2,'Jour 2'!$C$5,IF(G310=3,'Jour 3'!$C$5,IF(G310=4,'Jour 4'!$C$5,IF(G310=5,'Jour 5'!$C$5,IF(G310=6,'Jour 6'!$C$5,IF(G310=7,'Jour 7'!$C$5,IF(G310=8,'Jour 8'!$C$5,IF(G310=9,'Jour 9'!$C$5,"")))))))))</f>
        <v>Sc.Techno III Gr: 13</v>
      </c>
      <c r="D316" s="37" t="str">
        <f ca="1">IF(G310=1,'Jour 1'!$D$5,IF(G310=2,'Jour 2'!$D$5,IF(G310=3,'Jour 3'!$D$5,IF(G310=4,'Jour 4'!$D$5,IF(G310=5,'Jour 5'!$D$5,IF(G310=6,'Jour 6'!$D$5,IF(G310=7,'Jour 7'!$D$5,IF(G310=8,'Jour 8'!$D$5,IF(G310=9,'Jour 9'!$D$5,"")))))))))</f>
        <v>Sc. Techno I Gr:14</v>
      </c>
      <c r="E316" s="37">
        <f ca="1">IF(G310=1,'Jour 1'!$E$5,IF(G310=2,'Jour 2'!$E$5,IF(G310=3,'Jour 3'!$E$5,IF(G310=4,'Jour 4'!$E$5,IF(G310=5,'Jour 5'!$E$5,IF(G310=6,'Jour 6'!$E$5,IF(G310=7,'Jour 7'!$E$5,IF(G310=8,'Jour 8'!$E$5,IF(G310=9,'Jour 9'!$E$5,"")))))))))</f>
        <v>0</v>
      </c>
      <c r="F316" s="37" t="str">
        <f ca="1">IF(G310=1,'Jour 1'!$F$5,IF(G310=2,'Jour 2'!$F$5,IF(G310=3,'Jour 3'!$F$5,IF(G310=4,'Jour 4'!$F$5,IF(G310=5,'Jour 5'!$F$5,IF(G310=6,'Jour 6'!$F$5,IF(G310=7,'Jour 7'!$F$5,IF(G310=8,'Jour 8'!$F$5,IF(G310=9,'Jour 9'!$F$5,"")))))))))</f>
        <v>Sc. Techno II Gr:17     301B</v>
      </c>
      <c r="G316" s="38">
        <f ca="1">IF(G310=1,'Jour 1'!$G$5,IF(G310=2,'Jour 2'!$G$5,IF(G310=3,'Jour 3'!$G$5,IF(G310=4,'Jour 4'!$G$5,IF(G310=5,'Jour 5'!$G$5,IF(G310=6,'Jour 6'!$G$5,IF(G310=7,'Jour 7'!$G$5,IF(G310=8,'Jour 8'!$G$5,IF(G310=9,'Jour 9'!$G$5,"")))))))))</f>
        <v>0</v>
      </c>
      <c r="I316" s="104" t="s">
        <v>41</v>
      </c>
      <c r="J316" s="37" t="str">
        <f ca="1">IF(O310=1,'Jour 1'!$B$5,IF(O310=2,'Jour 2'!$B$5,IF(O310=3,'Jour 3'!$B$5,IF(O310=4,'Jour 4'!$B$5,IF(O310=5,'Jour 5'!$B$5,IF(O310=6,'Jour 6'!$B$5,IF(O310=7,'Jour 7'!$B$5,IF(O310=8,'Jour 8'!$B$5,IF(O310=9,'Jour 9'!$B$5,"")))))))))</f>
        <v>SC. Env IV Gr:01</v>
      </c>
      <c r="K316" s="37" t="str">
        <f ca="1">IF(O310=1,'Jour 1'!$C$5,IF(O310=2,'Jour 2'!$C$5,IF(O310=3,'Jour 3'!$C$5,IF(O310=4,'Jour 4'!$C$5,IF(O310=5,'Jour 5'!$C$5,IF(O310=6,'Jour 6'!$C$5,IF(O310=7,'Jour 7'!$C$5,IF(O310=8,'Jour 8'!$C$5,IF(O310=9,'Jour 9'!$C$5,"")))))))))</f>
        <v>Sc.Techno III Gr: 13</v>
      </c>
      <c r="L316" s="37" t="str">
        <f ca="1">IF(O310=1,'Jour 1'!$D$5,IF(O310=2,'Jour 2'!$D$5,IF(O310=3,'Jour 3'!$D$5,IF(O310=4,'Jour 4'!$D$5,IF(O310=5,'Jour 5'!$D$5,IF(O310=6,'Jour 6'!$D$5,IF(O310=7,'Jour 7'!$D$5,IF(O310=8,'Jour 8'!$D$5,IF(O310=9,'Jour 9'!$D$5,"")))))))))</f>
        <v>Sc. Techno I Gr:11</v>
      </c>
      <c r="M316" s="37">
        <f ca="1">IF(O310=1,'Jour 1'!$E$5,IF(O310=2,'Jour 2'!$E$5,IF(O310=3,'Jour 3'!$E$5,IF(O310=4,'Jour 4'!$E$5,IF(O310=5,'Jour 5'!$E$5,IF(O310=6,'Jour 6'!$E$5,IF(O310=7,'Jour 7'!$E$5,IF(O310=8,'Jour 8'!$E$5,IF(O310=9,'Jour 9'!$E$5,"")))))))))</f>
        <v>0</v>
      </c>
      <c r="N316" s="37">
        <f ca="1">IF(O310=1,'Jour 1'!$F$5,IF(O310=2,'Jour 2'!$F$5,IF(O310=3,'Jour 3'!$F$5,IF(O310=4,'Jour 4'!$F$5,IF(O310=5,'Jour 5'!$F$5,IF(O310=6,'Jour 6'!$F$5,IF(O310=7,'Jour 7'!$F$5,IF(O310=8,'Jour 8'!$F$5,IF(O310=9,'Jour 9'!$F$5,"")))))))))</f>
        <v>0</v>
      </c>
      <c r="O316" s="38">
        <f ca="1">IF(O310=1,'Jour 1'!$G$5,IF(O310=2,'Jour 2'!$G$5,IF(O310=3,'Jour 3'!$G$5,IF(O310=4,'Jour 4'!$G$5,IF(O310=5,'Jour 5'!$G$5,IF(O310=6,'Jour 6'!$G$5,IF(O310=7,'Jour 7'!$G$5,IF(O310=8,'Jour 8'!$G$5,IF(O310=9,'Jour 9'!$G$5,"")))))))))</f>
        <v>0</v>
      </c>
      <c r="Q316" s="104" t="s">
        <v>41</v>
      </c>
      <c r="R316" s="37" t="str">
        <f ca="1">IF(W310=1,'Jour 1'!$B$5,IF(W310=2,'Jour 2'!$B$5,IF(W310=3,'Jour 3'!$B$5,IF(W310=4,'Jour 4'!$B$5,IF(W310=5,'Jour 5'!$B$5,IF(W310=6,'Jour 6'!$B$5,IF(W310=7,'Jour 7'!$B$5,IF(W310=8,'Jour 8'!$B$5,IF(W310=9,'Jour 9'!$B$5,"")))))))))</f>
        <v>SC. Env IV Gr:02</v>
      </c>
      <c r="S316" s="37" t="str">
        <f ca="1">IF(W310=1,'Jour 1'!$C$5,IF(W310=2,'Jour 2'!$C$5,IF(W310=3,'Jour 3'!$C$5,IF(W310=4,'Jour 4'!$C$5,IF(W310=5,'Jour 5'!$C$5,IF(W310=6,'Jour 6'!$C$5,IF(W310=7,'Jour 7'!$C$5,IF(W310=8,'Jour 8'!$C$5,IF(W310=9,'Jour 9'!$C$5,"")))))))))</f>
        <v>Physique   gr: 01</v>
      </c>
      <c r="T316" s="37" t="str">
        <f ca="1">IF(W310=1,'Jour 1'!$D$5,IF(W310=2,'Jour 2'!$D$5,IF(W310=3,'Jour 3'!$D$5,IF(W310=4,'Jour 4'!$D$5,IF(W310=5,'Jour 5'!$D$5,IF(W310=6,'Jour 6'!$D$5,IF(W310=7,'Jour 7'!$D$5,IF(W310=8,'Jour 8'!$D$5,IF(W310=9,'Jour 9'!$D$5,"")))))))))</f>
        <v>Sc. Techno I Gr:13</v>
      </c>
      <c r="U316" s="37">
        <f ca="1">IF(W310=1,'Jour 1'!$E$5,IF(W310=2,'Jour 2'!$E$5,IF(W310=3,'Jour 3'!$E$5,IF(W310=4,'Jour 4'!$E$5,IF(W310=5,'Jour 5'!$E$5,IF(W310=6,'Jour 6'!$E$5,IF(W310=7,'Jour 7'!$E$5,IF(W310=8,'Jour 8'!$E$5,IF(W310=9,'Jour 9'!$E$5,"")))))))))</f>
        <v>0</v>
      </c>
      <c r="V316" s="37">
        <f ca="1">IF(W310=1,'Jour 1'!$F$5,IF(W310=2,'Jour 2'!$F$5,IF(W310=3,'Jour 3'!$F$5,IF(W310=4,'Jour 4'!$F$5,IF(W310=5,'Jour 5'!$F$5,IF(W310=6,'Jour 6'!$F$5,IF(W310=7,'Jour 7'!$F$5,IF(W310=8,'Jour 8'!$F$5,IF(W310=9,'Jour 9'!$F$5,"")))))))))</f>
        <v>0</v>
      </c>
      <c r="W316" s="38">
        <f ca="1">IF(W310=1,'Jour 1'!$G$5,IF(W310=2,'Jour 2'!$G$5,IF(W310=3,'Jour 3'!$G$5,IF(W310=4,'Jour 4'!$G$5,IF(W310=5,'Jour 5'!$G$5,IF(W310=6,'Jour 6'!$G$5,IF(W310=7,'Jour 7'!$G$5,IF(W310=8,'Jour 8'!$G$5,IF(W310=9,'Jour 9'!$G$5,"")))))))))</f>
        <v>0</v>
      </c>
      <c r="Y316" s="104" t="s">
        <v>41</v>
      </c>
      <c r="Z316" s="37" t="str">
        <f ca="1">IF(AE310=1,'Jour 1'!$B$5,IF(AE310=2,'Jour 2'!$B$5,IF(AE310=3,'Jour 3'!$B$5,IF(AE310=4,'Jour 4'!$B$5,IF(AE310=5,'Jour 5'!$B$5,IF(AE310=6,'Jour 6'!$B$5,IF(AE310=7,'Jour 7'!$B$5,IF(AE310=8,'Jour 8'!$B$5,IF(AE310=9,'Jour 9'!$B$5,"")))))))))</f>
        <v>SC. Techno IV Gr: 15</v>
      </c>
      <c r="AA316" s="37" t="str">
        <f ca="1">IF(AE310=1,'Jour 1'!$C$5,IF(AE310=2,'Jour 2'!$C$5,IF(AE310=3,'Jour 3'!$C$5,IF(AE310=4,'Jour 4'!$C$5,IF(AE310=5,'Jour 5'!$C$5,IF(AE310=6,'Jour 6'!$C$5,IF(AE310=7,'Jour 7'!$C$5,IF(AE310=8,'Jour 8'!$C$5,IF(AE310=9,'Jour 9'!$C$5,"")))))))))</f>
        <v>Sc.Techno III Gr: 14</v>
      </c>
      <c r="AB316" s="37" t="str">
        <f ca="1">IF(AE310=1,'Jour 1'!$D$5,IF(AE310=2,'Jour 2'!$D$5,IF(AE310=3,'Jour 3'!$D$5,IF(AE310=4,'Jour 4'!$D$5,IF(AE310=5,'Jour 5'!$D$5,IF(AE310=6,'Jour 6'!$D$5,IF(AE310=7,'Jour 7'!$D$5,IF(AE310=8,'Jour 8'!$D$5,IF(AE310=9,'Jour 9'!$D$5,"")))))))))</f>
        <v>Sc. Techno I Gr:14</v>
      </c>
      <c r="AC316" s="37">
        <f ca="1">IF(AE310=1,'Jour 1'!$E$5,IF(AE310=2,'Jour 2'!$E$5,IF(AE310=3,'Jour 3'!$E$5,IF(AE310=4,'Jour 4'!$E$5,IF(AE310=5,'Jour 5'!$E$5,IF(AE310=6,'Jour 6'!$E$5,IF(AE310=7,'Jour 7'!$E$5,IF(AE310=8,'Jour 8'!$E$5,IF(AE310=9,'Jour 9'!$E$5,"")))))))))</f>
        <v>0</v>
      </c>
      <c r="AD316" s="37">
        <f ca="1">IF(AE310=1,'Jour 1'!$F$5,IF(AE310=2,'Jour 2'!$F$5,IF(AE310=3,'Jour 3'!$F$5,IF(AE310=4,'Jour 4'!$F$5,IF(AE310=5,'Jour 5'!$F$5,IF(AE310=6,'Jour 6'!$F$5,IF(AE310=7,'Jour 7'!$F$5,IF(AE310=8,'Jour 8'!$F$5,IF(AE310=9,'Jour 9'!$F$5,"")))))))))</f>
        <v>0</v>
      </c>
      <c r="AE316" s="38">
        <f ca="1">IF(AE310=1,'Jour 1'!$G$5,IF(AE310=2,'Jour 2'!$G$5,IF(AE310=3,'Jour 3'!$G$5,IF(AE310=4,'Jour 4'!$G$5,IF(AE310=5,'Jour 5'!$G$5,IF(AE310=6,'Jour 6'!$G$5,IF(AE310=7,'Jour 7'!$G$5,IF(AE310=8,'Jour 8'!$G$5,IF(AE310=9,'Jour 9'!$G$5,"")))))))))</f>
        <v>0</v>
      </c>
      <c r="AG316" s="104" t="s">
        <v>41</v>
      </c>
      <c r="AH316" s="37" t="str">
        <f ca="1">IF(AM310=1,'Jour 1'!$B$5,IF(AM310=2,'Jour 2'!$B$5,IF(AM310=3,'Jour 3'!$B$5,IF(AM310=4,'Jour 4'!$B$5,IF(AM310=5,'Jour 5'!$B$5,IF(AM310=6,'Jour 6'!$B$5,IF(AM310=7,'Jour 7'!$B$5,IF(AM310=8,'Jour 8'!$B$5,IF(AM310=9,'Jour 9'!$B$5,"")))))))))</f>
        <v>SC. Techno IV Gr: 12</v>
      </c>
      <c r="AI316" s="37" t="str">
        <f ca="1">IF(AM310=1,'Jour 1'!$C$5,IF(AM310=2,'Jour 2'!$C$5,IF(AM310=3,'Jour 3'!$C$5,IF(AM310=4,'Jour 4'!$C$5,IF(AM310=5,'Jour 5'!$C$5,IF(AM310=6,'Jour 6'!$C$5,IF(AM310=7,'Jour 7'!$C$5,IF(AM310=8,'Jour 8'!$C$5,IF(AM310=9,'Jour 9'!$C$5,"")))))))))</f>
        <v>Sc.Techno III Gr: 14</v>
      </c>
      <c r="AJ316" s="37" t="str">
        <f ca="1">IF(AM310=1,'Jour 1'!$D$5,IF(AM310=2,'Jour 2'!$D$5,IF(AM310=3,'Jour 3'!$D$5,IF(AM310=4,'Jour 4'!$D$5,IF(AM310=5,'Jour 5'!$D$5,IF(AM310=6,'Jour 6'!$D$5,IF(AM310=7,'Jour 7'!$D$5,IF(AM310=8,'Jour 8'!$D$5,IF(AM310=9,'Jour 9'!$D$5,"")))))))))</f>
        <v>Sc. Techno I Gr:14</v>
      </c>
      <c r="AK316" s="37">
        <f ca="1">IF(AM310=1,'Jour 1'!$E$5,IF(AM310=2,'Jour 2'!$E$5,IF(AM310=3,'Jour 3'!$E$5,IF(AM310=4,'Jour 4'!$E$5,IF(AM310=5,'Jour 5'!$E$5,IF(AM310=6,'Jour 6'!$E$5,IF(AM310=7,'Jour 7'!$E$5,IF(AM310=8,'Jour 8'!$E$5,IF(AM310=9,'Jour 9'!$E$5,"")))))))))</f>
        <v>0</v>
      </c>
      <c r="AL316" s="37">
        <f ca="1">IF(AM310=1,'Jour 1'!$F$5,IF(AM310=2,'Jour 2'!$F$5,IF(AM310=3,'Jour 3'!$F$5,IF(AM310=4,'Jour 4'!$F$5,IF(AM310=5,'Jour 5'!$F$5,IF(AM310=6,'Jour 6'!$F$5,IF(AM310=7,'Jour 7'!$F$5,IF(AM310=8,'Jour 8'!$F$5,IF(AM310=9,'Jour 9'!$F$5,"")))))))))</f>
        <v>0</v>
      </c>
      <c r="AM316" s="38">
        <f ca="1">IF(AM310=1,'Jour 1'!$G$5,IF(AM310=2,'Jour 2'!$G$5,IF(AM310=3,'Jour 3'!$G$5,IF(AM310=4,'Jour 4'!$G$5,IF(AM310=5,'Jour 5'!$G$5,IF(AM310=6,'Jour 6'!$G$5,IF(AM310=7,'Jour 7'!$G$5,IF(AM310=8,'Jour 8'!$G$5,IF(AM310=9,'Jour 9'!$G$5,"")))))))))</f>
        <v>0</v>
      </c>
      <c r="AP316" s="113"/>
    </row>
    <row r="317" spans="1:48" ht="107.85" customHeight="1" x14ac:dyDescent="0.25">
      <c r="A317" s="105"/>
      <c r="B317" s="39"/>
      <c r="C317" s="39"/>
      <c r="D317" s="39"/>
      <c r="E317" s="39"/>
      <c r="F317" s="39"/>
      <c r="G317" s="40"/>
      <c r="H317" s="84"/>
      <c r="I317" s="105"/>
      <c r="J317" s="39"/>
      <c r="K317" s="39"/>
      <c r="L317" s="39"/>
      <c r="M317" s="39"/>
      <c r="N317" s="39"/>
      <c r="O317" s="40"/>
      <c r="P317" s="84"/>
      <c r="Q317" s="105"/>
      <c r="R317" s="39"/>
      <c r="S317" s="39"/>
      <c r="T317" s="39"/>
      <c r="U317" s="39"/>
      <c r="V317" s="39"/>
      <c r="W317" s="40"/>
      <c r="X317" s="84"/>
      <c r="Y317" s="105"/>
      <c r="Z317" s="39"/>
      <c r="AA317" s="39"/>
      <c r="AB317" s="39"/>
      <c r="AC317" s="39"/>
      <c r="AD317" s="39"/>
      <c r="AE317" s="40"/>
      <c r="AF317" s="84"/>
      <c r="AG317" s="105"/>
      <c r="AH317" s="39"/>
      <c r="AI317" s="39"/>
      <c r="AJ317" s="39"/>
      <c r="AK317" s="39"/>
      <c r="AL317" s="39"/>
      <c r="AM317" s="40"/>
      <c r="AN317" s="84"/>
      <c r="AO317" s="84"/>
      <c r="AP317" s="113"/>
    </row>
    <row r="318" spans="1:48" ht="32.25" customHeight="1" x14ac:dyDescent="0.25">
      <c r="A318" s="87" t="s">
        <v>42</v>
      </c>
      <c r="B318" s="39"/>
      <c r="C318" s="39"/>
      <c r="D318" s="39"/>
      <c r="E318" s="39"/>
      <c r="F318" s="39"/>
      <c r="G318" s="40"/>
      <c r="H318" s="84"/>
      <c r="I318" s="87" t="s">
        <v>42</v>
      </c>
      <c r="J318" s="39"/>
      <c r="K318" s="39"/>
      <c r="L318" s="39"/>
      <c r="M318" s="39"/>
      <c r="N318" s="39"/>
      <c r="O318" s="40"/>
      <c r="P318" s="84"/>
      <c r="Q318" s="87" t="s">
        <v>42</v>
      </c>
      <c r="R318" s="39"/>
      <c r="S318" s="39"/>
      <c r="T318" s="39"/>
      <c r="U318" s="39"/>
      <c r="V318" s="39"/>
      <c r="W318" s="40"/>
      <c r="X318" s="84"/>
      <c r="Y318" s="87" t="s">
        <v>42</v>
      </c>
      <c r="Z318" s="39"/>
      <c r="AA318" s="39"/>
      <c r="AB318" s="39"/>
      <c r="AC318" s="39"/>
      <c r="AD318" s="39"/>
      <c r="AE318" s="40"/>
      <c r="AF318" s="84"/>
      <c r="AG318" s="87" t="s">
        <v>42</v>
      </c>
      <c r="AH318" s="39"/>
      <c r="AI318" s="39"/>
      <c r="AJ318" s="39"/>
      <c r="AK318" s="39"/>
      <c r="AL318" s="39"/>
      <c r="AM318" s="40"/>
      <c r="AN318" s="84"/>
      <c r="AO318" s="84"/>
      <c r="AP318" s="113"/>
    </row>
    <row r="319" spans="1:48" ht="32.25" customHeight="1" x14ac:dyDescent="0.25">
      <c r="A319" s="104" t="s">
        <v>43</v>
      </c>
      <c r="B319" s="37" t="str">
        <f ca="1">IF(G310=1,'Jour 1'!$B$8,IF(G310=2,'Jour 2'!$B$8,IF(G310=3,'Jour 3'!$B$8,IF(G310=4,'Jour 4'!$B$8,IF(G310=5,'Jour 5'!$B$8,IF(G310=6,'Jour 6'!$B$8,IF(G310=7,'Jour 7'!$B$8,IF(G310=8,'Jour 8'!$B$8,IF(G310=9,'Jour 9'!$B$8,"")))))))))</f>
        <v>Sc. Techno II Gr:11</v>
      </c>
      <c r="C319" s="37" t="str">
        <f ca="1">IF(G310=1,'Jour 1'!$C$8,IF(G310=2,'Jour 2'!$C$8,IF(G310=3,'Jour 3'!$C$8,IF(G310=4,'Jour 4'!$C$8,IF(G310=5,'Jour 5'!$C$8,IF(G310=6,'Jour 6'!$C$8,IF(G310=7,'Jour 7'!$C$8,IF(G310=8,'Jour 8'!$C$8,IF(G310=9,'Jour 9'!$C$8,"")))))))))</f>
        <v>Sc.Techno III Gr: 12</v>
      </c>
      <c r="D319" s="37" t="str">
        <f ca="1">IF(G310=1,'Jour 1'!$D$8,IF(G310=2,'Jour 2'!$D$8,IF(G310=3,'Jour 3'!$D$8,IF(G310=4,'Jour 4'!$D$8,IF(G310=5,'Jour 5'!$D$8,IF(G310=6,'Jour 6'!$D$8,IF(G310=7,'Jour 7'!$D$8,IF(G310=8,'Jour 8'!$D$8,IF(G310=9,'Jour 9'!$D$8,"")))))))))</f>
        <v>Sc. Techno I Gr:12</v>
      </c>
      <c r="E319" s="37">
        <f ca="1">IF(G310=1,'Jour 1'!$E$8,IF(G310=2,'Jour 2'!$E$8,IF(G310=3,'Jour 3'!$E$8,IF(G310=4,'Jour 4'!$E$8,IF(G310=5,'Jour 5'!$E$8,IF(G310=6,'Jour 6'!$E$8,IF(G310=7,'Jour 7'!$E$8,IF(G310=8,'Jour 8'!$E$8,IF(G310=9,'Jour 9'!$E$8,"")))))))))</f>
        <v>0</v>
      </c>
      <c r="F319" s="37">
        <f ca="1">IF(G310=1,'Jour 1'!$F$8,IF(G310=2,'Jour 2'!$F$8,IF(G310=3,'Jour 3'!$F$8,IF(G310=4,'Jour 4'!$F$8,IF(G310=5,'Jour 5'!$F$8,IF(G310=6,'Jour 6'!$F$8,IF(G310=7,'Jour 7'!$F$8,IF(G310=8,'Jour 8'!$F$8,IF(G310=9,'Jour 9'!$F$8,"")))))))))</f>
        <v>0</v>
      </c>
      <c r="G319" s="38">
        <f ca="1">IF(G310=1,'Jour 1'!$G$8,IF(G310=2,'Jour 2'!$G$8,IF(G310=3,'Jour 3'!$G$8,IF(G310=4,'Jour 4'!$G$8,IF(G310=5,'Jour 5'!$G$8,IF(G310=6,'Jour 6'!$G$8,IF(G310=7,'Jour 7'!$G$8,IF(G310=8,'Jour 8'!$G$8,IF(G310=9,'Jour 9'!$G$8,"")))))))))</f>
        <v>0</v>
      </c>
      <c r="I319" s="104" t="s">
        <v>43</v>
      </c>
      <c r="J319" s="37">
        <f ca="1">IF(O310=1,'Jour 1'!$B$8,IF(O310=2,'Jour 2'!$B$8,IF(O310=3,'Jour 3'!$B$8,IF(O310=4,'Jour 4'!$B$8,IF(O310=5,'Jour 5'!$B$8,IF(O310=6,'Jour 6'!$B$8,IF(O310=7,'Jour 7'!$B$8,IF(O310=8,'Jour 8'!$B$8,IF(O310=9,'Jour 9'!$B$8,"")))))))))</f>
        <v>0</v>
      </c>
      <c r="K319" s="37" t="str">
        <f ca="1">IF(O310=1,'Jour 1'!$C$8,IF(O310=2,'Jour 2'!$C$8,IF(O310=3,'Jour 3'!$C$8,IF(O310=4,'Jour 4'!$C$8,IF(O310=5,'Jour 5'!$C$8,IF(O310=6,'Jour 6'!$C$8,IF(O310=7,'Jour 7'!$C$8,IF(O310=8,'Jour 8'!$C$8,IF(O310=9,'Jour 9'!$C$8,"")))))))))</f>
        <v>Sc.Techno III Gr: 12</v>
      </c>
      <c r="L319" s="37" t="str">
        <f ca="1">IF(O310=1,'Jour 1'!$D$8,IF(O310=2,'Jour 2'!$D$8,IF(O310=3,'Jour 3'!$D$8,IF(O310=4,'Jour 4'!$D$8,IF(O310=5,'Jour 5'!$D$8,IF(O310=6,'Jour 6'!$D$8,IF(O310=7,'Jour 7'!$D$8,IF(O310=8,'Jour 8'!$D$8,IF(O310=9,'Jour 9'!$D$8,"")))))))))</f>
        <v>Sc. Techno II Gr:17</v>
      </c>
      <c r="M319" s="37">
        <f ca="1">IF(O310=1,'Jour 1'!$E$8,IF(O310=2,'Jour 2'!$E$8,IF(O310=3,'Jour 3'!$E$8,IF(O310=4,'Jour 4'!$E$8,IF(O310=5,'Jour 5'!$E$8,IF(O310=6,'Jour 6'!$E$8,IF(O310=7,'Jour 7'!$E$8,IF(O310=8,'Jour 8'!$E$8,IF(O310=9,'Jour 9'!$E$8,"")))))))))</f>
        <v>0</v>
      </c>
      <c r="N319" s="37">
        <f ca="1">IF(O310=1,'Jour 1'!$F$8,IF(O310=2,'Jour 2'!$F$8,IF(O310=3,'Jour 3'!$F$8,IF(O310=4,'Jour 4'!$F$8,IF(O310=5,'Jour 5'!$F$8,IF(O310=6,'Jour 6'!$F$8,IF(O310=7,'Jour 7'!$F$8,IF(O310=8,'Jour 8'!$F$8,IF(O310=9,'Jour 9'!$F$8,"")))))))))</f>
        <v>0</v>
      </c>
      <c r="O319" s="38">
        <f ca="1">IF(O310=1,'Jour 1'!$G$8,IF(O310=2,'Jour 2'!$G$8,IF(O310=3,'Jour 3'!$G$8,IF(O310=4,'Jour 4'!$G$8,IF(O310=5,'Jour 5'!$G$8,IF(O310=6,'Jour 6'!$G$8,IF(O310=7,'Jour 7'!$G$8,IF(O310=8,'Jour 8'!$G$8,IF(O310=9,'Jour 9'!$G$8,"")))))))))</f>
        <v>0</v>
      </c>
      <c r="Q319" s="104" t="s">
        <v>43</v>
      </c>
      <c r="R319" s="37" t="str">
        <f ca="1">IF(W310=1,'Jour 1'!$B$8,IF(W310=2,'Jour 2'!$B$8,IF(W310=3,'Jour 3'!$B$8,IF(W310=4,'Jour 4'!$B$8,IF(W310=5,'Jour 5'!$B$8,IF(W310=6,'Jour 6'!$B$8,IF(W310=7,'Jour 7'!$B$8,IF(W310=8,'Jour 8'!$B$8,IF(W310=9,'Jour 9'!$B$8,"")))))))))</f>
        <v>SC. Techno IV Gr: 11</v>
      </c>
      <c r="S319" s="37" t="str">
        <f ca="1">IF(W310=1,'Jour 1'!$C$8,IF(W310=2,'Jour 2'!$C$8,IF(W310=3,'Jour 3'!$C$8,IF(W310=4,'Jour 4'!$C$8,IF(W310=5,'Jour 5'!$C$8,IF(W310=6,'Jour 6'!$C$8,IF(W310=7,'Jour 7'!$C$8,IF(W310=8,'Jour 8'!$C$8,IF(W310=9,'Jour 9'!$C$8,"")))))))))</f>
        <v>Sc.Techno III Gr: 13</v>
      </c>
      <c r="T319" s="37" t="str">
        <f ca="1">IF(W310=1,'Jour 1'!$D$8,IF(W310=2,'Jour 2'!$D$8,IF(W310=3,'Jour 3'!$D$8,IF(W310=4,'Jour 4'!$D$8,IF(W310=5,'Jour 5'!$D$8,IF(W310=6,'Jour 6'!$D$8,IF(W310=7,'Jour 7'!$D$8,IF(W310=8,'Jour 8'!$D$8,IF(W310=9,'Jour 9'!$D$8,"")))))))))</f>
        <v>Sc. Techno I Gr:16</v>
      </c>
      <c r="U319" s="37">
        <f ca="1">IF(W310=1,'Jour 1'!$E$8,IF(W310=2,'Jour 2'!$E$8,IF(W310=3,'Jour 3'!$E$8,IF(W310=4,'Jour 4'!$E$8,IF(W310=5,'Jour 5'!$E$8,IF(W310=6,'Jour 6'!$E$8,IF(W310=7,'Jour 7'!$E$8,IF(W310=8,'Jour 8'!$E$8,IF(W310=9,'Jour 9'!$E$8,"")))))))))</f>
        <v>0</v>
      </c>
      <c r="V319" s="37">
        <f ca="1">IF(W310=1,'Jour 1'!$F$8,IF(W310=2,'Jour 2'!$F$8,IF(W310=3,'Jour 3'!$F$8,IF(W310=4,'Jour 4'!$F$8,IF(W310=5,'Jour 5'!$F$8,IF(W310=6,'Jour 6'!$F$8,IF(W310=7,'Jour 7'!$F$8,IF(W310=8,'Jour 8'!$F$8,IF(W310=9,'Jour 9'!$F$8,"")))))))))</f>
        <v>0</v>
      </c>
      <c r="W319" s="38">
        <f ca="1">IF(W310=1,'Jour 1'!$G$8,IF(W310=2,'Jour 2'!$G$8,IF(W310=3,'Jour 3'!$G$8,IF(W310=4,'Jour 4'!$G$8,IF(W310=5,'Jour 5'!$G$8,IF(W310=6,'Jour 6'!$G$8,IF(W310=7,'Jour 7'!$G$8,IF(W310=8,'Jour 8'!$G$8,IF(W310=9,'Jour 9'!$G$8,"")))))))))</f>
        <v>0</v>
      </c>
      <c r="Y319" s="104" t="s">
        <v>43</v>
      </c>
      <c r="Z319" s="37" t="str">
        <f ca="1">IF(AE310=1,'Jour 1'!$B$8,IF(AE310=2,'Jour 2'!$B$8,IF(AE310=3,'Jour 3'!$B$8,IF(AE310=4,'Jour 4'!$B$8,IF(AE310=5,'Jour 5'!$B$8,IF(AE310=6,'Jour 6'!$B$8,IF(AE310=7,'Jour 7'!$B$8,IF(AE310=8,'Jour 8'!$B$8,IF(AE310=9,'Jour 9'!$B$8,"")))))))))</f>
        <v>SC. Env IV Gr:01</v>
      </c>
      <c r="AA319" s="37" t="str">
        <f ca="1">IF(AE310=1,'Jour 1'!$C$8,IF(AE310=2,'Jour 2'!$C$8,IF(AE310=3,'Jour 3'!$C$8,IF(AE310=4,'Jour 4'!$C$8,IF(AE310=5,'Jour 5'!$C$8,IF(AE310=6,'Jour 6'!$C$8,IF(AE310=7,'Jour 7'!$C$8,IF(AE310=8,'Jour 8'!$C$8,IF(AE310=9,'Jour 9'!$C$8,"")))))))))</f>
        <v>Sc. Techno II Gr:13</v>
      </c>
      <c r="AB319" s="37" t="str">
        <f ca="1">IF(AE310=1,'Jour 1'!$D$8,IF(AE310=2,'Jour 2'!$D$8,IF(AE310=3,'Jour 3'!$D$8,IF(AE310=4,'Jour 4'!$D$8,IF(AE310=5,'Jour 5'!$D$8,IF(AE310=6,'Jour 6'!$D$8,IF(AE310=7,'Jour 7'!$D$8,IF(AE310=8,'Jour 8'!$D$8,IF(AE310=9,'Jour 9'!$D$8,"")))))))))</f>
        <v>Sc. Techno I Gr:18</v>
      </c>
      <c r="AC319" s="37">
        <f ca="1">IF(AE310=1,'Jour 1'!$E$8,IF(AE310=2,'Jour 2'!$E$8,IF(AE310=3,'Jour 3'!$E$8,IF(AE310=4,'Jour 4'!$E$8,IF(AE310=5,'Jour 5'!$E$8,IF(AE310=6,'Jour 6'!$E$8,IF(AE310=7,'Jour 7'!$E$8,IF(AE310=8,'Jour 8'!$E$8,IF(AE310=9,'Jour 9'!$E$8,"")))))))))</f>
        <v>0</v>
      </c>
      <c r="AD319" s="37">
        <f ca="1">IF(AE310=1,'Jour 1'!$F$8,IF(AE310=2,'Jour 2'!$F$8,IF(AE310=3,'Jour 3'!$F$8,IF(AE310=4,'Jour 4'!$F$8,IF(AE310=5,'Jour 5'!$F$8,IF(AE310=6,'Jour 6'!$F$8,IF(AE310=7,'Jour 7'!$F$8,IF(AE310=8,'Jour 8'!$F$8,IF(AE310=9,'Jour 9'!$F$8,"")))))))))</f>
        <v>0</v>
      </c>
      <c r="AE319" s="38">
        <f ca="1">IF(AE310=1,'Jour 1'!$G$8,IF(AE310=2,'Jour 2'!$G$8,IF(AE310=3,'Jour 3'!$G$8,IF(AE310=4,'Jour 4'!$G$8,IF(AE310=5,'Jour 5'!$G$8,IF(AE310=6,'Jour 6'!$G$8,IF(AE310=7,'Jour 7'!$G$8,IF(AE310=8,'Jour 8'!$G$8,IF(AE310=9,'Jour 9'!$G$8,"")))))))))</f>
        <v>0</v>
      </c>
      <c r="AG319" s="104" t="s">
        <v>43</v>
      </c>
      <c r="AH319" s="37" t="str">
        <f ca="1">IF(AM310=1,'Jour 1'!$B$8,IF(AM310=2,'Jour 2'!$B$8,IF(AM310=3,'Jour 3'!$B$8,IF(AM310=4,'Jour 4'!$B$8,IF(AM310=5,'Jour 5'!$B$8,IF(AM310=6,'Jour 6'!$B$8,IF(AM310=7,'Jour 7'!$B$8,IF(AM310=8,'Jour 8'!$B$8,IF(AM310=9,'Jour 9'!$B$8,"")))))))))</f>
        <v>SC. Env IV Gr:02</v>
      </c>
      <c r="AI319" s="37" t="str">
        <f ca="1">IF(AM310=1,'Jour 1'!$C$8,IF(AM310=2,'Jour 2'!$C$8,IF(AM310=3,'Jour 3'!$C$8,IF(AM310=4,'Jour 4'!$C$8,IF(AM310=5,'Jour 5'!$C$8,IF(AM310=6,'Jour 6'!$C$8,IF(AM310=7,'Jour 7'!$C$8,IF(AM310=8,'Jour 8'!$C$8,IF(AM310=9,'Jour 9'!$C$8,"")))))))))</f>
        <v>Physique   gr: 01</v>
      </c>
      <c r="AJ319" s="37" t="str">
        <f ca="1">IF(AM310=1,'Jour 1'!$D$8,IF(AM310=2,'Jour 2'!$D$8,IF(AM310=3,'Jour 3'!$D$8,IF(AM310=4,'Jour 4'!$D$8,IF(AM310=5,'Jour 5'!$D$8,IF(AM310=6,'Jour 6'!$D$8,IF(AM310=7,'Jour 7'!$D$8,IF(AM310=8,'Jour 8'!$D$8,IF(AM310=9,'Jour 9'!$D$8,"")))))))))</f>
        <v>Sc. Techno II Gr:15</v>
      </c>
      <c r="AK319" s="37">
        <f ca="1">IF(AM310=1,'Jour 1'!$E$8,IF(AM310=2,'Jour 2'!$E$8,IF(AM310=3,'Jour 3'!$E$8,IF(AM310=4,'Jour 4'!$E$8,IF(AM310=5,'Jour 5'!$E$8,IF(AM310=6,'Jour 6'!$E$8,IF(AM310=7,'Jour 7'!$E$8,IF(AM310=8,'Jour 8'!$E$8,IF(AM310=9,'Jour 9'!$E$8,"")))))))))</f>
        <v>0</v>
      </c>
      <c r="AL319" s="37" t="str">
        <f ca="1">IF(AM310=1,'Jour 1'!$F$8,IF(AM310=2,'Jour 2'!$F$8,IF(AM310=3,'Jour 3'!$F$8,IF(AM310=4,'Jour 4'!$F$8,IF(AM310=5,'Jour 5'!$F$8,IF(AM310=6,'Jour 6'!$F$8,IF(AM310=7,'Jour 7'!$F$8,IF(AM310=8,'Jour 8'!$F$8,IF(AM310=9,'Jour 9'!$F$8,"")))))))))</f>
        <v>Sc. Techno I Gr:17    310B</v>
      </c>
      <c r="AM319" s="38">
        <f ca="1">IF(AM310=1,'Jour 1'!$G$8,IF(AM310=2,'Jour 2'!$G$8,IF(AM310=3,'Jour 3'!$G$8,IF(AM310=4,'Jour 4'!$G$8,IF(AM310=5,'Jour 5'!$G$8,IF(AM310=6,'Jour 6'!$G$8,IF(AM310=7,'Jour 7'!$G$8,IF(AM310=8,'Jour 8'!$G$8,IF(AM310=9,'Jour 9'!$G$8,"")))))))))</f>
        <v>0</v>
      </c>
      <c r="AP319" s="113"/>
    </row>
    <row r="320" spans="1:48" ht="107.85" customHeight="1" x14ac:dyDescent="0.25">
      <c r="A320" s="105"/>
      <c r="B320" s="39"/>
      <c r="C320" s="39"/>
      <c r="D320" s="39"/>
      <c r="E320" s="39"/>
      <c r="F320" s="39"/>
      <c r="G320" s="40"/>
      <c r="H320" s="84"/>
      <c r="I320" s="105"/>
      <c r="J320" s="39"/>
      <c r="K320" s="39"/>
      <c r="L320" s="39"/>
      <c r="M320" s="39"/>
      <c r="N320" s="39"/>
      <c r="O320" s="40"/>
      <c r="P320" s="84"/>
      <c r="Q320" s="105"/>
      <c r="R320" s="39"/>
      <c r="S320" s="39"/>
      <c r="T320" s="39"/>
      <c r="U320" s="39"/>
      <c r="V320" s="39"/>
      <c r="W320" s="40"/>
      <c r="X320" s="84"/>
      <c r="Y320" s="105"/>
      <c r="Z320" s="39"/>
      <c r="AA320" s="39"/>
      <c r="AB320" s="39"/>
      <c r="AC320" s="39"/>
      <c r="AD320" s="39"/>
      <c r="AE320" s="40"/>
      <c r="AF320" s="84"/>
      <c r="AG320" s="105"/>
      <c r="AH320" s="39"/>
      <c r="AI320" s="39"/>
      <c r="AJ320" s="39"/>
      <c r="AK320" s="39"/>
      <c r="AL320" s="39"/>
      <c r="AM320" s="40"/>
      <c r="AN320" s="84"/>
      <c r="AO320" s="84"/>
      <c r="AP320" s="113"/>
    </row>
    <row r="321" spans="1:48" ht="32.25" customHeight="1" x14ac:dyDescent="0.25">
      <c r="A321" s="104" t="s">
        <v>44</v>
      </c>
      <c r="B321" s="37" t="str">
        <f ca="1">IF(G310=1,'Jour 1'!$B$10,IF(G310=2,'Jour 2'!$B$10,IF(G310=3,'Jour 3'!$B$10,IF(G310=4,'Jour 4'!$B$10,IF(G310=5,'Jour 5'!$B$10,IF(G310=6,'Jour 6'!$B$10,IF(G310=7,'Jour 7'!$B$10,IF(G310=8,'Jour 8'!$B$10,IF(G310=9,'Jour 9'!$B$10,"")))))))))</f>
        <v>SC. Techno IV Gr: 13</v>
      </c>
      <c r="C321" s="37" t="str">
        <f ca="1">IF(G310=1,'Jour 1'!$C$10,IF(G310=2,'Jour 2'!$C$10,IF(G310=3,'Jour 3'!$C$10,IF(G310=4,'Jour 4'!$C$10,IF(G310=5,'Jour 5'!$C$10,IF(G310=6,'Jour 6'!$C$10,IF(G310=7,'Jour 7'!$C$10,IF(G310=8,'Jour 8'!$C$10,IF(G310=9,'Jour 9'!$C$10,"")))))))))</f>
        <v>Sc.Techno III Gr: 11</v>
      </c>
      <c r="D321" s="37" t="str">
        <f ca="1">IF(G310=1,'Jour 1'!$D$10,IF(G310=2,'Jour 2'!$D$10,IF(G310=3,'Jour 3'!$D$10,IF(G310=4,'Jour 4'!$D$10,IF(G310=5,'Jour 5'!$D$10,IF(G310=6,'Jour 6'!$D$10,IF(G310=7,'Jour 7'!$D$10,IF(G310=8,'Jour 8'!$D$10,IF(G310=9,'Jour 9'!$D$10,"")))))))))</f>
        <v>Sc. Techno II Gr:12</v>
      </c>
      <c r="E321" s="37">
        <f ca="1">IF(G310=1,'Jour 1'!$E$10,IF(G310=2,'Jour 2'!$E$10,IF(G310=3,'Jour 3'!$E$10,IF(G310=4,'Jour 4'!$E$10,IF(G310=5,'Jour 5'!$E$10,IF(G310=6,'Jour 6'!$E$10,IF(G310=7,'Jour 7'!$E$10,IF(G310=8,'Jour 8'!$E$10,IF(G310=9,'Jour 9'!$E$10,"")))))))))</f>
        <v>0</v>
      </c>
      <c r="F321" s="37">
        <f ca="1">IF(G310=1,'Jour 1'!$F$10,IF(G310=2,'Jour 2'!$F$10,IF(G310=3,'Jour 3'!$F$10,IF(G310=4,'Jour 4'!$F$10,IF(G310=5,'Jour 5'!$F$10,IF(G310=6,'Jour 6'!$F$10,IF(G310=7,'Jour 7'!$F$10,IF(G310=8,'Jour 8'!$F$10,IF(G310=9,'Jour 9'!$F$10,"")))))))))</f>
        <v>0</v>
      </c>
      <c r="G321" s="38">
        <f ca="1">IF(G310=1,'Jour 1'!$G$10,IF(G310=2,'Jour 2'!$G$10,IF(G310=3,'Jour 3'!$G$10,IF(G310=4,'Jour 4'!$G$10,IF(G310=5,'Jour 5'!$G$10,IF(G310=6,'Jour 6'!$G$10,IF(G310=7,'Jour 7'!$G$10,IF(G310=8,'Jour 8'!$G$10,IF(G310=9,'Jour 9'!$G$10,"")))))))))</f>
        <v>0</v>
      </c>
      <c r="I321" s="104" t="s">
        <v>44</v>
      </c>
      <c r="J321" s="37" t="str">
        <f ca="1">IF(O310=1,'Jour 1'!$B$10,IF(O310=2,'Jour 2'!$B$10,IF(O310=3,'Jour 3'!$B$10,IF(O310=4,'Jour 4'!$B$10,IF(O310=5,'Jour 5'!$B$10,IF(O310=6,'Jour 6'!$B$10,IF(O310=7,'Jour 7'!$B$10,IF(O310=8,'Jour 8'!$B$10,IF(O310=9,'Jour 9'!$B$10,"")))))))))</f>
        <v>SC. Techno IV Gr: 14</v>
      </c>
      <c r="K321" s="37" t="str">
        <f ca="1">IF(O310=1,'Jour 1'!$C$10,IF(O310=2,'Jour 2'!$C$10,IF(O310=3,'Jour 3'!$C$10,IF(O310=4,'Jour 4'!$C$10,IF(O310=5,'Jour 5'!$C$10,IF(O310=6,'Jour 6'!$C$10,IF(O310=7,'Jour 7'!$C$10,IF(O310=8,'Jour 8'!$C$10,IF(O310=9,'Jour 9'!$C$10,"")))))))))</f>
        <v>Chimie   gr: 01</v>
      </c>
      <c r="L321" s="37" t="str">
        <f ca="1">IF(O310=1,'Jour 1'!$D$10,IF(O310=2,'Jour 2'!$D$10,IF(O310=3,'Jour 3'!$D$10,IF(O310=4,'Jour 4'!$D$10,IF(O310=5,'Jour 5'!$D$10,IF(O310=6,'Jour 6'!$D$10,IF(O310=7,'Jour 7'!$D$10,IF(O310=8,'Jour 8'!$D$10,IF(O310=9,'Jour 9'!$D$10,"")))))))))</f>
        <v>Sc. Techno I Gr:15</v>
      </c>
      <c r="M321" s="37">
        <f ca="1">IF(O310=1,'Jour 1'!$E$10,IF(O310=2,'Jour 2'!$E$10,IF(O310=3,'Jour 3'!$E$10,IF(O310=4,'Jour 4'!$E$10,IF(O310=5,'Jour 5'!$E$10,IF(O310=6,'Jour 6'!$E$10,IF(O310=7,'Jour 7'!$E$10,IF(O310=8,'Jour 8'!$E$10,IF(O310=9,'Jour 9'!$E$10,"")))))))))</f>
        <v>0</v>
      </c>
      <c r="N321" s="37" t="str">
        <f ca="1">IF(O310=1,'Jour 1'!$F$10,IF(O310=2,'Jour 2'!$F$10,IF(O310=3,'Jour 3'!$F$10,IF(O310=4,'Jour 4'!$F$10,IF(O310=5,'Jour 5'!$F$10,IF(O310=6,'Jour 6'!$F$10,IF(O310=7,'Jour 7'!$F$10,IF(O310=8,'Jour 8'!$F$10,IF(O310=9,'Jour 9'!$F$10,"")))))))))</f>
        <v>Sc. Techno I Gr:17   310B</v>
      </c>
      <c r="O321" s="38">
        <f ca="1">IF(O310=1,'Jour 1'!$G$10,IF(O310=2,'Jour 2'!$G$10,IF(O310=3,'Jour 3'!$G$10,IF(O310=4,'Jour 4'!$G$10,IF(O310=5,'Jour 5'!$G$10,IF(O310=6,'Jour 6'!$G$10,IF(O310=7,'Jour 7'!$G$10,IF(O310=8,'Jour 8'!$G$10,IF(O310=9,'Jour 9'!$G$10,"")))))))))</f>
        <v>0</v>
      </c>
      <c r="Q321" s="104" t="s">
        <v>44</v>
      </c>
      <c r="R321" s="37" t="str">
        <f ca="1">IF(W310=1,'Jour 1'!$B$10,IF(W310=2,'Jour 2'!$B$10,IF(W310=3,'Jour 3'!$B$10,IF(W310=4,'Jour 4'!$B$10,IF(W310=5,'Jour 5'!$B$10,IF(W310=6,'Jour 6'!$B$10,IF(W310=7,'Jour 7'!$B$10,IF(W310=8,'Jour 8'!$B$10,IF(W310=9,'Jour 9'!$B$10,"")))))))))</f>
        <v>Sc. Techno II Gr:12</v>
      </c>
      <c r="S321" s="37">
        <f ca="1">IF(W310=1,'Jour 1'!$C$10,IF(W310=2,'Jour 2'!$C$10,IF(W310=3,'Jour 3'!$C$10,IF(W310=4,'Jour 4'!$C$10,IF(W310=5,'Jour 5'!$C$10,IF(W310=6,'Jour 6'!$C$10,IF(W310=7,'Jour 7'!$C$10,IF(W310=8,'Jour 8'!$C$10,IF(W310=9,'Jour 9'!$C$10,"")))))))))</f>
        <v>0</v>
      </c>
      <c r="T321" s="37" t="str">
        <f ca="1">IF(W310=1,'Jour 1'!$D$10,IF(W310=2,'Jour 2'!$D$10,IF(W310=3,'Jour 3'!$D$10,IF(W310=4,'Jour 4'!$D$10,IF(W310=5,'Jour 5'!$D$10,IF(W310=6,'Jour 6'!$D$10,IF(W310=7,'Jour 7'!$D$10,IF(W310=8,'Jour 8'!$D$10,IF(W310=9,'Jour 9'!$D$10,"")))))))))</f>
        <v>Sc. Techno I Gr:15</v>
      </c>
      <c r="U321" s="37">
        <f ca="1">IF(W310=1,'Jour 1'!$E$10,IF(W310=2,'Jour 2'!$E$10,IF(W310=3,'Jour 3'!$E$10,IF(W310=4,'Jour 4'!$E$10,IF(W310=5,'Jour 5'!$E$10,IF(W310=6,'Jour 6'!$E$10,IF(W310=7,'Jour 7'!$E$10,IF(W310=8,'Jour 8'!$E$10,IF(W310=9,'Jour 9'!$E$10,"")))))))))</f>
        <v>0</v>
      </c>
      <c r="V321" s="37">
        <f ca="1">IF(W310=1,'Jour 1'!$F$10,IF(W310=2,'Jour 2'!$F$10,IF(W310=3,'Jour 3'!$F$10,IF(W310=4,'Jour 4'!$F$10,IF(W310=5,'Jour 5'!$F$10,IF(W310=6,'Jour 6'!$F$10,IF(W310=7,'Jour 7'!$F$10,IF(W310=8,'Jour 8'!$F$10,IF(W310=9,'Jour 9'!$F$10,"")))))))))</f>
        <v>0</v>
      </c>
      <c r="W321" s="38">
        <f ca="1">IF(W310=1,'Jour 1'!$G$10,IF(W310=2,'Jour 2'!$G$10,IF(W310=3,'Jour 3'!$G$10,IF(W310=4,'Jour 4'!$G$10,IF(W310=5,'Jour 5'!$G$10,IF(W310=6,'Jour 6'!$G$10,IF(W310=7,'Jour 7'!$G$10,IF(W310=8,'Jour 8'!$G$10,IF(W310=9,'Jour 9'!$G$10,"")))))))))</f>
        <v>0</v>
      </c>
      <c r="Y321" s="104" t="s">
        <v>44</v>
      </c>
      <c r="Z321" s="37" t="str">
        <f ca="1">IF(AE310=1,'Jour 1'!$B$10,IF(AE310=2,'Jour 2'!$B$10,IF(AE310=3,'Jour 3'!$B$10,IF(AE310=4,'Jour 4'!$B$10,IF(AE310=5,'Jour 5'!$B$10,IF(AE310=6,'Jour 6'!$B$10,IF(AE310=7,'Jour 7'!$B$10,IF(AE310=8,'Jour 8'!$B$10,IF(AE310=9,'Jour 9'!$B$10,"")))))))))</f>
        <v>Sc. Techno II Gr:11</v>
      </c>
      <c r="AA321" s="37" t="str">
        <f ca="1">IF(AE310=1,'Jour 1'!$C$10,IF(AE310=2,'Jour 2'!$C$10,IF(AE310=3,'Jour 3'!$C$10,IF(AE310=4,'Jour 4'!$C$10,IF(AE310=5,'Jour 5'!$C$10,IF(AE310=6,'Jour 6'!$C$10,IF(AE310=7,'Jour 7'!$C$10,IF(AE310=8,'Jour 8'!$C$10,IF(AE310=9,'Jour 9'!$C$10,"")))))))))</f>
        <v>Sc.Techno III Gr: 12</v>
      </c>
      <c r="AB321" s="37" t="str">
        <f ca="1">IF(AE310=1,'Jour 1'!$D$10,IF(AE310=2,'Jour 2'!$D$10,IF(AE310=3,'Jour 3'!$D$10,IF(AE310=4,'Jour 4'!$D$10,IF(AE310=5,'Jour 5'!$D$10,IF(AE310=6,'Jour 6'!$D$10,IF(AE310=7,'Jour 7'!$D$10,IF(AE310=8,'Jour 8'!$D$10,IF(AE310=9,'Jour 9'!$D$10,"")))))))))</f>
        <v>Sc. Techno I Gr:16</v>
      </c>
      <c r="AC321" s="37">
        <f ca="1">IF(AE310=1,'Jour 1'!$E$10,IF(AE310=2,'Jour 2'!$E$10,IF(AE310=3,'Jour 3'!$E$10,IF(AE310=4,'Jour 4'!$E$10,IF(AE310=5,'Jour 5'!$E$10,IF(AE310=6,'Jour 6'!$E$10,IF(AE310=7,'Jour 7'!$E$10,IF(AE310=8,'Jour 8'!$E$10,IF(AE310=9,'Jour 9'!$E$10,"")))))))))</f>
        <v>0</v>
      </c>
      <c r="AD321" s="37">
        <f ca="1">IF(AE310=1,'Jour 1'!$F$10,IF(AE310=2,'Jour 2'!$F$10,IF(AE310=3,'Jour 3'!$F$10,IF(AE310=4,'Jour 4'!$F$10,IF(AE310=5,'Jour 5'!$F$10,IF(AE310=6,'Jour 6'!$F$10,IF(AE310=7,'Jour 7'!$F$10,IF(AE310=8,'Jour 8'!$F$10,IF(AE310=9,'Jour 9'!$F$10,"")))))))))</f>
        <v>0</v>
      </c>
      <c r="AE321" s="38">
        <f ca="1">IF(AE310=1,'Jour 1'!$G$10,IF(AE310=2,'Jour 2'!$G$10,IF(AE310=3,'Jour 3'!$G$10,IF(AE310=4,'Jour 4'!$G$10,IF(AE310=5,'Jour 5'!$G$10,IF(AE310=6,'Jour 6'!$G$10,IF(AE310=7,'Jour 7'!$G$10,IF(AE310=8,'Jour 8'!$G$10,IF(AE310=9,'Jour 9'!$G$10,"")))))))))</f>
        <v>0</v>
      </c>
      <c r="AG321" s="104" t="s">
        <v>44</v>
      </c>
      <c r="AH321" s="37" t="str">
        <f ca="1">IF(AM310=1,'Jour 1'!$B$10,IF(AM310=2,'Jour 2'!$B$10,IF(AM310=3,'Jour 3'!$B$10,IF(AM310=4,'Jour 4'!$B$10,IF(AM310=5,'Jour 5'!$B$10,IF(AM310=6,'Jour 6'!$B$10,IF(AM310=7,'Jour 7'!$B$10,IF(AM310=8,'Jour 8'!$B$10,IF(AM310=9,'Jour 9'!$B$10,"")))))))))</f>
        <v>SC. Techno IV Gr: 11</v>
      </c>
      <c r="AI321" s="37" t="str">
        <f ca="1">IF(AM310=1,'Jour 1'!$C$10,IF(AM310=2,'Jour 2'!$C$10,IF(AM310=3,'Jour 3'!$C$10,IF(AM310=4,'Jour 4'!$C$10,IF(AM310=5,'Jour 5'!$C$10,IF(AM310=6,'Jour 6'!$C$10,IF(AM310=7,'Jour 7'!$C$10,IF(AM310=8,'Jour 8'!$C$10,IF(AM310=9,'Jour 9'!$C$10,"")))))))))</f>
        <v>Sc.Techno III Gr: 13</v>
      </c>
      <c r="AJ321" s="37" t="str">
        <f ca="1">IF(AM310=1,'Jour 1'!$D$10,IF(AM310=2,'Jour 2'!$D$10,IF(AM310=3,'Jour 3'!$D$10,IF(AM310=4,'Jour 4'!$D$10,IF(AM310=5,'Jour 5'!$D$10,IF(AM310=6,'Jour 6'!$D$10,IF(AM310=7,'Jour 7'!$D$10,IF(AM310=8,'Jour 8'!$D$10,IF(AM310=9,'Jour 9'!$D$10,"")))))))))</f>
        <v>Sc. Techno II Gr:17</v>
      </c>
      <c r="AK321" s="37">
        <f ca="1">IF(AM310=1,'Jour 1'!$E$10,IF(AM310=2,'Jour 2'!$E$10,IF(AM310=3,'Jour 3'!$E$10,IF(AM310=4,'Jour 4'!$E$10,IF(AM310=5,'Jour 5'!$E$10,IF(AM310=6,'Jour 6'!$E$10,IF(AM310=7,'Jour 7'!$E$10,IF(AM310=8,'Jour 8'!$E$10,IF(AM310=9,'Jour 9'!$E$10,"")))))))))</f>
        <v>0</v>
      </c>
      <c r="AL321" s="37" t="str">
        <f ca="1">IF(AM310=1,'Jour 1'!$F$10,IF(AM310=2,'Jour 2'!$F$10,IF(AM310=3,'Jour 3'!$F$10,IF(AM310=4,'Jour 4'!$F$10,IF(AM310=5,'Jour 5'!$F$10,IF(AM310=6,'Jour 6'!$F$10,IF(AM310=7,'Jour 7'!$F$10,IF(AM310=8,'Jour 8'!$F$10,IF(AM310=9,'Jour 9'!$F$10,"")))))))))</f>
        <v>Sc. Techno I Gr:13   318</v>
      </c>
      <c r="AM321" s="38">
        <f ca="1">IF(AM310=1,'Jour 1'!$G$10,IF(AM310=2,'Jour 2'!$G$10,IF(AM310=3,'Jour 3'!$G$10,IF(AM310=4,'Jour 4'!$G$10,IF(AM310=5,'Jour 5'!$G$10,IF(AM310=6,'Jour 6'!$G$10,IF(AM310=7,'Jour 7'!$G$10,IF(AM310=8,'Jour 8'!$G$10,IF(AM310=9,'Jour 9'!$G$10,"")))))))))</f>
        <v>0</v>
      </c>
      <c r="AP321" s="113"/>
    </row>
    <row r="322" spans="1:48" ht="107.85" customHeight="1" thickBot="1" x14ac:dyDescent="0.3">
      <c r="A322" s="106"/>
      <c r="B322" s="41"/>
      <c r="C322" s="41"/>
      <c r="D322" s="41"/>
      <c r="E322" s="41"/>
      <c r="F322" s="41"/>
      <c r="G322" s="42"/>
      <c r="H322" s="84"/>
      <c r="I322" s="106"/>
      <c r="J322" s="41"/>
      <c r="K322" s="41"/>
      <c r="L322" s="41"/>
      <c r="M322" s="41"/>
      <c r="N322" s="41"/>
      <c r="O322" s="42"/>
      <c r="P322" s="84"/>
      <c r="Q322" s="106"/>
      <c r="R322" s="41"/>
      <c r="S322" s="41"/>
      <c r="T322" s="41"/>
      <c r="U322" s="41"/>
      <c r="V322" s="41"/>
      <c r="W322" s="42"/>
      <c r="X322" s="84"/>
      <c r="Y322" s="106"/>
      <c r="Z322" s="41"/>
      <c r="AA322" s="41"/>
      <c r="AB322" s="41"/>
      <c r="AC322" s="41"/>
      <c r="AD322" s="41"/>
      <c r="AE322" s="42"/>
      <c r="AF322" s="84"/>
      <c r="AG322" s="106"/>
      <c r="AH322" s="41"/>
      <c r="AI322" s="41"/>
      <c r="AJ322" s="41"/>
      <c r="AK322" s="41"/>
      <c r="AL322" s="41"/>
      <c r="AM322" s="42"/>
      <c r="AN322" s="84"/>
      <c r="AO322" s="84"/>
      <c r="AP322" s="114"/>
    </row>
    <row r="323" spans="1:48" ht="7.5" customHeight="1" thickBot="1" x14ac:dyDescent="0.3"/>
    <row r="324" spans="1:48" ht="27" customHeight="1" x14ac:dyDescent="0.25">
      <c r="A324" s="91" t="s">
        <v>35</v>
      </c>
      <c r="B324" s="107" t="s">
        <v>12</v>
      </c>
      <c r="C324" s="107"/>
      <c r="D324" s="107"/>
      <c r="E324" s="107"/>
      <c r="F324" s="108" t="s">
        <v>36</v>
      </c>
      <c r="G324" s="109" cm="1">
        <f t="array" aca="1" ref="G324" ca="1">OFFSET(INDEX(Calendrier!$A:$H,MATCH(A325,Calendrier!$A:$A,0),MATCH(B324,Calendrier!$2:$2,0)),-1,0,-1,1)</f>
        <v>5</v>
      </c>
      <c r="H324" s="82"/>
      <c r="I324" s="91" t="s">
        <v>35</v>
      </c>
      <c r="J324" s="107" t="s">
        <v>13</v>
      </c>
      <c r="K324" s="107"/>
      <c r="L324" s="107"/>
      <c r="M324" s="107"/>
      <c r="N324" s="108" t="s">
        <v>36</v>
      </c>
      <c r="O324" s="109" cm="1">
        <f t="array" aca="1" ref="O324" ca="1">OFFSET(INDEX(Calendrier!$A:$H,MATCH(I325,Calendrier!$A:$A,0),MATCH(J324,Calendrier!$2:$2,0)),-1,0,-1,1)</f>
        <v>6</v>
      </c>
      <c r="P324" s="82"/>
      <c r="Q324" s="91" t="s">
        <v>35</v>
      </c>
      <c r="R324" s="107" t="s">
        <v>14</v>
      </c>
      <c r="S324" s="107"/>
      <c r="T324" s="107"/>
      <c r="U324" s="107"/>
      <c r="V324" s="108" t="s">
        <v>36</v>
      </c>
      <c r="W324" s="109" cm="1">
        <f t="array" aca="1" ref="W324" ca="1">OFFSET(INDEX(Calendrier!$A:$H,MATCH(Q325,Calendrier!$A:$A,0),MATCH(R324,Calendrier!$2:$2,0)),-1,0,-1,1)</f>
        <v>7</v>
      </c>
      <c r="X324" s="82"/>
      <c r="Y324" s="91" t="s">
        <v>35</v>
      </c>
      <c r="Z324" s="107" t="s">
        <v>15</v>
      </c>
      <c r="AA324" s="107"/>
      <c r="AB324" s="107"/>
      <c r="AC324" s="107"/>
      <c r="AD324" s="108" t="s">
        <v>36</v>
      </c>
      <c r="AE324" s="109" cm="1">
        <f t="array" aca="1" ref="AE324" ca="1">OFFSET(INDEX(Calendrier!$A:$H,MATCH(Y325,Calendrier!$A:$A,0),MATCH(Z324,Calendrier!$2:$2,0)),-1,0,-1,1)</f>
        <v>8</v>
      </c>
      <c r="AF324" s="82"/>
      <c r="AG324" s="91" t="s">
        <v>35</v>
      </c>
      <c r="AH324" s="107" t="s">
        <v>16</v>
      </c>
      <c r="AI324" s="107"/>
      <c r="AJ324" s="107"/>
      <c r="AK324" s="107"/>
      <c r="AL324" s="108" t="s">
        <v>36</v>
      </c>
      <c r="AM324" s="109" cm="1">
        <f t="array" aca="1" ref="AM324" ca="1">OFFSET(INDEX(Calendrier!$A:$H,MATCH(AG325,Calendrier!$A:$A,0),MATCH(AH324,Calendrier!$2:$2,0)),-1,0,-1,1)</f>
        <v>9</v>
      </c>
      <c r="AN324" s="82"/>
      <c r="AO324" s="82"/>
      <c r="AP324" s="112">
        <f>AG325</f>
        <v>24</v>
      </c>
    </row>
    <row r="325" spans="1:48" ht="21.75" customHeight="1" x14ac:dyDescent="0.25">
      <c r="A325" s="91">
        <f>A311+1</f>
        <v>24</v>
      </c>
      <c r="B325" s="77" t="s">
        <v>37</v>
      </c>
      <c r="C325" s="111">
        <f>INDEX(Calendrier!$A:$H,MATCH(A325,Calendrier!$A:$A,0),MATCH(Horaire!B324,Calendrier!$2:$2,0))</f>
        <v>45327</v>
      </c>
      <c r="D325" s="111"/>
      <c r="E325" s="111"/>
      <c r="F325" s="108"/>
      <c r="G325" s="109"/>
      <c r="H325" s="82"/>
      <c r="I325" s="91">
        <f>A325</f>
        <v>24</v>
      </c>
      <c r="J325" s="77" t="s">
        <v>37</v>
      </c>
      <c r="K325" s="111">
        <f>INDEX(Calendrier!$A:$H,MATCH(I325,Calendrier!$A:$A,0),MATCH(Horaire!J324,Calendrier!$2:$2,0))</f>
        <v>45328</v>
      </c>
      <c r="L325" s="111"/>
      <c r="M325" s="111"/>
      <c r="N325" s="108"/>
      <c r="O325" s="109"/>
      <c r="P325" s="82"/>
      <c r="Q325" s="91">
        <f>A325</f>
        <v>24</v>
      </c>
      <c r="R325" s="77" t="s">
        <v>37</v>
      </c>
      <c r="S325" s="111">
        <f>INDEX(Calendrier!$A:$H,MATCH(Q325,Calendrier!$A:$A,0),MATCH(Horaire!R324,Calendrier!$2:$2,0))</f>
        <v>45329</v>
      </c>
      <c r="T325" s="111"/>
      <c r="U325" s="111"/>
      <c r="V325" s="108"/>
      <c r="W325" s="109"/>
      <c r="X325" s="82"/>
      <c r="Y325" s="91">
        <f>A325</f>
        <v>24</v>
      </c>
      <c r="Z325" s="77" t="s">
        <v>37</v>
      </c>
      <c r="AA325" s="111">
        <f>INDEX(Calendrier!$A:$H,MATCH(Y325,Calendrier!$A:$A,0),MATCH(Horaire!Z324,Calendrier!$2:$2,0))</f>
        <v>45330</v>
      </c>
      <c r="AB325" s="111"/>
      <c r="AC325" s="111"/>
      <c r="AD325" s="108"/>
      <c r="AE325" s="109"/>
      <c r="AF325" s="82"/>
      <c r="AG325" s="91">
        <f>A325</f>
        <v>24</v>
      </c>
      <c r="AH325" s="77" t="s">
        <v>37</v>
      </c>
      <c r="AI325" s="111">
        <f>INDEX(Calendrier!$A:$H,MATCH(AG325,Calendrier!$A:$A,0),MATCH(Horaire!AH324,Calendrier!$2:$2,0))</f>
        <v>45331</v>
      </c>
      <c r="AJ325" s="111"/>
      <c r="AK325" s="111"/>
      <c r="AL325" s="108"/>
      <c r="AM325" s="109"/>
      <c r="AN325" s="82"/>
      <c r="AO325" s="82"/>
      <c r="AP325" s="113"/>
    </row>
    <row r="326" spans="1:48" ht="15.75" thickBot="1" x14ac:dyDescent="0.3">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c r="AA326" s="46"/>
      <c r="AB326" s="46"/>
      <c r="AC326" s="46"/>
      <c r="AD326" s="46"/>
      <c r="AE326" s="46"/>
      <c r="AF326" s="46"/>
      <c r="AG326" s="46"/>
      <c r="AH326" s="46"/>
      <c r="AI326" s="46"/>
      <c r="AJ326" s="46"/>
      <c r="AK326" s="46"/>
      <c r="AL326" s="46"/>
      <c r="AM326" s="46"/>
      <c r="AN326" s="46"/>
      <c r="AO326" s="46"/>
      <c r="AP326" s="113"/>
    </row>
    <row r="327" spans="1:48" ht="33.75" customHeight="1" thickBot="1" x14ac:dyDescent="0.3">
      <c r="B327" s="88">
        <v>309</v>
      </c>
      <c r="C327" s="89">
        <v>313</v>
      </c>
      <c r="D327" s="89">
        <v>316</v>
      </c>
      <c r="E327" s="89">
        <v>303</v>
      </c>
      <c r="F327" s="89" t="s">
        <v>38</v>
      </c>
      <c r="G327" s="90" t="s">
        <v>39</v>
      </c>
      <c r="H327" s="83"/>
      <c r="J327" s="88">
        <v>309</v>
      </c>
      <c r="K327" s="89">
        <v>313</v>
      </c>
      <c r="L327" s="89">
        <v>316</v>
      </c>
      <c r="M327" s="89">
        <v>303</v>
      </c>
      <c r="N327" s="89" t="s">
        <v>38</v>
      </c>
      <c r="O327" s="90" t="s">
        <v>39</v>
      </c>
      <c r="P327" s="83"/>
      <c r="R327" s="88">
        <v>309</v>
      </c>
      <c r="S327" s="89">
        <v>313</v>
      </c>
      <c r="T327" s="89">
        <v>316</v>
      </c>
      <c r="U327" s="89">
        <v>303</v>
      </c>
      <c r="V327" s="89" t="s">
        <v>38</v>
      </c>
      <c r="W327" s="90" t="s">
        <v>39</v>
      </c>
      <c r="X327" s="83"/>
      <c r="Z327" s="88">
        <v>309</v>
      </c>
      <c r="AA327" s="89">
        <v>313</v>
      </c>
      <c r="AB327" s="89">
        <v>316</v>
      </c>
      <c r="AC327" s="89">
        <v>303</v>
      </c>
      <c r="AD327" s="89" t="s">
        <v>38</v>
      </c>
      <c r="AE327" s="90" t="s">
        <v>39</v>
      </c>
      <c r="AF327" s="83"/>
      <c r="AH327" s="78">
        <v>309</v>
      </c>
      <c r="AI327" s="79">
        <v>313</v>
      </c>
      <c r="AJ327" s="79">
        <v>316</v>
      </c>
      <c r="AK327" s="79">
        <v>303</v>
      </c>
      <c r="AL327" s="79" t="s">
        <v>38</v>
      </c>
      <c r="AM327" s="80" t="s">
        <v>39</v>
      </c>
      <c r="AN327" s="83"/>
      <c r="AO327" s="83"/>
      <c r="AP327" s="113"/>
      <c r="AR327" s="81">
        <f ca="1">TODAY()+7</f>
        <v>45364</v>
      </c>
      <c r="AS327" s="81">
        <f t="shared" ref="AS327:AV327" ca="1" si="23">TODAY()+7</f>
        <v>45364</v>
      </c>
      <c r="AT327" s="81">
        <f t="shared" ca="1" si="23"/>
        <v>45364</v>
      </c>
      <c r="AU327" s="81">
        <f t="shared" ca="1" si="23"/>
        <v>45364</v>
      </c>
      <c r="AV327" s="81">
        <f t="shared" ca="1" si="23"/>
        <v>45364</v>
      </c>
    </row>
    <row r="328" spans="1:48" ht="32.25" customHeight="1" x14ac:dyDescent="0.25">
      <c r="A328" s="110" t="s">
        <v>40</v>
      </c>
      <c r="B328" s="85" t="str">
        <f ca="1">IF(G324=1,'Jour 1'!$B$3,IF(G324=2,'Jour 2'!$B$3,IF(G324=3,'Jour 3'!$B$3,IF(G324=4,'Jour 4'!$B$3,IF(G324=5,'Jour 5'!$B$3,IF(G324=6,'Jour 6'!$B$3,IF(G324=7,'Jour 7'!$B$3,IF(G324=8,'Jour 8'!$B$3,IF(G324=9,'Jour 9'!$B$3,"")))))))))</f>
        <v>Sc. Techno II Gr:12</v>
      </c>
      <c r="C328" s="85" t="str">
        <f ca="1">IF(G324=1,'Jour 1'!$C$3,IF(G324=2,'Jour 2'!$C$3,IF(G324=3,'Jour 3'!$C$3,IF(G324=4,'Jour 4'!$C$3,IF(G324=5,'Jour 5'!$C$3,IF(G324=6,'Jour 6'!$C$3,IF(G324=7,'Jour 7'!$C$3,IF(G324=8,'Jour 8'!$C$3,IF(G324=9,'Jour 9'!$C$3,"")))))))))</f>
        <v>Sc.Techno III Gr: 12</v>
      </c>
      <c r="D328" s="85" t="str">
        <f ca="1">IF(G324=1,'Jour 1'!$D$3,IF(G324=2,'Jour 2'!$D$3,IF(G324=3,'Jour 3'!$D$3,IF(G324=4,'Jour 4'!$D$3,IF(G324=5,'Jour 5'!$D$3,IF(G324=6,'Jour 6'!$D$3,IF(G324=7,'Jour 7'!$D$3,IF(G324=8,'Jour 8'!$D$3,IF(G324=9,'Jour 9'!$D$3,"")))))))))</f>
        <v>Sc. Techno I Gr:13</v>
      </c>
      <c r="E328" s="85">
        <f ca="1">IF(G324=1,'Jour 1'!$E$3,IF(G324=2,'Jour 2'!$E$3,IF(G324=3,'Jour 3'!$E$3,IF(G324=4,'Jour 4'!$E$3,IF(G324=5,'Jour 5'!$E$3,IF(G324=6,'Jour 6'!$E$3,IF(G324=7,'Jour 7'!$E$3,IF(G324=8,'Jour 8'!$E$3,IF(G324=9,'Jour 9'!$E$3,"")))))))))</f>
        <v>0</v>
      </c>
      <c r="F328" s="85">
        <f ca="1">IF(G324=1,'Jour 1'!$F$3,IF(G324=2,'Jour 2'!$F$3,IF(G324=3,'Jour 3'!$F$3,IF(G324=4,'Jour 4'!$F$3,IF(G324=5,'Jour 5'!$F$3,IF(G324=6,'Jour 6'!$F$3,IF(G324=7,'Jour 7'!$F$3,IF(G324=8,'Jour 8'!$F$3,IF(G324=9,'Jour 9'!$F$3,"")))))))))</f>
        <v>0</v>
      </c>
      <c r="G328" s="86">
        <f ca="1">IF(G324=1,'Jour 1'!$G$3,IF(G324=2,'Jour 2'!$G$3,IF(G324=3,'Jour 3'!$G$3,IF(G324=4,'Jour 4'!$G$3,IF(G324=5,'Jour 5'!$G$3,IF(G324=6,'Jour 6'!$G$3,IF(G324=7,'Jour 7'!$G$3,IF(G324=8,'Jour 8'!$G$3,IF(G324=9,'Jour 9'!$G$3,"")))))))))</f>
        <v>0</v>
      </c>
      <c r="I328" s="110" t="s">
        <v>40</v>
      </c>
      <c r="J328" s="85" t="str">
        <f ca="1">IF(O324=1,'Jour 1'!$B$3,IF(O324=2,'Jour 2'!$B$3,IF(O324=3,'Jour 3'!$B$3,IF(O324=4,'Jour 4'!$B$3,IF(O324=5,'Jour 5'!$B$3,IF(O324=6,'Jour 6'!$B$3,IF(O324=7,'Jour 7'!$B$3,IF(O324=8,'Jour 8'!$B$3,IF(O324=9,'Jour 9'!$B$3,"")))))))))</f>
        <v>Sc. Techno I Gr:17</v>
      </c>
      <c r="K328" s="85" t="str">
        <f ca="1">IF(O324=1,'Jour 1'!$C$3,IF(O324=2,'Jour 2'!$C$3,IF(O324=3,'Jour 3'!$C$3,IF(O324=4,'Jour 4'!$C$3,IF(O324=5,'Jour 5'!$C$3,IF(O324=6,'Jour 6'!$C$3,IF(O324=7,'Jour 7'!$C$3,IF(O324=8,'Jour 8'!$C$3,IF(O324=9,'Jour 9'!$C$3,"")))))))))</f>
        <v>Sc.Techno III Gr: 12</v>
      </c>
      <c r="L328" s="85" t="str">
        <f ca="1">IF(O324=1,'Jour 1'!$D$3,IF(O324=2,'Jour 2'!$D$3,IF(O324=3,'Jour 3'!$D$3,IF(O324=4,'Jour 4'!$D$3,IF(O324=5,'Jour 5'!$D$3,IF(O324=6,'Jour 6'!$D$3,IF(O324=7,'Jour 7'!$D$3,IF(O324=8,'Jour 8'!$D$3,IF(O324=9,'Jour 9'!$D$3,"")))))))))</f>
        <v>Sc. Techno I Gr:12</v>
      </c>
      <c r="M328" s="85">
        <f ca="1">IF(O324=1,'Jour 1'!$E$3,IF(O324=2,'Jour 2'!$E$3,IF(O324=3,'Jour 3'!$E$3,IF(O324=4,'Jour 4'!$E$3,IF(O324=5,'Jour 5'!$E$3,IF(O324=6,'Jour 6'!$E$3,IF(O324=7,'Jour 7'!$E$3,IF(O324=8,'Jour 8'!$E$3,IF(O324=9,'Jour 9'!$E$3,"")))))))))</f>
        <v>0</v>
      </c>
      <c r="N328" s="85">
        <f ca="1">IF(O324=1,'Jour 1'!$F$3,IF(O324=2,'Jour 2'!$F$3,IF(O324=3,'Jour 3'!$F$3,IF(O324=4,'Jour 4'!$F$3,IF(O324=5,'Jour 5'!$F$3,IF(O324=6,'Jour 6'!$F$3,IF(O324=7,'Jour 7'!$F$3,IF(O324=8,'Jour 8'!$F$3,IF(O324=9,'Jour 9'!$F$3,"")))))))))</f>
        <v>0</v>
      </c>
      <c r="O328" s="86">
        <f ca="1">IF(O324=1,'Jour 1'!$G$3,IF(O324=2,'Jour 2'!$G$3,IF(O324=3,'Jour 3'!$G$3,IF(O324=4,'Jour 4'!$G$3,IF(O324=5,'Jour 5'!$G$3,IF(O324=6,'Jour 6'!$G$3,IF(O324=7,'Jour 7'!$G$3,IF(O324=8,'Jour 8'!$G$3,IF(O324=9,'Jour 9'!$G$3,"")))))))))</f>
        <v>0</v>
      </c>
      <c r="Q328" s="110" t="s">
        <v>40</v>
      </c>
      <c r="R328" s="85" t="str">
        <f ca="1">IF(W324=1,'Jour 1'!$B$3,IF(W324=2,'Jour 2'!$B$3,IF(W324=3,'Jour 3'!$B$3,IF(W324=4,'Jour 4'!$B$3,IF(W324=5,'Jour 5'!$B$3,IF(W324=6,'Jour 6'!$B$3,IF(W324=7,'Jour 7'!$B$3,IF(W324=8,'Jour 8'!$B$3,IF(W324=9,'Jour 9'!$B$3,"")))))))))</f>
        <v>SC. Techno IV Gr: 11</v>
      </c>
      <c r="S328" s="85" t="str">
        <f ca="1">IF(W324=1,'Jour 1'!$C$3,IF(W324=2,'Jour 2'!$C$3,IF(W324=3,'Jour 3'!$C$3,IF(W324=4,'Jour 4'!$C$3,IF(W324=5,'Jour 5'!$C$3,IF(W324=6,'Jour 6'!$C$3,IF(W324=7,'Jour 7'!$C$3,IF(W324=8,'Jour 8'!$C$3,IF(W324=9,'Jour 9'!$C$3,"")))))))))</f>
        <v>Sc.Techno III Gr: 13</v>
      </c>
      <c r="T328" s="85" t="str">
        <f ca="1">IF(W324=1,'Jour 1'!$D$3,IF(W324=2,'Jour 2'!$D$3,IF(W324=3,'Jour 3'!$D$3,IF(W324=4,'Jour 4'!$D$3,IF(W324=5,'Jour 5'!$D$3,IF(W324=6,'Jour 6'!$D$3,IF(W324=7,'Jour 7'!$D$3,IF(W324=8,'Jour 8'!$D$3,IF(W324=9,'Jour 9'!$D$3,"")))))))))</f>
        <v>Sc. Techno II Gr:11</v>
      </c>
      <c r="U328" s="85">
        <f ca="1">IF(W324=1,'Jour 1'!$E$3,IF(W324=2,'Jour 2'!$E$3,IF(W324=3,'Jour 3'!$E$3,IF(W324=4,'Jour 4'!$E$3,IF(W324=5,'Jour 5'!$E$3,IF(W324=6,'Jour 6'!$E$3,IF(W324=7,'Jour 7'!$E$3,IF(W324=8,'Jour 8'!$E$3,IF(W324=9,'Jour 9'!$E$3,"")))))))))</f>
        <v>0</v>
      </c>
      <c r="V328" s="85" t="str">
        <f ca="1">IF(W324=1,'Jour 1'!$F$3,IF(W324=2,'Jour 2'!$F$3,IF(W324=3,'Jour 3'!$F$3,IF(W324=4,'Jour 4'!$F$3,IF(W324=5,'Jour 5'!$F$3,IF(W324=6,'Jour 6'!$F$3,IF(W324=7,'Jour 7'!$F$3,IF(W324=8,'Jour 8'!$F$3,IF(W324=9,'Jour 9'!$F$3,"")))))))))</f>
        <v>Sc. Techno I Gr:16   318</v>
      </c>
      <c r="W328" s="86">
        <f ca="1">IF(W324=1,'Jour 1'!$G$3,IF(W324=2,'Jour 2'!$G$3,IF(W324=3,'Jour 3'!$G$3,IF(W324=4,'Jour 4'!$G$3,IF(W324=5,'Jour 5'!$G$3,IF(W324=6,'Jour 6'!$G$3,IF(W324=7,'Jour 7'!$G$3,IF(W324=8,'Jour 8'!$G$3,IF(W324=9,'Jour 9'!$G$3,"")))))))))</f>
        <v>0</v>
      </c>
      <c r="Y328" s="110" t="s">
        <v>40</v>
      </c>
      <c r="Z328" s="85" t="str">
        <f ca="1">IF(AE324=1,'Jour 1'!$B$3,IF(AE324=2,'Jour 2'!$B$3,IF(AE324=3,'Jour 3'!$B$3,IF(AE324=4,'Jour 4'!$B$3,IF(AE324=5,'Jour 5'!$B$3,IF(AE324=6,'Jour 6'!$B$3,IF(AE324=7,'Jour 7'!$B$3,IF(AE324=8,'Jour 8'!$B$3,IF(AE324=9,'Jour 9'!$B$3,"")))))))))</f>
        <v>SC. Env IV Gr:01</v>
      </c>
      <c r="AA328" s="85" t="str">
        <f ca="1">IF(AE324=1,'Jour 1'!$C$3,IF(AE324=2,'Jour 2'!$C$3,IF(AE324=3,'Jour 3'!$C$3,IF(AE324=4,'Jour 4'!$C$3,IF(AE324=5,'Jour 5'!$C$3,IF(AE324=6,'Jour 6'!$C$3,IF(AE324=7,'Jour 7'!$C$3,IF(AE324=8,'Jour 8'!$C$3,IF(AE324=9,'Jour 9'!$C$3,"")))))))))</f>
        <v>Sc. Techno I Gr:17</v>
      </c>
      <c r="AB328" s="85" t="str">
        <f ca="1">IF(AE324=1,'Jour 1'!$D$3,IF(AE324=2,'Jour 2'!$D$3,IF(AE324=3,'Jour 3'!$D$3,IF(AE324=4,'Jour 4'!$D$3,IF(AE324=5,'Jour 5'!$D$3,IF(AE324=6,'Jour 6'!$D$3,IF(AE324=7,'Jour 7'!$D$3,IF(AE324=8,'Jour 8'!$D$3,IF(AE324=9,'Jour 9'!$D$3,"")))))))))</f>
        <v>Sc. Techno II Gr:14</v>
      </c>
      <c r="AC328" s="85">
        <f ca="1">IF(AE324=1,'Jour 1'!$E$3,IF(AE324=2,'Jour 2'!$E$3,IF(AE324=3,'Jour 3'!$E$3,IF(AE324=4,'Jour 4'!$E$3,IF(AE324=5,'Jour 5'!$E$3,IF(AE324=6,'Jour 6'!$E$3,IF(AE324=7,'Jour 7'!$E$3,IF(AE324=8,'Jour 8'!$E$3,IF(AE324=9,'Jour 9'!$E$3,"")))))))))</f>
        <v>0</v>
      </c>
      <c r="AD328" s="85">
        <f ca="1">IF(AE324=1,'Jour 1'!$F$3,IF(AE324=2,'Jour 2'!$F$3,IF(AE324=3,'Jour 3'!$F$3,IF(AE324=4,'Jour 4'!$F$3,IF(AE324=5,'Jour 5'!$F$3,IF(AE324=6,'Jour 6'!$F$3,IF(AE324=7,'Jour 7'!$F$3,IF(AE324=8,'Jour 8'!$F$3,IF(AE324=9,'Jour 9'!$F$3,"")))))))))</f>
        <v>0</v>
      </c>
      <c r="AE328" s="86">
        <f ca="1">IF(AE324=1,'Jour 1'!$G$3,IF(AE324=2,'Jour 2'!$G$3,IF(AE324=3,'Jour 3'!$G$3,IF(AE324=4,'Jour 4'!$G$3,IF(AE324=5,'Jour 5'!$G$3,IF(AE324=6,'Jour 6'!$G$3,IF(AE324=7,'Jour 7'!$G$3,IF(AE324=8,'Jour 8'!$G$3,IF(AE324=9,'Jour 9'!$G$3,"")))))))))</f>
        <v>0</v>
      </c>
      <c r="AG328" s="110" t="s">
        <v>40</v>
      </c>
      <c r="AH328" s="85" t="str">
        <f ca="1">IF(AM324=1,'Jour 1'!$B$3,IF(AM324=2,'Jour 2'!$B$3,IF(AM324=3,'Jour 3'!$B$3,IF(AM324=4,'Jour 4'!$B$3,IF(AM324=5,'Jour 5'!$B$3,IF(AM324=6,'Jour 6'!$B$3,IF(AM324=7,'Jour 7'!$B$3,IF(AM324=8,'Jour 8'!$B$3,IF(AM324=9,'Jour 9'!$B$3,"")))))))))</f>
        <v>SC. Env IV Gr:02</v>
      </c>
      <c r="AI328" s="85" t="str">
        <f ca="1">IF(AM324=1,'Jour 1'!$C$3,IF(AM324=2,'Jour 2'!$C$3,IF(AM324=3,'Jour 3'!$C$3,IF(AM324=4,'Jour 4'!$C$3,IF(AM324=5,'Jour 5'!$C$3,IF(AM324=6,'Jour 6'!$C$3,IF(AM324=7,'Jour 7'!$C$3,IF(AM324=8,'Jour 8'!$C$3,IF(AM324=9,'Jour 9'!$C$3,"")))))))))</f>
        <v>Physique   gr: 01</v>
      </c>
      <c r="AJ328" s="85" t="str">
        <f ca="1">IF(AM324=1,'Jour 1'!$D$3,IF(AM324=2,'Jour 2'!$D$3,IF(AM324=3,'Jour 3'!$D$3,IF(AM324=4,'Jour 4'!$D$3,IF(AM324=5,'Jour 5'!$D$3,IF(AM324=6,'Jour 6'!$D$3,IF(AM324=7,'Jour 7'!$D$3,IF(AM324=8,'Jour 8'!$D$3,IF(AM324=9,'Jour 9'!$D$3,"")))))))))</f>
        <v>Sc. Techno I Gr:13</v>
      </c>
      <c r="AK328" s="85">
        <f ca="1">IF(AM324=1,'Jour 1'!$E$3,IF(AM324=2,'Jour 2'!$E$3,IF(AM324=3,'Jour 3'!$E$3,IF(AM324=4,'Jour 4'!$E$3,IF(AM324=5,'Jour 5'!$E$3,IF(AM324=6,'Jour 6'!$E$3,IF(AM324=7,'Jour 7'!$E$3,IF(AM324=8,'Jour 8'!$E$3,IF(AM324=9,'Jour 9'!$E$3,"")))))))))</f>
        <v>0</v>
      </c>
      <c r="AL328" s="85">
        <f ca="1">IF(AM324=1,'Jour 1'!$F$3,IF(AM324=2,'Jour 2'!$F$3,IF(AM324=3,'Jour 3'!$F$3,IF(AM324=4,'Jour 4'!$F$3,IF(AM324=5,'Jour 5'!$F$3,IF(AM324=6,'Jour 6'!$F$3,IF(AM324=7,'Jour 7'!$F$3,IF(AM324=8,'Jour 8'!$F$3,IF(AM324=9,'Jour 9'!$F$3,"")))))))))</f>
        <v>0</v>
      </c>
      <c r="AM328" s="86">
        <f ca="1">IF(AM324=1,'Jour 1'!$G$3,IF(AM324=2,'Jour 2'!$G$3,IF(AM324=3,'Jour 3'!$G$3,IF(AM324=4,'Jour 4'!$G$3,IF(AM324=5,'Jour 5'!$G$3,IF(AM324=6,'Jour 6'!$G$3,IF(AM324=7,'Jour 7'!$G$3,IF(AM324=8,'Jour 8'!$G$3,IF(AM324=9,'Jour 9'!$G$3,"")))))))))</f>
        <v>0</v>
      </c>
      <c r="AP328" s="113"/>
      <c r="AR328" s="17" t="b">
        <f ca="1">C325&gt;AR327</f>
        <v>0</v>
      </c>
      <c r="AS328" s="17" t="b">
        <f ca="1">K325&gt;AS327</f>
        <v>0</v>
      </c>
      <c r="AT328" s="17" t="b">
        <f ca="1">S325&gt;AT327</f>
        <v>0</v>
      </c>
      <c r="AU328" s="17" t="b">
        <f ca="1">AA325&gt;AU327</f>
        <v>0</v>
      </c>
      <c r="AV328" s="17" t="b">
        <f ca="1">AI325&gt;AV327</f>
        <v>0</v>
      </c>
    </row>
    <row r="329" spans="1:48" ht="107.85" customHeight="1" x14ac:dyDescent="0.25">
      <c r="A329" s="105"/>
      <c r="B329" s="39"/>
      <c r="C329" s="39"/>
      <c r="D329" s="39"/>
      <c r="E329" s="39"/>
      <c r="F329" s="39"/>
      <c r="G329" s="40"/>
      <c r="H329" s="84"/>
      <c r="I329" s="105"/>
      <c r="J329" s="39"/>
      <c r="K329" s="39"/>
      <c r="L329" s="39"/>
      <c r="M329" s="39"/>
      <c r="N329" s="39"/>
      <c r="O329" s="40"/>
      <c r="P329" s="84"/>
      <c r="Q329" s="105"/>
      <c r="R329" s="39"/>
      <c r="S329" s="39"/>
      <c r="T329" s="39"/>
      <c r="U329" s="39"/>
      <c r="V329" s="39"/>
      <c r="W329" s="40"/>
      <c r="X329" s="84"/>
      <c r="Y329" s="105"/>
      <c r="Z329" s="39"/>
      <c r="AA329" s="39"/>
      <c r="AB329" s="39"/>
      <c r="AC329" s="39"/>
      <c r="AD329" s="39"/>
      <c r="AE329" s="40"/>
      <c r="AF329" s="84"/>
      <c r="AG329" s="105"/>
      <c r="AH329" s="39"/>
      <c r="AI329" s="39"/>
      <c r="AJ329" s="39"/>
      <c r="AK329" s="39"/>
      <c r="AL329" s="39"/>
      <c r="AM329" s="40"/>
      <c r="AN329" s="84"/>
      <c r="AO329" s="84"/>
      <c r="AP329" s="113"/>
    </row>
    <row r="330" spans="1:48" ht="32.25" customHeight="1" x14ac:dyDescent="0.25">
      <c r="A330" s="104" t="s">
        <v>41</v>
      </c>
      <c r="B330" s="37" t="str">
        <f ca="1">IF(G324=1,'Jour 1'!$B$5,IF(G324=2,'Jour 2'!$B$5,IF(G324=3,'Jour 3'!$B$5,IF(G324=4,'Jour 4'!$B$5,IF(G324=5,'Jour 5'!$B$5,IF(G324=6,'Jour 6'!$B$5,IF(G324=7,'Jour 7'!$B$5,IF(G324=8,'Jour 8'!$B$5,IF(G324=9,'Jour 9'!$B$5,"")))))))))</f>
        <v>SC. Techno IV Gr: 13</v>
      </c>
      <c r="C330" s="37" t="str">
        <f ca="1">IF(G324=1,'Jour 1'!$C$5,IF(G324=2,'Jour 2'!$C$5,IF(G324=3,'Jour 3'!$C$5,IF(G324=4,'Jour 4'!$C$5,IF(G324=5,'Jour 5'!$C$5,IF(G324=6,'Jour 6'!$C$5,IF(G324=7,'Jour 7'!$C$5,IF(G324=8,'Jour 8'!$C$5,IF(G324=9,'Jour 9'!$C$5,"")))))))))</f>
        <v>Sc.Techno III Gr: 11</v>
      </c>
      <c r="D330" s="37" t="str">
        <f ca="1">IF(G324=1,'Jour 1'!$D$5,IF(G324=2,'Jour 2'!$D$5,IF(G324=3,'Jour 3'!$D$5,IF(G324=4,'Jour 4'!$D$5,IF(G324=5,'Jour 5'!$D$5,IF(G324=6,'Jour 6'!$D$5,IF(G324=7,'Jour 7'!$D$5,IF(G324=8,'Jour 8'!$D$5,IF(G324=9,'Jour 9'!$D$5,"")))))))))</f>
        <v>Sc. Techno I Gr:18</v>
      </c>
      <c r="E330" s="37">
        <f ca="1">IF(G324=1,'Jour 1'!$E$5,IF(G324=2,'Jour 2'!$E$5,IF(G324=3,'Jour 3'!$E$5,IF(G324=4,'Jour 4'!$E$5,IF(G324=5,'Jour 5'!$E$5,IF(G324=6,'Jour 6'!$E$5,IF(G324=7,'Jour 7'!$E$5,IF(G324=8,'Jour 8'!$E$5,IF(G324=9,'Jour 9'!$E$5,"")))))))))</f>
        <v>0</v>
      </c>
      <c r="F330" s="37">
        <f ca="1">IF(G324=1,'Jour 1'!$F$5,IF(G324=2,'Jour 2'!$F$5,IF(G324=3,'Jour 3'!$F$5,IF(G324=4,'Jour 4'!$F$5,IF(G324=5,'Jour 5'!$F$5,IF(G324=6,'Jour 6'!$F$5,IF(G324=7,'Jour 7'!$F$5,IF(G324=8,'Jour 8'!$F$5,IF(G324=9,'Jour 9'!$F$5,"")))))))))</f>
        <v>0</v>
      </c>
      <c r="G330" s="38">
        <f ca="1">IF(G324=1,'Jour 1'!$G$5,IF(G324=2,'Jour 2'!$G$5,IF(G324=3,'Jour 3'!$G$5,IF(G324=4,'Jour 4'!$G$5,IF(G324=5,'Jour 5'!$G$5,IF(G324=6,'Jour 6'!$G$5,IF(G324=7,'Jour 7'!$G$5,IF(G324=8,'Jour 8'!$G$5,IF(G324=9,'Jour 9'!$G$5,"")))))))))</f>
        <v>0</v>
      </c>
      <c r="I330" s="104" t="s">
        <v>41</v>
      </c>
      <c r="J330" s="37" t="str">
        <f ca="1">IF(O324=1,'Jour 1'!$B$5,IF(O324=2,'Jour 2'!$B$5,IF(O324=3,'Jour 3'!$B$5,IF(O324=4,'Jour 4'!$B$5,IF(O324=5,'Jour 5'!$B$5,IF(O324=6,'Jour 6'!$B$5,IF(O324=7,'Jour 7'!$B$5,IF(O324=8,'Jour 8'!$B$5,IF(O324=9,'Jour 9'!$B$5,"")))))))))</f>
        <v>SC. Techno IV Gr: 14</v>
      </c>
      <c r="K330" s="37" t="str">
        <f ca="1">IF(O324=1,'Jour 1'!$C$5,IF(O324=2,'Jour 2'!$C$5,IF(O324=3,'Jour 3'!$C$5,IF(O324=4,'Jour 4'!$C$5,IF(O324=5,'Jour 5'!$C$5,IF(O324=6,'Jour 6'!$C$5,IF(O324=7,'Jour 7'!$C$5,IF(O324=8,'Jour 8'!$C$5,IF(O324=9,'Jour 9'!$C$5,"")))))))))</f>
        <v>Chimie   gr: 01</v>
      </c>
      <c r="L330" s="37" t="str">
        <f ca="1">IF(O324=1,'Jour 1'!$D$5,IF(O324=2,'Jour 2'!$D$5,IF(O324=3,'Jour 3'!$D$5,IF(O324=4,'Jour 4'!$D$5,IF(O324=5,'Jour 5'!$D$5,IF(O324=6,'Jour 6'!$D$5,IF(O324=7,'Jour 7'!$D$5,IF(O324=8,'Jour 8'!$D$5,IF(O324=9,'Jour 9'!$D$5,"")))))))))</f>
        <v>Sc. Techno I Gr:15</v>
      </c>
      <c r="M330" s="37">
        <f ca="1">IF(O324=1,'Jour 1'!$E$5,IF(O324=2,'Jour 2'!$E$5,IF(O324=3,'Jour 3'!$E$5,IF(O324=4,'Jour 4'!$E$5,IF(O324=5,'Jour 5'!$E$5,IF(O324=6,'Jour 6'!$E$5,IF(O324=7,'Jour 7'!$E$5,IF(O324=8,'Jour 8'!$E$5,IF(O324=9,'Jour 9'!$E$5,"")))))))))</f>
        <v>0</v>
      </c>
      <c r="N330" s="37">
        <f ca="1">IF(O324=1,'Jour 1'!$F$5,IF(O324=2,'Jour 2'!$F$5,IF(O324=3,'Jour 3'!$F$5,IF(O324=4,'Jour 4'!$F$5,IF(O324=5,'Jour 5'!$F$5,IF(O324=6,'Jour 6'!$F$5,IF(O324=7,'Jour 7'!$F$5,IF(O324=8,'Jour 8'!$F$5,IF(O324=9,'Jour 9'!$F$5,"")))))))))</f>
        <v>0</v>
      </c>
      <c r="O330" s="38">
        <f ca="1">IF(O324=1,'Jour 1'!$G$5,IF(O324=2,'Jour 2'!$G$5,IF(O324=3,'Jour 3'!$G$5,IF(O324=4,'Jour 4'!$G$5,IF(O324=5,'Jour 5'!$G$5,IF(O324=6,'Jour 6'!$G$5,IF(O324=7,'Jour 7'!$G$5,IF(O324=8,'Jour 8'!$G$5,IF(O324=9,'Jour 9'!$G$5,"")))))))))</f>
        <v>0</v>
      </c>
      <c r="Q330" s="104" t="s">
        <v>41</v>
      </c>
      <c r="R330" s="37">
        <f ca="1">IF(W324=1,'Jour 1'!$B$5,IF(W324=2,'Jour 2'!$B$5,IF(W324=3,'Jour 3'!$B$5,IF(W324=4,'Jour 4'!$B$5,IF(W324=5,'Jour 5'!$B$5,IF(W324=6,'Jour 6'!$B$5,IF(W324=7,'Jour 7'!$B$5,IF(W324=8,'Jour 8'!$B$5,IF(W324=9,'Jour 9'!$B$5,"")))))))))</f>
        <v>0</v>
      </c>
      <c r="S330" s="37">
        <f ca="1">IF(W324=1,'Jour 1'!$C$5,IF(W324=2,'Jour 2'!$C$5,IF(W324=3,'Jour 3'!$C$5,IF(W324=4,'Jour 4'!$C$5,IF(W324=5,'Jour 5'!$C$5,IF(W324=6,'Jour 6'!$C$5,IF(W324=7,'Jour 7'!$C$5,IF(W324=8,'Jour 8'!$C$5,IF(W324=9,'Jour 9'!$C$5,"")))))))))</f>
        <v>0</v>
      </c>
      <c r="T330" s="37" t="str">
        <f ca="1">IF(W324=1,'Jour 1'!$D$5,IF(W324=2,'Jour 2'!$D$5,IF(W324=3,'Jour 3'!$D$5,IF(W324=4,'Jour 4'!$D$5,IF(W324=5,'Jour 5'!$D$5,IF(W324=6,'Jour 6'!$D$5,IF(W324=7,'Jour 7'!$D$5,IF(W324=8,'Jour 8'!$D$5,IF(W324=9,'Jour 9'!$D$5,"")))))))))</f>
        <v>Sc. Techno II Gr:14</v>
      </c>
      <c r="U330" s="37">
        <f ca="1">IF(W324=1,'Jour 1'!$E$5,IF(W324=2,'Jour 2'!$E$5,IF(W324=3,'Jour 3'!$E$5,IF(W324=4,'Jour 4'!$E$5,IF(W324=5,'Jour 5'!$E$5,IF(W324=6,'Jour 6'!$E$5,IF(W324=7,'Jour 7'!$E$5,IF(W324=8,'Jour 8'!$E$5,IF(W324=9,'Jour 9'!$E$5,"")))))))))</f>
        <v>0</v>
      </c>
      <c r="V330" s="37">
        <f ca="1">IF(W324=1,'Jour 1'!$F$5,IF(W324=2,'Jour 2'!$F$5,IF(W324=3,'Jour 3'!$F$5,IF(W324=4,'Jour 4'!$F$5,IF(W324=5,'Jour 5'!$F$5,IF(W324=6,'Jour 6'!$F$5,IF(W324=7,'Jour 7'!$F$5,IF(W324=8,'Jour 8'!$F$5,IF(W324=9,'Jour 9'!$F$5,"")))))))))</f>
        <v>0</v>
      </c>
      <c r="W330" s="38">
        <f ca="1">IF(W324=1,'Jour 1'!$G$5,IF(W324=2,'Jour 2'!$G$5,IF(W324=3,'Jour 3'!$G$5,IF(W324=4,'Jour 4'!$G$5,IF(W324=5,'Jour 5'!$G$5,IF(W324=6,'Jour 6'!$G$5,IF(W324=7,'Jour 7'!$G$5,IF(W324=8,'Jour 8'!$G$5,IF(W324=9,'Jour 9'!$G$5,"")))))))))</f>
        <v>0</v>
      </c>
      <c r="Y330" s="104" t="s">
        <v>41</v>
      </c>
      <c r="Z330" s="37">
        <f ca="1">IF(AE324=1,'Jour 1'!$B$5,IF(AE324=2,'Jour 2'!$B$5,IF(AE324=3,'Jour 3'!$B$5,IF(AE324=4,'Jour 4'!$B$5,IF(AE324=5,'Jour 5'!$B$5,IF(AE324=6,'Jour 6'!$B$5,IF(AE324=7,'Jour 7'!$B$5,IF(AE324=8,'Jour 8'!$B$5,IF(AE324=9,'Jour 9'!$B$5,"")))))))))</f>
        <v>0</v>
      </c>
      <c r="AA330" s="37" t="str">
        <f ca="1">IF(AE324=1,'Jour 1'!$C$5,IF(AE324=2,'Jour 2'!$C$5,IF(AE324=3,'Jour 3'!$C$5,IF(AE324=4,'Jour 4'!$C$5,IF(AE324=5,'Jour 5'!$C$5,IF(AE324=6,'Jour 6'!$C$5,IF(AE324=7,'Jour 7'!$C$5,IF(AE324=8,'Jour 8'!$C$5,IF(AE324=9,'Jour 9'!$C$5,"")))))))))</f>
        <v>Sc.Techno III Gr: 12</v>
      </c>
      <c r="AB330" s="37" t="str">
        <f ca="1">IF(AE324=1,'Jour 1'!$D$5,IF(AE324=2,'Jour 2'!$D$5,IF(AE324=3,'Jour 3'!$D$5,IF(AE324=4,'Jour 4'!$D$5,IF(AE324=5,'Jour 5'!$D$5,IF(AE324=6,'Jour 6'!$D$5,IF(AE324=7,'Jour 7'!$D$5,IF(AE324=8,'Jour 8'!$D$5,IF(AE324=9,'Jour 9'!$D$5,"")))))))))</f>
        <v>Sc. Techno I Gr:12</v>
      </c>
      <c r="AC330" s="37">
        <f ca="1">IF(AE324=1,'Jour 1'!$E$5,IF(AE324=2,'Jour 2'!$E$5,IF(AE324=3,'Jour 3'!$E$5,IF(AE324=4,'Jour 4'!$E$5,IF(AE324=5,'Jour 5'!$E$5,IF(AE324=6,'Jour 6'!$E$5,IF(AE324=7,'Jour 7'!$E$5,IF(AE324=8,'Jour 8'!$E$5,IF(AE324=9,'Jour 9'!$E$5,"")))))))))</f>
        <v>0</v>
      </c>
      <c r="AD330" s="37">
        <f ca="1">IF(AE324=1,'Jour 1'!$F$5,IF(AE324=2,'Jour 2'!$F$5,IF(AE324=3,'Jour 3'!$F$5,IF(AE324=4,'Jour 4'!$F$5,IF(AE324=5,'Jour 5'!$F$5,IF(AE324=6,'Jour 6'!$F$5,IF(AE324=7,'Jour 7'!$F$5,IF(AE324=8,'Jour 8'!$F$5,IF(AE324=9,'Jour 9'!$F$5,"")))))))))</f>
        <v>0</v>
      </c>
      <c r="AE330" s="38">
        <f ca="1">IF(AE324=1,'Jour 1'!$G$5,IF(AE324=2,'Jour 2'!$G$5,IF(AE324=3,'Jour 3'!$G$5,IF(AE324=4,'Jour 4'!$G$5,IF(AE324=5,'Jour 5'!$G$5,IF(AE324=6,'Jour 6'!$G$5,IF(AE324=7,'Jour 7'!$G$5,IF(AE324=8,'Jour 8'!$G$5,IF(AE324=9,'Jour 9'!$G$5,"")))))))))</f>
        <v>0</v>
      </c>
      <c r="AG330" s="104" t="s">
        <v>41</v>
      </c>
      <c r="AH330" s="37" t="str">
        <f ca="1">IF(AM324=1,'Jour 1'!$B$5,IF(AM324=2,'Jour 2'!$B$5,IF(AM324=3,'Jour 3'!$B$5,IF(AM324=4,'Jour 4'!$B$5,IF(AM324=5,'Jour 5'!$B$5,IF(AM324=6,'Jour 6'!$B$5,IF(AM324=7,'Jour 7'!$B$5,IF(AM324=8,'Jour 8'!$B$5,IF(AM324=9,'Jour 9'!$B$5,"")))))))))</f>
        <v>SC. Techno IV Gr: 11</v>
      </c>
      <c r="AI330" s="37" t="str">
        <f ca="1">IF(AM324=1,'Jour 1'!$C$5,IF(AM324=2,'Jour 2'!$C$5,IF(AM324=3,'Jour 3'!$C$5,IF(AM324=4,'Jour 4'!$C$5,IF(AM324=5,'Jour 5'!$C$5,IF(AM324=6,'Jour 6'!$C$5,IF(AM324=7,'Jour 7'!$C$5,IF(AM324=8,'Jour 8'!$C$5,IF(AM324=9,'Jour 9'!$C$5,"")))))))))</f>
        <v>Sc.Techno III Gr: 13</v>
      </c>
      <c r="AJ330" s="37" t="str">
        <f ca="1">IF(AM324=1,'Jour 1'!$D$5,IF(AM324=2,'Jour 2'!$D$5,IF(AM324=3,'Jour 3'!$D$5,IF(AM324=4,'Jour 4'!$D$5,IF(AM324=5,'Jour 5'!$D$5,IF(AM324=6,'Jour 6'!$D$5,IF(AM324=7,'Jour 7'!$D$5,IF(AM324=8,'Jour 8'!$D$5,IF(AM324=9,'Jour 9'!$D$5,"")))))))))</f>
        <v>Sc. Techno I Gr:14</v>
      </c>
      <c r="AK330" s="37">
        <f ca="1">IF(AM324=1,'Jour 1'!$E$5,IF(AM324=2,'Jour 2'!$E$5,IF(AM324=3,'Jour 3'!$E$5,IF(AM324=4,'Jour 4'!$E$5,IF(AM324=5,'Jour 5'!$E$5,IF(AM324=6,'Jour 6'!$E$5,IF(AM324=7,'Jour 7'!$E$5,IF(AM324=8,'Jour 8'!$E$5,IF(AM324=9,'Jour 9'!$E$5,"")))))))))</f>
        <v>0</v>
      </c>
      <c r="AL330" s="37" t="str">
        <f ca="1">IF(AM324=1,'Jour 1'!$F$5,IF(AM324=2,'Jour 2'!$F$5,IF(AM324=3,'Jour 3'!$F$5,IF(AM324=4,'Jour 4'!$F$5,IF(AM324=5,'Jour 5'!$F$5,IF(AM324=6,'Jour 6'!$F$5,IF(AM324=7,'Jour 7'!$F$5,IF(AM324=8,'Jour 8'!$F$5,IF(AM324=9,'Jour 9'!$F$5,"")))))))))</f>
        <v>Sc. Techno II Gr:17     301B</v>
      </c>
      <c r="AM330" s="38">
        <f ca="1">IF(AM324=1,'Jour 1'!$G$5,IF(AM324=2,'Jour 2'!$G$5,IF(AM324=3,'Jour 3'!$G$5,IF(AM324=4,'Jour 4'!$G$5,IF(AM324=5,'Jour 5'!$G$5,IF(AM324=6,'Jour 6'!$G$5,IF(AM324=7,'Jour 7'!$G$5,IF(AM324=8,'Jour 8'!$G$5,IF(AM324=9,'Jour 9'!$G$5,"")))))))))</f>
        <v>0</v>
      </c>
      <c r="AP330" s="113"/>
    </row>
    <row r="331" spans="1:48" ht="107.85" customHeight="1" x14ac:dyDescent="0.25">
      <c r="A331" s="105"/>
      <c r="B331" s="39"/>
      <c r="C331" s="39"/>
      <c r="D331" s="39"/>
      <c r="E331" s="39"/>
      <c r="F331" s="39"/>
      <c r="G331" s="40"/>
      <c r="H331" s="84"/>
      <c r="I331" s="105"/>
      <c r="J331" s="39"/>
      <c r="K331" s="39"/>
      <c r="L331" s="39"/>
      <c r="M331" s="39"/>
      <c r="N331" s="39"/>
      <c r="O331" s="40"/>
      <c r="P331" s="84"/>
      <c r="Q331" s="105"/>
      <c r="R331" s="39"/>
      <c r="S331" s="39"/>
      <c r="T331" s="39"/>
      <c r="U331" s="39"/>
      <c r="V331" s="39"/>
      <c r="W331" s="40"/>
      <c r="X331" s="84"/>
      <c r="Y331" s="105"/>
      <c r="Z331" s="39"/>
      <c r="AA331" s="39"/>
      <c r="AB331" s="39"/>
      <c r="AC331" s="39"/>
      <c r="AD331" s="39"/>
      <c r="AE331" s="40"/>
      <c r="AF331" s="84"/>
      <c r="AG331" s="105"/>
      <c r="AH331" s="39"/>
      <c r="AI331" s="39"/>
      <c r="AJ331" s="39"/>
      <c r="AK331" s="39"/>
      <c r="AL331" s="39"/>
      <c r="AM331" s="40"/>
      <c r="AN331" s="84"/>
      <c r="AO331" s="84"/>
      <c r="AP331" s="113"/>
    </row>
    <row r="332" spans="1:48" ht="32.25" customHeight="1" x14ac:dyDescent="0.25">
      <c r="A332" s="87" t="s">
        <v>42</v>
      </c>
      <c r="B332" s="39"/>
      <c r="C332" s="39"/>
      <c r="D332" s="39"/>
      <c r="E332" s="39"/>
      <c r="F332" s="39"/>
      <c r="G332" s="40"/>
      <c r="H332" s="84"/>
      <c r="I332" s="87" t="s">
        <v>42</v>
      </c>
      <c r="J332" s="39"/>
      <c r="K332" s="39"/>
      <c r="L332" s="39"/>
      <c r="M332" s="39"/>
      <c r="N332" s="39"/>
      <c r="O332" s="40"/>
      <c r="P332" s="84"/>
      <c r="Q332" s="87" t="s">
        <v>42</v>
      </c>
      <c r="R332" s="39"/>
      <c r="S332" s="39"/>
      <c r="T332" s="39"/>
      <c r="U332" s="39"/>
      <c r="V332" s="39"/>
      <c r="W332" s="40"/>
      <c r="X332" s="84"/>
      <c r="Y332" s="87" t="s">
        <v>42</v>
      </c>
      <c r="Z332" s="39"/>
      <c r="AA332" s="39"/>
      <c r="AB332" s="39"/>
      <c r="AC332" s="39"/>
      <c r="AD332" s="39"/>
      <c r="AE332" s="40"/>
      <c r="AF332" s="84"/>
      <c r="AG332" s="87" t="s">
        <v>42</v>
      </c>
      <c r="AH332" s="39"/>
      <c r="AI332" s="39"/>
      <c r="AJ332" s="39"/>
      <c r="AK332" s="39"/>
      <c r="AL332" s="39"/>
      <c r="AM332" s="40"/>
      <c r="AN332" s="84"/>
      <c r="AO332" s="84"/>
      <c r="AP332" s="113"/>
    </row>
    <row r="333" spans="1:48" ht="32.25" customHeight="1" x14ac:dyDescent="0.25">
      <c r="A333" s="104" t="s">
        <v>43</v>
      </c>
      <c r="B333" s="37" t="str">
        <f ca="1">IF(G324=1,'Jour 1'!$B$8,IF(G324=2,'Jour 2'!$B$8,IF(G324=3,'Jour 3'!$B$8,IF(G324=4,'Jour 4'!$B$8,IF(G324=5,'Jour 5'!$B$8,IF(G324=6,'Jour 6'!$B$8,IF(G324=7,'Jour 7'!$B$8,IF(G324=8,'Jour 8'!$B$8,IF(G324=9,'Jour 9'!$B$8,"")))))))))</f>
        <v>SC. Techno IV Gr: 15</v>
      </c>
      <c r="C333" s="37" t="str">
        <f ca="1">IF(G324=1,'Jour 1'!$C$8,IF(G324=2,'Jour 2'!$C$8,IF(G324=3,'Jour 3'!$C$8,IF(G324=4,'Jour 4'!$C$8,IF(G324=5,'Jour 5'!$C$8,IF(G324=6,'Jour 6'!$C$8,IF(G324=7,'Jour 7'!$C$8,IF(G324=8,'Jour 8'!$C$8,IF(G324=9,'Jour 9'!$C$8,"")))))))))</f>
        <v>Sc.Techno III Gr: 14</v>
      </c>
      <c r="D333" s="37" t="str">
        <f ca="1">IF(G324=1,'Jour 1'!$D$8,IF(G324=2,'Jour 2'!$D$8,IF(G324=3,'Jour 3'!$D$8,IF(G324=4,'Jour 4'!$D$8,IF(G324=5,'Jour 5'!$D$8,IF(G324=6,'Jour 6'!$D$8,IF(G324=7,'Jour 7'!$D$8,IF(G324=8,'Jour 8'!$D$8,IF(G324=9,'Jour 9'!$D$8,"")))))))))</f>
        <v>Sc. Techno II Gr:14</v>
      </c>
      <c r="E333" s="37">
        <f ca="1">IF(G324=1,'Jour 1'!$E$8,IF(G324=2,'Jour 2'!$E$8,IF(G324=3,'Jour 3'!$E$8,IF(G324=4,'Jour 4'!$E$8,IF(G324=5,'Jour 5'!$E$8,IF(G324=6,'Jour 6'!$E$8,IF(G324=7,'Jour 7'!$E$8,IF(G324=8,'Jour 8'!$E$8,IF(G324=9,'Jour 9'!$E$8,"")))))))))</f>
        <v>0</v>
      </c>
      <c r="F333" s="37">
        <f ca="1">IF(G324=1,'Jour 1'!$F$8,IF(G324=2,'Jour 2'!$F$8,IF(G324=3,'Jour 3'!$F$8,IF(G324=4,'Jour 4'!$F$8,IF(G324=5,'Jour 5'!$F$8,IF(G324=6,'Jour 6'!$F$8,IF(G324=7,'Jour 7'!$F$8,IF(G324=8,'Jour 8'!$F$8,IF(G324=9,'Jour 9'!$F$8,"")))))))))</f>
        <v>0</v>
      </c>
      <c r="G333" s="38">
        <f ca="1">IF(G324=1,'Jour 1'!$G$8,IF(G324=2,'Jour 2'!$G$8,IF(G324=3,'Jour 3'!$G$8,IF(G324=4,'Jour 4'!$G$8,IF(G324=5,'Jour 5'!$G$8,IF(G324=6,'Jour 6'!$G$8,IF(G324=7,'Jour 7'!$G$8,IF(G324=8,'Jour 8'!$G$8,IF(G324=9,'Jour 9'!$G$8,"")))))))))</f>
        <v>0</v>
      </c>
      <c r="I333" s="104" t="s">
        <v>43</v>
      </c>
      <c r="J333" s="37" t="str">
        <f ca="1">IF(O324=1,'Jour 1'!$B$8,IF(O324=2,'Jour 2'!$B$8,IF(O324=3,'Jour 3'!$B$8,IF(O324=4,'Jour 4'!$B$8,IF(O324=5,'Jour 5'!$B$8,IF(O324=6,'Jour 6'!$B$8,IF(O324=7,'Jour 7'!$B$8,IF(O324=8,'Jour 8'!$B$8,IF(O324=9,'Jour 9'!$B$8,"")))))))))</f>
        <v>SC. Techno IV Gr: 12</v>
      </c>
      <c r="K333" s="37" t="str">
        <f ca="1">IF(O324=1,'Jour 1'!$C$8,IF(O324=2,'Jour 2'!$C$8,IF(O324=3,'Jour 3'!$C$8,IF(O324=4,'Jour 4'!$C$8,IF(O324=5,'Jour 5'!$C$8,IF(O324=6,'Jour 6'!$C$8,IF(O324=7,'Jour 7'!$C$8,IF(O324=8,'Jour 8'!$C$8,IF(O324=9,'Jour 9'!$C$8,"")))))))))</f>
        <v>Sc.Techno III Gr: 11</v>
      </c>
      <c r="L333" s="37" t="str">
        <f ca="1">IF(O324=1,'Jour 1'!$D$8,IF(O324=2,'Jour 2'!$D$8,IF(O324=3,'Jour 3'!$D$8,IF(O324=4,'Jour 4'!$D$8,IF(O324=5,'Jour 5'!$D$8,IF(O324=6,'Jour 6'!$D$8,IF(O324=7,'Jour 7'!$D$8,IF(O324=8,'Jour 8'!$D$8,IF(O324=9,'Jour 9'!$D$8,"")))))))))</f>
        <v>Sc. Techno II Gr:13</v>
      </c>
      <c r="M333" s="37">
        <f ca="1">IF(O324=1,'Jour 1'!$E$8,IF(O324=2,'Jour 2'!$E$8,IF(O324=3,'Jour 3'!$E$8,IF(O324=4,'Jour 4'!$E$8,IF(O324=5,'Jour 5'!$E$8,IF(O324=6,'Jour 6'!$E$8,IF(O324=7,'Jour 7'!$E$8,IF(O324=8,'Jour 8'!$E$8,IF(O324=9,'Jour 9'!$E$8,"")))))))))</f>
        <v>0</v>
      </c>
      <c r="N333" s="37">
        <f ca="1">IF(O324=1,'Jour 1'!$F$8,IF(O324=2,'Jour 2'!$F$8,IF(O324=3,'Jour 3'!$F$8,IF(O324=4,'Jour 4'!$F$8,IF(O324=5,'Jour 5'!$F$8,IF(O324=6,'Jour 6'!$F$8,IF(O324=7,'Jour 7'!$F$8,IF(O324=8,'Jour 8'!$F$8,IF(O324=9,'Jour 9'!$F$8,"")))))))))</f>
        <v>0</v>
      </c>
      <c r="O333" s="38">
        <f ca="1">IF(O324=1,'Jour 1'!$G$8,IF(O324=2,'Jour 2'!$G$8,IF(O324=3,'Jour 3'!$G$8,IF(O324=4,'Jour 4'!$G$8,IF(O324=5,'Jour 5'!$G$8,IF(O324=6,'Jour 6'!$G$8,IF(O324=7,'Jour 7'!$G$8,IF(O324=8,'Jour 8'!$G$8,IF(O324=9,'Jour 9'!$G$8,"")))))))))</f>
        <v>0</v>
      </c>
      <c r="Q333" s="104" t="s">
        <v>43</v>
      </c>
      <c r="R333" s="37" t="str">
        <f ca="1">IF(W324=1,'Jour 1'!$B$8,IF(W324=2,'Jour 2'!$B$8,IF(W324=3,'Jour 3'!$B$8,IF(W324=4,'Jour 4'!$B$8,IF(W324=5,'Jour 5'!$B$8,IF(W324=6,'Jour 6'!$B$8,IF(W324=7,'Jour 7'!$B$8,IF(W324=8,'Jour 8'!$B$8,IF(W324=9,'Jour 9'!$B$8,"")))))))))</f>
        <v>SC. Techno IV Gr: 13</v>
      </c>
      <c r="S333" s="37" t="str">
        <f ca="1">IF(W324=1,'Jour 1'!$C$8,IF(W324=2,'Jour 2'!$C$8,IF(W324=3,'Jour 3'!$C$8,IF(W324=4,'Jour 4'!$C$8,IF(W324=5,'Jour 5'!$C$8,IF(W324=6,'Jour 6'!$C$8,IF(W324=7,'Jour 7'!$C$8,IF(W324=8,'Jour 8'!$C$8,IF(W324=9,'Jour 9'!$C$8,"")))))))))</f>
        <v>Sc.Techno III Gr: 11</v>
      </c>
      <c r="T333" s="37" t="str">
        <f ca="1">IF(W324=1,'Jour 1'!$D$8,IF(W324=2,'Jour 2'!$D$8,IF(W324=3,'Jour 3'!$D$8,IF(W324=4,'Jour 4'!$D$8,IF(W324=5,'Jour 5'!$D$8,IF(W324=6,'Jour 6'!$D$8,IF(W324=7,'Jour 7'!$D$8,IF(W324=8,'Jour 8'!$D$8,IF(W324=9,'Jour 9'!$D$8,"")))))))))</f>
        <v>Sc. Techno I Gr:11</v>
      </c>
      <c r="U333" s="37">
        <f ca="1">IF(W324=1,'Jour 1'!$E$8,IF(W324=2,'Jour 2'!$E$8,IF(W324=3,'Jour 3'!$E$8,IF(W324=4,'Jour 4'!$E$8,IF(W324=5,'Jour 5'!$E$8,IF(W324=6,'Jour 6'!$E$8,IF(W324=7,'Jour 7'!$E$8,IF(W324=8,'Jour 8'!$E$8,IF(W324=9,'Jour 9'!$E$8,"")))))))))</f>
        <v>0</v>
      </c>
      <c r="V333" s="37">
        <f ca="1">IF(W324=1,'Jour 1'!$F$8,IF(W324=2,'Jour 2'!$F$8,IF(W324=3,'Jour 3'!$F$8,IF(W324=4,'Jour 4'!$F$8,IF(W324=5,'Jour 5'!$F$8,IF(W324=6,'Jour 6'!$F$8,IF(W324=7,'Jour 7'!$F$8,IF(W324=8,'Jour 8'!$F$8,IF(W324=9,'Jour 9'!$F$8,"")))))))))</f>
        <v>0</v>
      </c>
      <c r="W333" s="38">
        <f ca="1">IF(W324=1,'Jour 1'!$G$8,IF(W324=2,'Jour 2'!$G$8,IF(W324=3,'Jour 3'!$G$8,IF(W324=4,'Jour 4'!$G$8,IF(W324=5,'Jour 5'!$G$8,IF(W324=6,'Jour 6'!$G$8,IF(W324=7,'Jour 7'!$G$8,IF(W324=8,'Jour 8'!$G$8,IF(W324=9,'Jour 9'!$G$8,"")))))))))</f>
        <v>0</v>
      </c>
      <c r="Y333" s="104" t="s">
        <v>43</v>
      </c>
      <c r="Z333" s="37" t="str">
        <f ca="1">IF(AE324=1,'Jour 1'!$B$8,IF(AE324=2,'Jour 2'!$B$8,IF(AE324=3,'Jour 3'!$B$8,IF(AE324=4,'Jour 4'!$B$8,IF(AE324=5,'Jour 5'!$B$8,IF(AE324=6,'Jour 6'!$B$8,IF(AE324=7,'Jour 7'!$B$8,IF(AE324=8,'Jour 8'!$B$8,IF(AE324=9,'Jour 9'!$B$8,"")))))))))</f>
        <v>SC. Techno IV Gr: 14</v>
      </c>
      <c r="AA333" s="37" t="str">
        <f ca="1">IF(AE324=1,'Jour 1'!$C$8,IF(AE324=2,'Jour 2'!$C$8,IF(AE324=3,'Jour 3'!$C$8,IF(AE324=4,'Jour 4'!$C$8,IF(AE324=5,'Jour 5'!$C$8,IF(AE324=6,'Jour 6'!$C$8,IF(AE324=7,'Jour 7'!$C$8,IF(AE324=8,'Jour 8'!$C$8,IF(AE324=9,'Jour 9'!$C$8,"")))))))))</f>
        <v>Chimie   gr: 01</v>
      </c>
      <c r="AB333" s="37" t="str">
        <f ca="1">IF(AE324=1,'Jour 1'!$D$8,IF(AE324=2,'Jour 2'!$D$8,IF(AE324=3,'Jour 3'!$D$8,IF(AE324=4,'Jour 4'!$D$8,IF(AE324=5,'Jour 5'!$D$8,IF(AE324=6,'Jour 6'!$D$8,IF(AE324=7,'Jour 7'!$D$8,IF(AE324=8,'Jour 8'!$D$8,IF(AE324=9,'Jour 9'!$D$8,"")))))))))</f>
        <v>Sc. Techno I Gr:15</v>
      </c>
      <c r="AC333" s="37">
        <f ca="1">IF(AE324=1,'Jour 1'!$E$8,IF(AE324=2,'Jour 2'!$E$8,IF(AE324=3,'Jour 3'!$E$8,IF(AE324=4,'Jour 4'!$E$8,IF(AE324=5,'Jour 5'!$E$8,IF(AE324=6,'Jour 6'!$E$8,IF(AE324=7,'Jour 7'!$E$8,IF(AE324=8,'Jour 8'!$E$8,IF(AE324=9,'Jour 9'!$E$8,"")))))))))</f>
        <v>0</v>
      </c>
      <c r="AD333" s="37">
        <f ca="1">IF(AE324=1,'Jour 1'!$F$8,IF(AE324=2,'Jour 2'!$F$8,IF(AE324=3,'Jour 3'!$F$8,IF(AE324=4,'Jour 4'!$F$8,IF(AE324=5,'Jour 5'!$F$8,IF(AE324=6,'Jour 6'!$F$8,IF(AE324=7,'Jour 7'!$F$8,IF(AE324=8,'Jour 8'!$F$8,IF(AE324=9,'Jour 9'!$F$8,"")))))))))</f>
        <v>0</v>
      </c>
      <c r="AE333" s="38">
        <f ca="1">IF(AE324=1,'Jour 1'!$G$8,IF(AE324=2,'Jour 2'!$G$8,IF(AE324=3,'Jour 3'!$G$8,IF(AE324=4,'Jour 4'!$G$8,IF(AE324=5,'Jour 5'!$G$8,IF(AE324=6,'Jour 6'!$G$8,IF(AE324=7,'Jour 7'!$G$8,IF(AE324=8,'Jour 8'!$G$8,IF(AE324=9,'Jour 9'!$G$8,"")))))))))</f>
        <v>0</v>
      </c>
      <c r="AG333" s="104" t="s">
        <v>43</v>
      </c>
      <c r="AH333" s="37" t="str">
        <f ca="1">IF(AM324=1,'Jour 1'!$B$8,IF(AM324=2,'Jour 2'!$B$8,IF(AM324=3,'Jour 3'!$B$8,IF(AM324=4,'Jour 4'!$B$8,IF(AM324=5,'Jour 5'!$B$8,IF(AM324=6,'Jour 6'!$B$8,IF(AM324=7,'Jour 7'!$B$8,IF(AM324=8,'Jour 8'!$B$8,IF(AM324=9,'Jour 9'!$B$8,"")))))))))</f>
        <v>Sc. Techno II Gr:11</v>
      </c>
      <c r="AI333" s="37" t="str">
        <f ca="1">IF(AM324=1,'Jour 1'!$C$8,IF(AM324=2,'Jour 2'!$C$8,IF(AM324=3,'Jour 3'!$C$8,IF(AM324=4,'Jour 4'!$C$8,IF(AM324=5,'Jour 5'!$C$8,IF(AM324=6,'Jour 6'!$C$8,IF(AM324=7,'Jour 7'!$C$8,IF(AM324=8,'Jour 8'!$C$8,IF(AM324=9,'Jour 9'!$C$8,"")))))))))</f>
        <v>Sc.Techno III Gr: 12</v>
      </c>
      <c r="AJ333" s="37" t="str">
        <f ca="1">IF(AM324=1,'Jour 1'!$D$8,IF(AM324=2,'Jour 2'!$D$8,IF(AM324=3,'Jour 3'!$D$8,IF(AM324=4,'Jour 4'!$D$8,IF(AM324=5,'Jour 5'!$D$8,IF(AM324=6,'Jour 6'!$D$8,IF(AM324=7,'Jour 7'!$D$8,IF(AM324=8,'Jour 8'!$D$8,IF(AM324=9,'Jour 9'!$D$8,"")))))))))</f>
        <v>Sc. Techno I Gr:12</v>
      </c>
      <c r="AK333" s="37">
        <f ca="1">IF(AM324=1,'Jour 1'!$E$8,IF(AM324=2,'Jour 2'!$E$8,IF(AM324=3,'Jour 3'!$E$8,IF(AM324=4,'Jour 4'!$E$8,IF(AM324=5,'Jour 5'!$E$8,IF(AM324=6,'Jour 6'!$E$8,IF(AM324=7,'Jour 7'!$E$8,IF(AM324=8,'Jour 8'!$E$8,IF(AM324=9,'Jour 9'!$E$8,"")))))))))</f>
        <v>0</v>
      </c>
      <c r="AL333" s="37">
        <f ca="1">IF(AM324=1,'Jour 1'!$F$8,IF(AM324=2,'Jour 2'!$F$8,IF(AM324=3,'Jour 3'!$F$8,IF(AM324=4,'Jour 4'!$F$8,IF(AM324=5,'Jour 5'!$F$8,IF(AM324=6,'Jour 6'!$F$8,IF(AM324=7,'Jour 7'!$F$8,IF(AM324=8,'Jour 8'!$F$8,IF(AM324=9,'Jour 9'!$F$8,"")))))))))</f>
        <v>0</v>
      </c>
      <c r="AM333" s="38">
        <f ca="1">IF(AM324=1,'Jour 1'!$G$8,IF(AM324=2,'Jour 2'!$G$8,IF(AM324=3,'Jour 3'!$G$8,IF(AM324=4,'Jour 4'!$G$8,IF(AM324=5,'Jour 5'!$G$8,IF(AM324=6,'Jour 6'!$G$8,IF(AM324=7,'Jour 7'!$G$8,IF(AM324=8,'Jour 8'!$G$8,IF(AM324=9,'Jour 9'!$G$8,"")))))))))</f>
        <v>0</v>
      </c>
      <c r="AP333" s="113"/>
    </row>
    <row r="334" spans="1:48" ht="107.85" customHeight="1" x14ac:dyDescent="0.25">
      <c r="A334" s="105"/>
      <c r="B334" s="39"/>
      <c r="C334" s="39"/>
      <c r="D334" s="39"/>
      <c r="E334" s="39"/>
      <c r="F334" s="39"/>
      <c r="G334" s="40"/>
      <c r="H334" s="84"/>
      <c r="I334" s="105"/>
      <c r="J334" s="39"/>
      <c r="K334" s="39"/>
      <c r="L334" s="39"/>
      <c r="M334" s="39"/>
      <c r="N334" s="39"/>
      <c r="O334" s="40"/>
      <c r="P334" s="84"/>
      <c r="Q334" s="105"/>
      <c r="R334" s="39"/>
      <c r="S334" s="39"/>
      <c r="T334" s="39"/>
      <c r="U334" s="39"/>
      <c r="V334" s="39"/>
      <c r="W334" s="40"/>
      <c r="X334" s="84"/>
      <c r="Y334" s="105"/>
      <c r="Z334" s="39"/>
      <c r="AA334" s="39"/>
      <c r="AB334" s="39"/>
      <c r="AC334" s="39"/>
      <c r="AD334" s="39"/>
      <c r="AE334" s="40"/>
      <c r="AF334" s="84"/>
      <c r="AG334" s="105"/>
      <c r="AH334" s="39"/>
      <c r="AI334" s="39"/>
      <c r="AJ334" s="39"/>
      <c r="AK334" s="39"/>
      <c r="AL334" s="39"/>
      <c r="AM334" s="40"/>
      <c r="AN334" s="84"/>
      <c r="AO334" s="84"/>
      <c r="AP334" s="113"/>
    </row>
    <row r="335" spans="1:48" ht="32.25" customHeight="1" x14ac:dyDescent="0.25">
      <c r="A335" s="104" t="s">
        <v>44</v>
      </c>
      <c r="B335" s="37" t="str">
        <f ca="1">IF(G324=1,'Jour 1'!$B$10,IF(G324=2,'Jour 2'!$B$10,IF(G324=3,'Jour 3'!$B$10,IF(G324=4,'Jour 4'!$B$10,IF(G324=5,'Jour 5'!$B$10,IF(G324=6,'Jour 6'!$B$10,IF(G324=7,'Jour 7'!$B$10,IF(G324=8,'Jour 8'!$B$10,IF(G324=9,'Jour 9'!$B$10,"")))))))))</f>
        <v>SC. Env IV Gr:01</v>
      </c>
      <c r="C335" s="37" t="str">
        <f ca="1">IF(G324=1,'Jour 1'!$C$10,IF(G324=2,'Jour 2'!$C$10,IF(G324=3,'Jour 3'!$C$10,IF(G324=4,'Jour 4'!$C$10,IF(G324=5,'Jour 5'!$C$10,IF(G324=6,'Jour 6'!$C$10,IF(G324=7,'Jour 7'!$C$10,IF(G324=8,'Jour 8'!$C$10,IF(G324=9,'Jour 9'!$C$10,"")))))))))</f>
        <v>Sc.Techno III Gr: 13</v>
      </c>
      <c r="D335" s="37" t="str">
        <f ca="1">IF(G324=1,'Jour 1'!$D$10,IF(G324=2,'Jour 2'!$D$10,IF(G324=3,'Jour 3'!$D$10,IF(G324=4,'Jour 4'!$D$10,IF(G324=5,'Jour 5'!$D$10,IF(G324=6,'Jour 6'!$D$10,IF(G324=7,'Jour 7'!$D$10,IF(G324=8,'Jour 8'!$D$10,IF(G324=9,'Jour 9'!$D$10,"")))))))))</f>
        <v>Sc. Techno I Gr:11</v>
      </c>
      <c r="E335" s="37">
        <f ca="1">IF(G324=1,'Jour 1'!$E$10,IF(G324=2,'Jour 2'!$E$10,IF(G324=3,'Jour 3'!$E$10,IF(G324=4,'Jour 4'!$E$10,IF(G324=5,'Jour 5'!$E$10,IF(G324=6,'Jour 6'!$E$10,IF(G324=7,'Jour 7'!$E$10,IF(G324=8,'Jour 8'!$E$10,IF(G324=9,'Jour 9'!$E$10,"")))))))))</f>
        <v>0</v>
      </c>
      <c r="F335" s="37" t="str">
        <f ca="1">IF(G324=1,'Jour 1'!$F$10,IF(G324=2,'Jour 2'!$F$10,IF(G324=3,'Jour 3'!$F$10,IF(G324=4,'Jour 4'!$F$10,IF(G324=5,'Jour 5'!$F$10,IF(G324=6,'Jour 6'!$F$10,IF(G324=7,'Jour 7'!$F$10,IF(G324=8,'Jour 8'!$F$10,IF(G324=9,'Jour 9'!$F$10,"")))))))))</f>
        <v>Sc. Techno I Gr:16   312</v>
      </c>
      <c r="G335" s="38">
        <f ca="1">IF(G324=1,'Jour 1'!$G$10,IF(G324=2,'Jour 2'!$G$10,IF(G324=3,'Jour 3'!$G$10,IF(G324=4,'Jour 4'!$G$10,IF(G324=5,'Jour 5'!$G$10,IF(G324=6,'Jour 6'!$G$10,IF(G324=7,'Jour 7'!$G$10,IF(G324=8,'Jour 8'!$G$10,IF(G324=9,'Jour 9'!$G$10,"")))))))))</f>
        <v>0</v>
      </c>
      <c r="I335" s="104" t="s">
        <v>44</v>
      </c>
      <c r="J335" s="37" t="str">
        <f ca="1">IF(O324=1,'Jour 1'!$B$10,IF(O324=2,'Jour 2'!$B$10,IF(O324=3,'Jour 3'!$B$10,IF(O324=4,'Jour 4'!$B$10,IF(O324=5,'Jour 5'!$B$10,IF(O324=6,'Jour 6'!$B$10,IF(O324=7,'Jour 7'!$B$10,IF(O324=8,'Jour 8'!$B$10,IF(O324=9,'Jour 9'!$B$10,"")))))))))</f>
        <v>SC. Env IV Gr:02</v>
      </c>
      <c r="K335" s="37" t="str">
        <f ca="1">IF(O324=1,'Jour 1'!$C$10,IF(O324=2,'Jour 2'!$C$10,IF(O324=3,'Jour 3'!$C$10,IF(O324=4,'Jour 4'!$C$10,IF(O324=5,'Jour 5'!$C$10,IF(O324=6,'Jour 6'!$C$10,IF(O324=7,'Jour 7'!$C$10,IF(O324=8,'Jour 8'!$C$10,IF(O324=9,'Jour 9'!$C$10,"")))))))))</f>
        <v>Physique   gr: 01</v>
      </c>
      <c r="L335" s="37" t="str">
        <f ca="1">IF(O324=1,'Jour 1'!$D$10,IF(O324=2,'Jour 2'!$D$10,IF(O324=3,'Jour 3'!$D$10,IF(O324=4,'Jour 4'!$D$10,IF(O324=5,'Jour 5'!$D$10,IF(O324=6,'Jour 6'!$D$10,IF(O324=7,'Jour 7'!$D$10,IF(O324=8,'Jour 8'!$D$10,IF(O324=9,'Jour 9'!$D$10,"")))))))))</f>
        <v>Sc. Techno II Gr:15</v>
      </c>
      <c r="M335" s="37">
        <f ca="1">IF(O324=1,'Jour 1'!$E$10,IF(O324=2,'Jour 2'!$E$10,IF(O324=3,'Jour 3'!$E$10,IF(O324=4,'Jour 4'!$E$10,IF(O324=5,'Jour 5'!$E$10,IF(O324=6,'Jour 6'!$E$10,IF(O324=7,'Jour 7'!$E$10,IF(O324=8,'Jour 8'!$E$10,IF(O324=9,'Jour 9'!$E$10,"")))))))))</f>
        <v>0</v>
      </c>
      <c r="N335" s="37">
        <f ca="1">IF(O324=1,'Jour 1'!$F$10,IF(O324=2,'Jour 2'!$F$10,IF(O324=3,'Jour 3'!$F$10,IF(O324=4,'Jour 4'!$F$10,IF(O324=5,'Jour 5'!$F$10,IF(O324=6,'Jour 6'!$F$10,IF(O324=7,'Jour 7'!$F$10,IF(O324=8,'Jour 8'!$F$10,IF(O324=9,'Jour 9'!$F$10,"")))))))))</f>
        <v>0</v>
      </c>
      <c r="O335" s="38">
        <f ca="1">IF(O324=1,'Jour 1'!$G$10,IF(O324=2,'Jour 2'!$G$10,IF(O324=3,'Jour 3'!$G$10,IF(O324=4,'Jour 4'!$G$10,IF(O324=5,'Jour 5'!$G$10,IF(O324=6,'Jour 6'!$G$10,IF(O324=7,'Jour 7'!$G$10,IF(O324=8,'Jour 8'!$G$10,IF(O324=9,'Jour 9'!$G$10,"")))))))))</f>
        <v>0</v>
      </c>
      <c r="Q335" s="104" t="s">
        <v>44</v>
      </c>
      <c r="R335" s="37" t="str">
        <f ca="1">IF(W324=1,'Jour 1'!$B$10,IF(W324=2,'Jour 2'!$B$10,IF(W324=3,'Jour 3'!$B$10,IF(W324=4,'Jour 4'!$B$10,IF(W324=5,'Jour 5'!$B$10,IF(W324=6,'Jour 6'!$B$10,IF(W324=7,'Jour 7'!$B$10,IF(W324=8,'Jour 8'!$B$10,IF(W324=9,'Jour 9'!$B$10,"")))))))))</f>
        <v>SC. Techno IV Gr: 15</v>
      </c>
      <c r="S335" s="37" t="str">
        <f ca="1">IF(W324=1,'Jour 1'!$C$10,IF(W324=2,'Jour 2'!$C$10,IF(W324=3,'Jour 3'!$C$10,IF(W324=4,'Jour 4'!$C$10,IF(W324=5,'Jour 5'!$C$10,IF(W324=6,'Jour 6'!$C$10,IF(W324=7,'Jour 7'!$C$10,IF(W324=8,'Jour 8'!$C$10,IF(W324=9,'Jour 9'!$C$10,"")))))))))</f>
        <v>Sc.Techno III Gr: 14</v>
      </c>
      <c r="T335" s="37" t="str">
        <f ca="1">IF(W324=1,'Jour 1'!$D$10,IF(W324=2,'Jour 2'!$D$10,IF(W324=3,'Jour 3'!$D$10,IF(W324=4,'Jour 4'!$D$10,IF(W324=5,'Jour 5'!$D$10,IF(W324=6,'Jour 6'!$D$10,IF(W324=7,'Jour 7'!$D$10,IF(W324=8,'Jour 8'!$D$10,IF(W324=9,'Jour 9'!$D$10,"")))))))))</f>
        <v>Sc. Techno I Gr:14</v>
      </c>
      <c r="U335" s="37">
        <f ca="1">IF(W324=1,'Jour 1'!$E$10,IF(W324=2,'Jour 2'!$E$10,IF(W324=3,'Jour 3'!$E$10,IF(W324=4,'Jour 4'!$E$10,IF(W324=5,'Jour 5'!$E$10,IF(W324=6,'Jour 6'!$E$10,IF(W324=7,'Jour 7'!$E$10,IF(W324=8,'Jour 8'!$E$10,IF(W324=9,'Jour 9'!$E$10,"")))))))))</f>
        <v>0</v>
      </c>
      <c r="V335" s="37">
        <f ca="1">IF(W324=1,'Jour 1'!$F$10,IF(W324=2,'Jour 2'!$F$10,IF(W324=3,'Jour 3'!$F$10,IF(W324=4,'Jour 4'!$F$10,IF(W324=5,'Jour 5'!$F$10,IF(W324=6,'Jour 6'!$F$10,IF(W324=7,'Jour 7'!$F$10,IF(W324=8,'Jour 8'!$F$10,IF(W324=9,'Jour 9'!$F$10,"")))))))))</f>
        <v>0</v>
      </c>
      <c r="W335" s="38">
        <f ca="1">IF(W324=1,'Jour 1'!$G$10,IF(W324=2,'Jour 2'!$G$10,IF(W324=3,'Jour 3'!$G$10,IF(W324=4,'Jour 4'!$G$10,IF(W324=5,'Jour 5'!$G$10,IF(W324=6,'Jour 6'!$G$10,IF(W324=7,'Jour 7'!$G$10,IF(W324=8,'Jour 8'!$G$10,IF(W324=9,'Jour 9'!$G$10,"")))))))))</f>
        <v>0</v>
      </c>
      <c r="Y335" s="104" t="s">
        <v>44</v>
      </c>
      <c r="Z335" s="37" t="str">
        <f ca="1">IF(AE324=1,'Jour 1'!$B$10,IF(AE324=2,'Jour 2'!$B$10,IF(AE324=3,'Jour 3'!$B$10,IF(AE324=4,'Jour 4'!$B$10,IF(AE324=5,'Jour 5'!$B$10,IF(AE324=6,'Jour 6'!$B$10,IF(AE324=7,'Jour 7'!$B$10,IF(AE324=8,'Jour 8'!$B$10,IF(AE324=9,'Jour 9'!$B$10,"")))))))))</f>
        <v>SC. Techno IV Gr: 12</v>
      </c>
      <c r="AA335" s="37" t="str">
        <f ca="1">IF(AE324=1,'Jour 1'!$C$10,IF(AE324=2,'Jour 2'!$C$10,IF(AE324=3,'Jour 3'!$C$10,IF(AE324=4,'Jour 4'!$C$10,IF(AE324=5,'Jour 5'!$C$10,IF(AE324=6,'Jour 6'!$C$10,IF(AE324=7,'Jour 7'!$C$10,IF(AE324=8,'Jour 8'!$C$10,IF(AE324=9,'Jour 9'!$C$10,"")))))))))</f>
        <v>Sc.Techno III Gr: 14</v>
      </c>
      <c r="AB335" s="37" t="str">
        <f ca="1">IF(AE324=1,'Jour 1'!$D$10,IF(AE324=2,'Jour 2'!$D$10,IF(AE324=3,'Jour 3'!$D$10,IF(AE324=4,'Jour 4'!$D$10,IF(AE324=5,'Jour 5'!$D$10,IF(AE324=6,'Jour 6'!$D$10,IF(AE324=7,'Jour 7'!$D$10,IF(AE324=8,'Jour 8'!$D$10,IF(AE324=9,'Jour 9'!$D$10,"")))))))))</f>
        <v>Sc. Techno I Gr:18</v>
      </c>
      <c r="AC335" s="37">
        <f ca="1">IF(AE324=1,'Jour 1'!$E$10,IF(AE324=2,'Jour 2'!$E$10,IF(AE324=3,'Jour 3'!$E$10,IF(AE324=4,'Jour 4'!$E$10,IF(AE324=5,'Jour 5'!$E$10,IF(AE324=6,'Jour 6'!$E$10,IF(AE324=7,'Jour 7'!$E$10,IF(AE324=8,'Jour 8'!$E$10,IF(AE324=9,'Jour 9'!$E$10,"")))))))))</f>
        <v>0</v>
      </c>
      <c r="AD335" s="37">
        <f ca="1">IF(AE324=1,'Jour 1'!$F$10,IF(AE324=2,'Jour 2'!$F$10,IF(AE324=3,'Jour 3'!$F$10,IF(AE324=4,'Jour 4'!$F$10,IF(AE324=5,'Jour 5'!$F$10,IF(AE324=6,'Jour 6'!$F$10,IF(AE324=7,'Jour 7'!$F$10,IF(AE324=8,'Jour 8'!$F$10,IF(AE324=9,'Jour 9'!$F$10,"")))))))))</f>
        <v>0</v>
      </c>
      <c r="AE335" s="38">
        <f ca="1">IF(AE324=1,'Jour 1'!$G$10,IF(AE324=2,'Jour 2'!$G$10,IF(AE324=3,'Jour 3'!$G$10,IF(AE324=4,'Jour 4'!$G$10,IF(AE324=5,'Jour 5'!$G$10,IF(AE324=6,'Jour 6'!$G$10,IF(AE324=7,'Jour 7'!$G$10,IF(AE324=8,'Jour 8'!$G$10,IF(AE324=9,'Jour 9'!$G$10,"")))))))))</f>
        <v>0</v>
      </c>
      <c r="AG335" s="104" t="s">
        <v>44</v>
      </c>
      <c r="AH335" s="37" t="str">
        <f ca="1">IF(AM324=1,'Jour 1'!$B$10,IF(AM324=2,'Jour 2'!$B$10,IF(AM324=3,'Jour 3'!$B$10,IF(AM324=4,'Jour 4'!$B$10,IF(AM324=5,'Jour 5'!$B$10,IF(AM324=6,'Jour 6'!$B$10,IF(AM324=7,'Jour 7'!$B$10,IF(AM324=8,'Jour 8'!$B$10,IF(AM324=9,'Jour 9'!$B$10,"")))))))))</f>
        <v>SC. Techno IV Gr: 13</v>
      </c>
      <c r="AI335" s="37" t="str">
        <f ca="1">IF(AM324=1,'Jour 1'!$C$10,IF(AM324=2,'Jour 2'!$C$10,IF(AM324=3,'Jour 3'!$C$10,IF(AM324=4,'Jour 4'!$C$10,IF(AM324=5,'Jour 5'!$C$10,IF(AM324=6,'Jour 6'!$C$10,IF(AM324=7,'Jour 7'!$C$10,IF(AM324=8,'Jour 8'!$C$10,IF(AM324=9,'Jour 9'!$C$10,"")))))))))</f>
        <v>Sc.Techno III Gr: 11</v>
      </c>
      <c r="AJ335" s="37" t="str">
        <f ca="1">IF(AM324=1,'Jour 1'!$D$10,IF(AM324=2,'Jour 2'!$D$10,IF(AM324=3,'Jour 3'!$D$10,IF(AM324=4,'Jour 4'!$D$10,IF(AM324=5,'Jour 5'!$D$10,IF(AM324=6,'Jour 6'!$D$10,IF(AM324=7,'Jour 7'!$D$10,IF(AM324=8,'Jour 8'!$D$10,IF(AM324=9,'Jour 9'!$D$10,"")))))))))</f>
        <v>Sc. Techno II Gr:12</v>
      </c>
      <c r="AK335" s="37">
        <f ca="1">IF(AM324=1,'Jour 1'!$E$10,IF(AM324=2,'Jour 2'!$E$10,IF(AM324=3,'Jour 3'!$E$10,IF(AM324=4,'Jour 4'!$E$10,IF(AM324=5,'Jour 5'!$E$10,IF(AM324=6,'Jour 6'!$E$10,IF(AM324=7,'Jour 7'!$E$10,IF(AM324=8,'Jour 8'!$E$10,IF(AM324=9,'Jour 9'!$E$10,"")))))))))</f>
        <v>0</v>
      </c>
      <c r="AL335" s="37">
        <f ca="1">IF(AM324=1,'Jour 1'!$F$10,IF(AM324=2,'Jour 2'!$F$10,IF(AM324=3,'Jour 3'!$F$10,IF(AM324=4,'Jour 4'!$F$10,IF(AM324=5,'Jour 5'!$F$10,IF(AM324=6,'Jour 6'!$F$10,IF(AM324=7,'Jour 7'!$F$10,IF(AM324=8,'Jour 8'!$F$10,IF(AM324=9,'Jour 9'!$F$10,"")))))))))</f>
        <v>0</v>
      </c>
      <c r="AM335" s="38">
        <f ca="1">IF(AM324=1,'Jour 1'!$G$10,IF(AM324=2,'Jour 2'!$G$10,IF(AM324=3,'Jour 3'!$G$10,IF(AM324=4,'Jour 4'!$G$10,IF(AM324=5,'Jour 5'!$G$10,IF(AM324=6,'Jour 6'!$G$10,IF(AM324=7,'Jour 7'!$G$10,IF(AM324=8,'Jour 8'!$G$10,IF(AM324=9,'Jour 9'!$G$10,"")))))))))</f>
        <v>0</v>
      </c>
      <c r="AP335" s="113"/>
    </row>
    <row r="336" spans="1:48" ht="107.85" customHeight="1" thickBot="1" x14ac:dyDescent="0.3">
      <c r="A336" s="106"/>
      <c r="B336" s="41"/>
      <c r="C336" s="41"/>
      <c r="D336" s="41"/>
      <c r="E336" s="41"/>
      <c r="F336" s="41"/>
      <c r="G336" s="42"/>
      <c r="H336" s="84"/>
      <c r="I336" s="106"/>
      <c r="J336" s="41"/>
      <c r="K336" s="41"/>
      <c r="L336" s="41"/>
      <c r="M336" s="41"/>
      <c r="N336" s="41"/>
      <c r="O336" s="42"/>
      <c r="P336" s="84"/>
      <c r="Q336" s="106"/>
      <c r="R336" s="41"/>
      <c r="S336" s="41"/>
      <c r="T336" s="41"/>
      <c r="U336" s="41"/>
      <c r="V336" s="41"/>
      <c r="W336" s="42"/>
      <c r="X336" s="84"/>
      <c r="Y336" s="106"/>
      <c r="Z336" s="41"/>
      <c r="AA336" s="41"/>
      <c r="AB336" s="41"/>
      <c r="AC336" s="41"/>
      <c r="AD336" s="41"/>
      <c r="AE336" s="42"/>
      <c r="AF336" s="84"/>
      <c r="AG336" s="106"/>
      <c r="AH336" s="41"/>
      <c r="AI336" s="41"/>
      <c r="AJ336" s="41"/>
      <c r="AK336" s="41"/>
      <c r="AL336" s="41"/>
      <c r="AM336" s="42"/>
      <c r="AN336" s="84"/>
      <c r="AO336" s="84"/>
      <c r="AP336" s="114"/>
    </row>
    <row r="337" spans="1:48" ht="7.5" customHeight="1" thickBot="1" x14ac:dyDescent="0.3"/>
    <row r="338" spans="1:48" ht="27" customHeight="1" x14ac:dyDescent="0.25">
      <c r="A338" s="91" t="s">
        <v>35</v>
      </c>
      <c r="B338" s="107" t="s">
        <v>12</v>
      </c>
      <c r="C338" s="107"/>
      <c r="D338" s="107"/>
      <c r="E338" s="107"/>
      <c r="F338" s="108" t="s">
        <v>36</v>
      </c>
      <c r="G338" s="109" t="str" cm="1">
        <f t="array" aca="1" ref="G338" ca="1">OFFSET(INDEX(Calendrier!$A:$H,MATCH(A339,Calendrier!$A:$A,0),MATCH(B338,Calendrier!$2:$2,0)),-1,0,-1,1)</f>
        <v>Pédago</v>
      </c>
      <c r="H338" s="82"/>
      <c r="I338" s="91" t="s">
        <v>35</v>
      </c>
      <c r="J338" s="107" t="s">
        <v>13</v>
      </c>
      <c r="K338" s="107"/>
      <c r="L338" s="107"/>
      <c r="M338" s="107"/>
      <c r="N338" s="108" t="s">
        <v>36</v>
      </c>
      <c r="O338" s="109" cm="1">
        <f t="array" aca="1" ref="O338" ca="1">OFFSET(INDEX(Calendrier!$A:$H,MATCH(I339,Calendrier!$A:$A,0),MATCH(J338,Calendrier!$2:$2,0)),-1,0,-1,1)</f>
        <v>1</v>
      </c>
      <c r="P338" s="82"/>
      <c r="Q338" s="91" t="s">
        <v>35</v>
      </c>
      <c r="R338" s="107" t="s">
        <v>14</v>
      </c>
      <c r="S338" s="107"/>
      <c r="T338" s="107"/>
      <c r="U338" s="107"/>
      <c r="V338" s="108" t="s">
        <v>36</v>
      </c>
      <c r="W338" s="109" cm="1">
        <f t="array" aca="1" ref="W338" ca="1">OFFSET(INDEX(Calendrier!$A:$H,MATCH(Q339,Calendrier!$A:$A,0),MATCH(R338,Calendrier!$2:$2,0)),-1,0,-1,1)</f>
        <v>2</v>
      </c>
      <c r="X338" s="82"/>
      <c r="Y338" s="91" t="s">
        <v>35</v>
      </c>
      <c r="Z338" s="107" t="s">
        <v>15</v>
      </c>
      <c r="AA338" s="107"/>
      <c r="AB338" s="107"/>
      <c r="AC338" s="107"/>
      <c r="AD338" s="108" t="s">
        <v>36</v>
      </c>
      <c r="AE338" s="109" cm="1">
        <f t="array" aca="1" ref="AE338" ca="1">OFFSET(INDEX(Calendrier!$A:$H,MATCH(Y339,Calendrier!$A:$A,0),MATCH(Z338,Calendrier!$2:$2,0)),-1,0,-1,1)</f>
        <v>3</v>
      </c>
      <c r="AF338" s="82"/>
      <c r="AG338" s="91" t="s">
        <v>35</v>
      </c>
      <c r="AH338" s="107" t="s">
        <v>16</v>
      </c>
      <c r="AI338" s="107"/>
      <c r="AJ338" s="107"/>
      <c r="AK338" s="107"/>
      <c r="AL338" s="108" t="s">
        <v>36</v>
      </c>
      <c r="AM338" s="109" cm="1">
        <f t="array" aca="1" ref="AM338" ca="1">OFFSET(INDEX(Calendrier!$A:$H,MATCH(AG339,Calendrier!$A:$A,0),MATCH(AH338,Calendrier!$2:$2,0)),-1,0,-1,1)</f>
        <v>4</v>
      </c>
      <c r="AN338" s="82"/>
      <c r="AO338" s="82"/>
      <c r="AP338" s="112">
        <f>AG339</f>
        <v>25</v>
      </c>
    </row>
    <row r="339" spans="1:48" ht="21.75" customHeight="1" x14ac:dyDescent="0.25">
      <c r="A339" s="91">
        <f>A325+1</f>
        <v>25</v>
      </c>
      <c r="B339" s="77" t="s">
        <v>37</v>
      </c>
      <c r="C339" s="111">
        <f>INDEX(Calendrier!$A:$H,MATCH(A339,Calendrier!$A:$A,0),MATCH(Horaire!B338,Calendrier!$2:$2,0))</f>
        <v>45334</v>
      </c>
      <c r="D339" s="111"/>
      <c r="E339" s="111"/>
      <c r="F339" s="108"/>
      <c r="G339" s="109"/>
      <c r="H339" s="82"/>
      <c r="I339" s="91">
        <f>A339</f>
        <v>25</v>
      </c>
      <c r="J339" s="77" t="s">
        <v>37</v>
      </c>
      <c r="K339" s="111">
        <f>INDEX(Calendrier!$A:$H,MATCH(I339,Calendrier!$A:$A,0),MATCH(Horaire!J338,Calendrier!$2:$2,0))</f>
        <v>45335</v>
      </c>
      <c r="L339" s="111"/>
      <c r="M339" s="111"/>
      <c r="N339" s="108"/>
      <c r="O339" s="109"/>
      <c r="P339" s="82"/>
      <c r="Q339" s="91">
        <f>A339</f>
        <v>25</v>
      </c>
      <c r="R339" s="77" t="s">
        <v>37</v>
      </c>
      <c r="S339" s="111">
        <f>INDEX(Calendrier!$A:$H,MATCH(Q339,Calendrier!$A:$A,0),MATCH(Horaire!R338,Calendrier!$2:$2,0))</f>
        <v>45336</v>
      </c>
      <c r="T339" s="111"/>
      <c r="U339" s="111"/>
      <c r="V339" s="108"/>
      <c r="W339" s="109"/>
      <c r="X339" s="82"/>
      <c r="Y339" s="91">
        <f>A339</f>
        <v>25</v>
      </c>
      <c r="Z339" s="77" t="s">
        <v>37</v>
      </c>
      <c r="AA339" s="111">
        <f>INDEX(Calendrier!$A:$H,MATCH(Y339,Calendrier!$A:$A,0),MATCH(Horaire!Z338,Calendrier!$2:$2,0))</f>
        <v>45337</v>
      </c>
      <c r="AB339" s="111"/>
      <c r="AC339" s="111"/>
      <c r="AD339" s="108"/>
      <c r="AE339" s="109"/>
      <c r="AF339" s="82"/>
      <c r="AG339" s="91">
        <f>A339</f>
        <v>25</v>
      </c>
      <c r="AH339" s="77" t="s">
        <v>37</v>
      </c>
      <c r="AI339" s="111">
        <f>INDEX(Calendrier!$A:$H,MATCH(AG339,Calendrier!$A:$A,0),MATCH(Horaire!AH338,Calendrier!$2:$2,0))</f>
        <v>45338</v>
      </c>
      <c r="AJ339" s="111"/>
      <c r="AK339" s="111"/>
      <c r="AL339" s="108"/>
      <c r="AM339" s="109"/>
      <c r="AN339" s="82"/>
      <c r="AO339" s="82"/>
      <c r="AP339" s="113"/>
    </row>
    <row r="340" spans="1:48" ht="15.75" thickBot="1" x14ac:dyDescent="0.3">
      <c r="A340" s="46"/>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c r="AA340" s="46"/>
      <c r="AB340" s="46"/>
      <c r="AC340" s="46"/>
      <c r="AD340" s="46"/>
      <c r="AE340" s="46"/>
      <c r="AF340" s="46"/>
      <c r="AG340" s="46"/>
      <c r="AH340" s="46"/>
      <c r="AI340" s="46"/>
      <c r="AJ340" s="46"/>
      <c r="AK340" s="46"/>
      <c r="AL340" s="46"/>
      <c r="AM340" s="46"/>
      <c r="AN340" s="46"/>
      <c r="AO340" s="46"/>
      <c r="AP340" s="113"/>
    </row>
    <row r="341" spans="1:48" ht="33.75" customHeight="1" thickBot="1" x14ac:dyDescent="0.3">
      <c r="B341" s="88">
        <v>309</v>
      </c>
      <c r="C341" s="89">
        <v>313</v>
      </c>
      <c r="D341" s="89">
        <v>316</v>
      </c>
      <c r="E341" s="89">
        <v>303</v>
      </c>
      <c r="F341" s="89" t="s">
        <v>38</v>
      </c>
      <c r="G341" s="90" t="s">
        <v>39</v>
      </c>
      <c r="H341" s="83"/>
      <c r="J341" s="88">
        <v>309</v>
      </c>
      <c r="K341" s="89">
        <v>313</v>
      </c>
      <c r="L341" s="89">
        <v>316</v>
      </c>
      <c r="M341" s="89">
        <v>303</v>
      </c>
      <c r="N341" s="89" t="s">
        <v>38</v>
      </c>
      <c r="O341" s="90" t="s">
        <v>39</v>
      </c>
      <c r="P341" s="83"/>
      <c r="R341" s="88">
        <v>309</v>
      </c>
      <c r="S341" s="89">
        <v>313</v>
      </c>
      <c r="T341" s="89">
        <v>316</v>
      </c>
      <c r="U341" s="89">
        <v>303</v>
      </c>
      <c r="V341" s="89" t="s">
        <v>38</v>
      </c>
      <c r="W341" s="90" t="s">
        <v>39</v>
      </c>
      <c r="X341" s="83"/>
      <c r="Z341" s="88">
        <v>309</v>
      </c>
      <c r="AA341" s="89">
        <v>313</v>
      </c>
      <c r="AB341" s="89">
        <v>316</v>
      </c>
      <c r="AC341" s="89">
        <v>303</v>
      </c>
      <c r="AD341" s="89" t="s">
        <v>38</v>
      </c>
      <c r="AE341" s="90" t="s">
        <v>39</v>
      </c>
      <c r="AF341" s="83"/>
      <c r="AH341" s="78">
        <v>309</v>
      </c>
      <c r="AI341" s="79">
        <v>313</v>
      </c>
      <c r="AJ341" s="79">
        <v>316</v>
      </c>
      <c r="AK341" s="79">
        <v>303</v>
      </c>
      <c r="AL341" s="79" t="s">
        <v>38</v>
      </c>
      <c r="AM341" s="80" t="s">
        <v>39</v>
      </c>
      <c r="AN341" s="83"/>
      <c r="AO341" s="83"/>
      <c r="AP341" s="113"/>
      <c r="AR341" s="81">
        <f ca="1">TODAY()+7</f>
        <v>45364</v>
      </c>
      <c r="AS341" s="81">
        <f t="shared" ref="AS341:AV341" ca="1" si="24">TODAY()+7</f>
        <v>45364</v>
      </c>
      <c r="AT341" s="81">
        <f t="shared" ca="1" si="24"/>
        <v>45364</v>
      </c>
      <c r="AU341" s="81">
        <f t="shared" ca="1" si="24"/>
        <v>45364</v>
      </c>
      <c r="AV341" s="81">
        <f t="shared" ca="1" si="24"/>
        <v>45364</v>
      </c>
    </row>
    <row r="342" spans="1:48" ht="32.25" customHeight="1" x14ac:dyDescent="0.25">
      <c r="A342" s="110" t="s">
        <v>40</v>
      </c>
      <c r="B342" s="85" t="str">
        <f ca="1">IF(G338=1,'Jour 1'!$B$3,IF(G338=2,'Jour 2'!$B$3,IF(G338=3,'Jour 3'!$B$3,IF(G338=4,'Jour 4'!$B$3,IF(G338=5,'Jour 5'!$B$3,IF(G338=6,'Jour 6'!$B$3,IF(G338=7,'Jour 7'!$B$3,IF(G338=8,'Jour 8'!$B$3,IF(G338=9,'Jour 9'!$B$3,"")))))))))</f>
        <v/>
      </c>
      <c r="C342" s="85" t="str">
        <f ca="1">IF(G338=1,'Jour 1'!$C$3,IF(G338=2,'Jour 2'!$C$3,IF(G338=3,'Jour 3'!$C$3,IF(G338=4,'Jour 4'!$C$3,IF(G338=5,'Jour 5'!$C$3,IF(G338=6,'Jour 6'!$C$3,IF(G338=7,'Jour 7'!$C$3,IF(G338=8,'Jour 8'!$C$3,IF(G338=9,'Jour 9'!$C$3,"")))))))))</f>
        <v/>
      </c>
      <c r="D342" s="85" t="str">
        <f ca="1">IF(G338=1,'Jour 1'!$D$3,IF(G338=2,'Jour 2'!$D$3,IF(G338=3,'Jour 3'!$D$3,IF(G338=4,'Jour 4'!$D$3,IF(G338=5,'Jour 5'!$D$3,IF(G338=6,'Jour 6'!$D$3,IF(G338=7,'Jour 7'!$D$3,IF(G338=8,'Jour 8'!$D$3,IF(G338=9,'Jour 9'!$D$3,"")))))))))</f>
        <v/>
      </c>
      <c r="E342" s="85" t="str">
        <f ca="1">IF(G338=1,'Jour 1'!$E$3,IF(G338=2,'Jour 2'!$E$3,IF(G338=3,'Jour 3'!$E$3,IF(G338=4,'Jour 4'!$E$3,IF(G338=5,'Jour 5'!$E$3,IF(G338=6,'Jour 6'!$E$3,IF(G338=7,'Jour 7'!$E$3,IF(G338=8,'Jour 8'!$E$3,IF(G338=9,'Jour 9'!$E$3,"")))))))))</f>
        <v/>
      </c>
      <c r="F342" s="85" t="str">
        <f ca="1">IF(G338=1,'Jour 1'!$F$3,IF(G338=2,'Jour 2'!$F$3,IF(G338=3,'Jour 3'!$F$3,IF(G338=4,'Jour 4'!$F$3,IF(G338=5,'Jour 5'!$F$3,IF(G338=6,'Jour 6'!$F$3,IF(G338=7,'Jour 7'!$F$3,IF(G338=8,'Jour 8'!$F$3,IF(G338=9,'Jour 9'!$F$3,"")))))))))</f>
        <v/>
      </c>
      <c r="G342" s="86" t="str">
        <f ca="1">IF(G338=1,'Jour 1'!$G$3,IF(G338=2,'Jour 2'!$G$3,IF(G338=3,'Jour 3'!$G$3,IF(G338=4,'Jour 4'!$G$3,IF(G338=5,'Jour 5'!$G$3,IF(G338=6,'Jour 6'!$G$3,IF(G338=7,'Jour 7'!$G$3,IF(G338=8,'Jour 8'!$G$3,IF(G338=9,'Jour 9'!$G$3,"")))))))))</f>
        <v/>
      </c>
      <c r="I342" s="110" t="s">
        <v>40</v>
      </c>
      <c r="J342" s="85" t="str">
        <f ca="1">IF(O338=1,'Jour 1'!$B$3,IF(O338=2,'Jour 2'!$B$3,IF(O338=3,'Jour 3'!$B$3,IF(O338=4,'Jour 4'!$B$3,IF(O338=5,'Jour 5'!$B$3,IF(O338=6,'Jour 6'!$B$3,IF(O338=7,'Jour 7'!$B$3,IF(O338=8,'Jour 8'!$B$3,IF(O338=9,'Jour 9'!$B$3,"")))))))))</f>
        <v>SC. Techno IV Gr: 15</v>
      </c>
      <c r="K342" s="85" t="str">
        <f ca="1">IF(O338=1,'Jour 1'!$C$3,IF(O338=2,'Jour 2'!$C$3,IF(O338=3,'Jour 3'!$C$3,IF(O338=4,'Jour 4'!$C$3,IF(O338=5,'Jour 5'!$C$3,IF(O338=6,'Jour 6'!$C$3,IF(O338=7,'Jour 7'!$C$3,IF(O338=8,'Jour 8'!$C$3,IF(O338=9,'Jour 9'!$C$3,"")))))))))</f>
        <v>Sc.Techno III Gr: 14</v>
      </c>
      <c r="L342" s="85" t="str">
        <f ca="1">IF(O338=1,'Jour 1'!$D$3,IF(O338=2,'Jour 2'!$D$3,IF(O338=3,'Jour 3'!$D$3,IF(O338=4,'Jour 4'!$D$3,IF(O338=5,'Jour 5'!$D$3,IF(O338=6,'Jour 6'!$D$3,IF(O338=7,'Jour 7'!$D$3,IF(O338=8,'Jour 8'!$D$3,IF(O338=9,'Jour 9'!$D$3,"")))))))))</f>
        <v>Sc. Techno II Gr:14</v>
      </c>
      <c r="M342" s="85">
        <f ca="1">IF(O338=1,'Jour 1'!$E$3,IF(O338=2,'Jour 2'!$E$3,IF(O338=3,'Jour 3'!$E$3,IF(O338=4,'Jour 4'!$E$3,IF(O338=5,'Jour 5'!$E$3,IF(O338=6,'Jour 6'!$E$3,IF(O338=7,'Jour 7'!$E$3,IF(O338=8,'Jour 8'!$E$3,IF(O338=9,'Jour 9'!$E$3,"")))))))))</f>
        <v>0</v>
      </c>
      <c r="N342" s="85">
        <f ca="1">IF(O338=1,'Jour 1'!$F$3,IF(O338=2,'Jour 2'!$F$3,IF(O338=3,'Jour 3'!$F$3,IF(O338=4,'Jour 4'!$F$3,IF(O338=5,'Jour 5'!$F$3,IF(O338=6,'Jour 6'!$F$3,IF(O338=7,'Jour 7'!$F$3,IF(O338=8,'Jour 8'!$F$3,IF(O338=9,'Jour 9'!$F$3,"")))))))))</f>
        <v>0</v>
      </c>
      <c r="O342" s="86">
        <f ca="1">IF(O338=1,'Jour 1'!$G$3,IF(O338=2,'Jour 2'!$G$3,IF(O338=3,'Jour 3'!$G$3,IF(O338=4,'Jour 4'!$G$3,IF(O338=5,'Jour 5'!$G$3,IF(O338=6,'Jour 6'!$G$3,IF(O338=7,'Jour 7'!$G$3,IF(O338=8,'Jour 8'!$G$3,IF(O338=9,'Jour 9'!$G$3,"")))))))))</f>
        <v>0</v>
      </c>
      <c r="Q342" s="110" t="s">
        <v>40</v>
      </c>
      <c r="R342" s="85" t="str">
        <f ca="1">IF(W338=1,'Jour 1'!$B$3,IF(W338=2,'Jour 2'!$B$3,IF(W338=3,'Jour 3'!$B$3,IF(W338=4,'Jour 4'!$B$3,IF(W338=5,'Jour 5'!$B$3,IF(W338=6,'Jour 6'!$B$3,IF(W338=7,'Jour 7'!$B$3,IF(W338=8,'Jour 8'!$B$3,IF(W338=9,'Jour 9'!$B$3,"")))))))))</f>
        <v>SC. Techno IV Gr: 12</v>
      </c>
      <c r="S342" s="85" t="str">
        <f ca="1">IF(W338=1,'Jour 1'!$C$3,IF(W338=2,'Jour 2'!$C$3,IF(W338=3,'Jour 3'!$C$3,IF(W338=4,'Jour 4'!$C$3,IF(W338=5,'Jour 5'!$C$3,IF(W338=6,'Jour 6'!$C$3,IF(W338=7,'Jour 7'!$C$3,IF(W338=8,'Jour 8'!$C$3,IF(W338=9,'Jour 9'!$C$3,"")))))))))</f>
        <v>Sc.Techno III Gr: 11</v>
      </c>
      <c r="T342" s="85" t="str">
        <f ca="1">IF(W338=1,'Jour 1'!$D$3,IF(W338=2,'Jour 2'!$D$3,IF(W338=3,'Jour 3'!$D$3,IF(W338=4,'Jour 4'!$D$3,IF(W338=5,'Jour 5'!$D$3,IF(W338=6,'Jour 6'!$D$3,IF(W338=7,'Jour 7'!$D$3,IF(W338=8,'Jour 8'!$D$3,IF(W338=9,'Jour 9'!$D$3,"")))))))))</f>
        <v>Sc. Techno I Gr:12</v>
      </c>
      <c r="U342" s="85">
        <f ca="1">IF(W338=1,'Jour 1'!$E$3,IF(W338=2,'Jour 2'!$E$3,IF(W338=3,'Jour 3'!$E$3,IF(W338=4,'Jour 4'!$E$3,IF(W338=5,'Jour 5'!$E$3,IF(W338=6,'Jour 6'!$E$3,IF(W338=7,'Jour 7'!$E$3,IF(W338=8,'Jour 8'!$E$3,IF(W338=9,'Jour 9'!$E$3,"")))))))))</f>
        <v>0</v>
      </c>
      <c r="V342" s="85">
        <f ca="1">IF(W338=1,'Jour 1'!$F$3,IF(W338=2,'Jour 2'!$F$3,IF(W338=3,'Jour 3'!$F$3,IF(W338=4,'Jour 4'!$F$3,IF(W338=5,'Jour 5'!$F$3,IF(W338=6,'Jour 6'!$F$3,IF(W338=7,'Jour 7'!$F$3,IF(W338=8,'Jour 8'!$F$3,IF(W338=9,'Jour 9'!$F$3,"")))))))))</f>
        <v>0</v>
      </c>
      <c r="W342" s="86">
        <f ca="1">IF(W338=1,'Jour 1'!$G$3,IF(W338=2,'Jour 2'!$G$3,IF(W338=3,'Jour 3'!$G$3,IF(W338=4,'Jour 4'!$G$3,IF(W338=5,'Jour 5'!$G$3,IF(W338=6,'Jour 6'!$G$3,IF(W338=7,'Jour 7'!$G$3,IF(W338=8,'Jour 8'!$G$3,IF(W338=9,'Jour 9'!$G$3,"")))))))))</f>
        <v>0</v>
      </c>
      <c r="Y342" s="110" t="s">
        <v>40</v>
      </c>
      <c r="Z342" s="85" t="str">
        <f ca="1">IF(AE338=1,'Jour 1'!$B$3,IF(AE338=2,'Jour 2'!$B$3,IF(AE338=3,'Jour 3'!$B$3,IF(AE338=4,'Jour 4'!$B$3,IF(AE338=5,'Jour 5'!$B$3,IF(AE338=6,'Jour 6'!$B$3,IF(AE338=7,'Jour 7'!$B$3,IF(AE338=8,'Jour 8'!$B$3,IF(AE338=9,'Jour 9'!$B$3,"")))))))))</f>
        <v>SC. Techno IV Gr: 13</v>
      </c>
      <c r="AA342" s="85" t="str">
        <f ca="1">IF(AE338=1,'Jour 1'!$C$3,IF(AE338=2,'Jour 2'!$C$3,IF(AE338=3,'Jour 3'!$C$3,IF(AE338=4,'Jour 4'!$C$3,IF(AE338=5,'Jour 5'!$C$3,IF(AE338=6,'Jour 6'!$C$3,IF(AE338=7,'Jour 7'!$C$3,IF(AE338=8,'Jour 8'!$C$3,IF(AE338=9,'Jour 9'!$C$3,"")))))))))</f>
        <v>Sc.Techno III Gr: 11</v>
      </c>
      <c r="AB342" s="85" t="str">
        <f ca="1">IF(AE338=1,'Jour 1'!$D$3,IF(AE338=2,'Jour 2'!$D$3,IF(AE338=3,'Jour 3'!$D$3,IF(AE338=4,'Jour 4'!$D$3,IF(AE338=5,'Jour 5'!$D$3,IF(AE338=6,'Jour 6'!$D$3,IF(AE338=7,'Jour 7'!$D$3,IF(AE338=8,'Jour 8'!$D$3,IF(AE338=9,'Jour 9'!$D$3,"")))))))))</f>
        <v>Sc. Techno I Gr:11</v>
      </c>
      <c r="AC342" s="85">
        <f ca="1">IF(AE338=1,'Jour 1'!$E$3,IF(AE338=2,'Jour 2'!$E$3,IF(AE338=3,'Jour 3'!$E$3,IF(AE338=4,'Jour 4'!$E$3,IF(AE338=5,'Jour 5'!$E$3,IF(AE338=6,'Jour 6'!$E$3,IF(AE338=7,'Jour 7'!$E$3,IF(AE338=8,'Jour 8'!$E$3,IF(AE338=9,'Jour 9'!$E$3,"")))))))))</f>
        <v>0</v>
      </c>
      <c r="AD342" s="85">
        <f ca="1">IF(AE338=1,'Jour 1'!$F$3,IF(AE338=2,'Jour 2'!$F$3,IF(AE338=3,'Jour 3'!$F$3,IF(AE338=4,'Jour 4'!$F$3,IF(AE338=5,'Jour 5'!$F$3,IF(AE338=6,'Jour 6'!$F$3,IF(AE338=7,'Jour 7'!$F$3,IF(AE338=8,'Jour 8'!$F$3,IF(AE338=9,'Jour 9'!$F$3,"")))))))))</f>
        <v>0</v>
      </c>
      <c r="AE342" s="86">
        <f ca="1">IF(AE338=1,'Jour 1'!$G$3,IF(AE338=2,'Jour 2'!$G$3,IF(AE338=3,'Jour 3'!$G$3,IF(AE338=4,'Jour 4'!$G$3,IF(AE338=5,'Jour 5'!$G$3,IF(AE338=6,'Jour 6'!$G$3,IF(AE338=7,'Jour 7'!$G$3,IF(AE338=8,'Jour 8'!$G$3,IF(AE338=9,'Jour 9'!$G$3,"")))))))))</f>
        <v>0</v>
      </c>
      <c r="AG342" s="110" t="s">
        <v>40</v>
      </c>
      <c r="AH342" s="85" t="str">
        <f ca="1">IF(AM338=1,'Jour 1'!$B$3,IF(AM338=2,'Jour 2'!$B$3,IF(AM338=3,'Jour 3'!$B$3,IF(AM338=4,'Jour 4'!$B$3,IF(AM338=5,'Jour 5'!$B$3,IF(AM338=6,'Jour 6'!$B$3,IF(AM338=7,'Jour 7'!$B$3,IF(AM338=8,'Jour 8'!$B$3,IF(AM338=9,'Jour 9'!$B$3,"")))))))))</f>
        <v>SC. Techno IV Gr: 14</v>
      </c>
      <c r="AI342" s="85" t="str">
        <f ca="1">IF(AM338=1,'Jour 1'!$C$3,IF(AM338=2,'Jour 2'!$C$3,IF(AM338=3,'Jour 3'!$C$3,IF(AM338=4,'Jour 4'!$C$3,IF(AM338=5,'Jour 5'!$C$3,IF(AM338=6,'Jour 6'!$C$3,IF(AM338=7,'Jour 7'!$C$3,IF(AM338=8,'Jour 8'!$C$3,IF(AM338=9,'Jour 9'!$C$3,"")))))))))</f>
        <v>Chimie   gr: 01</v>
      </c>
      <c r="AJ342" s="85" t="str">
        <f ca="1">IF(AM338=1,'Jour 1'!$D$3,IF(AM338=2,'Jour 2'!$D$3,IF(AM338=3,'Jour 3'!$D$3,IF(AM338=4,'Jour 4'!$D$3,IF(AM338=5,'Jour 5'!$D$3,IF(AM338=6,'Jour 6'!$D$3,IF(AM338=7,'Jour 7'!$D$3,IF(AM338=8,'Jour 8'!$D$3,IF(AM338=9,'Jour 9'!$D$3,"")))))))))</f>
        <v>Sc. Techno I Gr:18</v>
      </c>
      <c r="AK342" s="85">
        <f ca="1">IF(AM338=1,'Jour 1'!$E$3,IF(AM338=2,'Jour 2'!$E$3,IF(AM338=3,'Jour 3'!$E$3,IF(AM338=4,'Jour 4'!$E$3,IF(AM338=5,'Jour 5'!$E$3,IF(AM338=6,'Jour 6'!$E$3,IF(AM338=7,'Jour 7'!$E$3,IF(AM338=8,'Jour 8'!$E$3,IF(AM338=9,'Jour 9'!$E$3,"")))))))))</f>
        <v>0</v>
      </c>
      <c r="AL342" s="85" t="str">
        <f ca="1">IF(AM338=1,'Jour 1'!$F$3,IF(AM338=2,'Jour 2'!$F$3,IF(AM338=3,'Jour 3'!$F$3,IF(AM338=4,'Jour 4'!$F$3,IF(AM338=5,'Jour 5'!$F$3,IF(AM338=6,'Jour 6'!$F$3,IF(AM338=7,'Jour 7'!$F$3,IF(AM338=8,'Jour 8'!$F$3,IF(AM338=9,'Jour 9'!$F$3,"")))))))))</f>
        <v>Sc. Techno II Gr:13   312</v>
      </c>
      <c r="AM342" s="86">
        <f ca="1">IF(AM338=1,'Jour 1'!$G$3,IF(AM338=2,'Jour 2'!$G$3,IF(AM338=3,'Jour 3'!$G$3,IF(AM338=4,'Jour 4'!$G$3,IF(AM338=5,'Jour 5'!$G$3,IF(AM338=6,'Jour 6'!$G$3,IF(AM338=7,'Jour 7'!$G$3,IF(AM338=8,'Jour 8'!$G$3,IF(AM338=9,'Jour 9'!$G$3,"")))))))))</f>
        <v>0</v>
      </c>
      <c r="AP342" s="113"/>
      <c r="AR342" s="17" t="b">
        <f ca="1">C339&gt;AR341</f>
        <v>0</v>
      </c>
      <c r="AS342" s="17" t="b">
        <f ca="1">K339&gt;AS341</f>
        <v>0</v>
      </c>
      <c r="AT342" s="17" t="b">
        <f ca="1">S339&gt;AT341</f>
        <v>0</v>
      </c>
      <c r="AU342" s="17" t="b">
        <f ca="1">AA339&gt;AU341</f>
        <v>0</v>
      </c>
      <c r="AV342" s="17" t="b">
        <f ca="1">AI339&gt;AV341</f>
        <v>0</v>
      </c>
    </row>
    <row r="343" spans="1:48" ht="107.85" customHeight="1" x14ac:dyDescent="0.25">
      <c r="A343" s="105"/>
      <c r="B343" s="39"/>
      <c r="C343" s="39"/>
      <c r="D343" s="39"/>
      <c r="E343" s="39"/>
      <c r="F343" s="39"/>
      <c r="G343" s="40"/>
      <c r="H343" s="84"/>
      <c r="I343" s="105"/>
      <c r="J343" s="39"/>
      <c r="K343" s="39"/>
      <c r="L343" s="39"/>
      <c r="M343" s="39"/>
      <c r="N343" s="39"/>
      <c r="O343" s="40"/>
      <c r="P343" s="84"/>
      <c r="Q343" s="105"/>
      <c r="R343" s="39"/>
      <c r="S343" s="39"/>
      <c r="T343" s="39"/>
      <c r="U343" s="39"/>
      <c r="V343" s="39"/>
      <c r="W343" s="40"/>
      <c r="X343" s="84"/>
      <c r="Y343" s="105"/>
      <c r="Z343" s="39"/>
      <c r="AA343" s="39"/>
      <c r="AB343" s="39"/>
      <c r="AC343" s="39"/>
      <c r="AD343" s="39"/>
      <c r="AE343" s="40"/>
      <c r="AF343" s="84"/>
      <c r="AG343" s="105"/>
      <c r="AH343" s="39"/>
      <c r="AI343" s="39"/>
      <c r="AJ343" s="39"/>
      <c r="AK343" s="39"/>
      <c r="AL343" s="39"/>
      <c r="AM343" s="40"/>
      <c r="AN343" s="84"/>
      <c r="AO343" s="84"/>
      <c r="AP343" s="113"/>
    </row>
    <row r="344" spans="1:48" ht="32.25" customHeight="1" x14ac:dyDescent="0.25">
      <c r="A344" s="104" t="s">
        <v>41</v>
      </c>
      <c r="B344" s="37" t="str">
        <f ca="1">IF(G338=1,'Jour 1'!$B$5,IF(G338=2,'Jour 2'!$B$5,IF(G338=3,'Jour 3'!$B$5,IF(G338=4,'Jour 4'!$B$5,IF(G338=5,'Jour 5'!$B$5,IF(G338=6,'Jour 6'!$B$5,IF(G338=7,'Jour 7'!$B$5,IF(G338=8,'Jour 8'!$B$5,IF(G338=9,'Jour 9'!$B$5,"")))))))))</f>
        <v/>
      </c>
      <c r="C344" s="37" t="str">
        <f ca="1">IF(G338=1,'Jour 1'!$C$5,IF(G338=2,'Jour 2'!$C$5,IF(G338=3,'Jour 3'!$C$5,IF(G338=4,'Jour 4'!$C$5,IF(G338=5,'Jour 5'!$C$5,IF(G338=6,'Jour 6'!$C$5,IF(G338=7,'Jour 7'!$C$5,IF(G338=8,'Jour 8'!$C$5,IF(G338=9,'Jour 9'!$C$5,"")))))))))</f>
        <v/>
      </c>
      <c r="D344" s="37" t="str">
        <f ca="1">IF(G338=1,'Jour 1'!$D$5,IF(G338=2,'Jour 2'!$D$5,IF(G338=3,'Jour 3'!$D$5,IF(G338=4,'Jour 4'!$D$5,IF(G338=5,'Jour 5'!$D$5,IF(G338=6,'Jour 6'!$D$5,IF(G338=7,'Jour 7'!$D$5,IF(G338=8,'Jour 8'!$D$5,IF(G338=9,'Jour 9'!$D$5,"")))))))))</f>
        <v/>
      </c>
      <c r="E344" s="37" t="str">
        <f ca="1">IF(G338=1,'Jour 1'!$E$5,IF(G338=2,'Jour 2'!$E$5,IF(G338=3,'Jour 3'!$E$5,IF(G338=4,'Jour 4'!$E$5,IF(G338=5,'Jour 5'!$E$5,IF(G338=6,'Jour 6'!$E$5,IF(G338=7,'Jour 7'!$E$5,IF(G338=8,'Jour 8'!$E$5,IF(G338=9,'Jour 9'!$E$5,"")))))))))</f>
        <v/>
      </c>
      <c r="F344" s="37" t="str">
        <f ca="1">IF(G338=1,'Jour 1'!$F$5,IF(G338=2,'Jour 2'!$F$5,IF(G338=3,'Jour 3'!$F$5,IF(G338=4,'Jour 4'!$F$5,IF(G338=5,'Jour 5'!$F$5,IF(G338=6,'Jour 6'!$F$5,IF(G338=7,'Jour 7'!$F$5,IF(G338=8,'Jour 8'!$F$5,IF(G338=9,'Jour 9'!$F$5,"")))))))))</f>
        <v/>
      </c>
      <c r="G344" s="38" t="str">
        <f ca="1">IF(G338=1,'Jour 1'!$G$5,IF(G338=2,'Jour 2'!$G$5,IF(G338=3,'Jour 3'!$G$5,IF(G338=4,'Jour 4'!$G$5,IF(G338=5,'Jour 5'!$G$5,IF(G338=6,'Jour 6'!$G$5,IF(G338=7,'Jour 7'!$G$5,IF(G338=8,'Jour 8'!$G$5,IF(G338=9,'Jour 9'!$G$5,"")))))))))</f>
        <v/>
      </c>
      <c r="I344" s="104" t="s">
        <v>41</v>
      </c>
      <c r="J344" s="37" t="str">
        <f ca="1">IF(O338=1,'Jour 1'!$B$5,IF(O338=2,'Jour 2'!$B$5,IF(O338=3,'Jour 3'!$B$5,IF(O338=4,'Jour 4'!$B$5,IF(O338=5,'Jour 5'!$B$5,IF(O338=6,'Jour 6'!$B$5,IF(O338=7,'Jour 7'!$B$5,IF(O338=8,'Jour 8'!$B$5,IF(O338=9,'Jour 9'!$B$5,"")))))))))</f>
        <v>SC. Env IV Gr:01</v>
      </c>
      <c r="K344" s="37" t="str">
        <f ca="1">IF(O338=1,'Jour 1'!$C$5,IF(O338=2,'Jour 2'!$C$5,IF(O338=3,'Jour 3'!$C$5,IF(O338=4,'Jour 4'!$C$5,IF(O338=5,'Jour 5'!$C$5,IF(O338=6,'Jour 6'!$C$5,IF(O338=7,'Jour 7'!$C$5,IF(O338=8,'Jour 8'!$C$5,IF(O338=9,'Jour 9'!$C$5,"")))))))))</f>
        <v>Sc.Techno III Gr: 13</v>
      </c>
      <c r="L344" s="37" t="str">
        <f ca="1">IF(O338=1,'Jour 1'!$D$5,IF(O338=2,'Jour 2'!$D$5,IF(O338=3,'Jour 3'!$D$5,IF(O338=4,'Jour 4'!$D$5,IF(O338=5,'Jour 5'!$D$5,IF(O338=6,'Jour 6'!$D$5,IF(O338=7,'Jour 7'!$D$5,IF(O338=8,'Jour 8'!$D$5,IF(O338=9,'Jour 9'!$D$5,"")))))))))</f>
        <v>Sc. Techno I Gr:11</v>
      </c>
      <c r="M344" s="37">
        <f ca="1">IF(O338=1,'Jour 1'!$E$5,IF(O338=2,'Jour 2'!$E$5,IF(O338=3,'Jour 3'!$E$5,IF(O338=4,'Jour 4'!$E$5,IF(O338=5,'Jour 5'!$E$5,IF(O338=6,'Jour 6'!$E$5,IF(O338=7,'Jour 7'!$E$5,IF(O338=8,'Jour 8'!$E$5,IF(O338=9,'Jour 9'!$E$5,"")))))))))</f>
        <v>0</v>
      </c>
      <c r="N344" s="37">
        <f ca="1">IF(O338=1,'Jour 1'!$F$5,IF(O338=2,'Jour 2'!$F$5,IF(O338=3,'Jour 3'!$F$5,IF(O338=4,'Jour 4'!$F$5,IF(O338=5,'Jour 5'!$F$5,IF(O338=6,'Jour 6'!$F$5,IF(O338=7,'Jour 7'!$F$5,IF(O338=8,'Jour 8'!$F$5,IF(O338=9,'Jour 9'!$F$5,"")))))))))</f>
        <v>0</v>
      </c>
      <c r="O344" s="38">
        <f ca="1">IF(O338=1,'Jour 1'!$G$5,IF(O338=2,'Jour 2'!$G$5,IF(O338=3,'Jour 3'!$G$5,IF(O338=4,'Jour 4'!$G$5,IF(O338=5,'Jour 5'!$G$5,IF(O338=6,'Jour 6'!$G$5,IF(O338=7,'Jour 7'!$G$5,IF(O338=8,'Jour 8'!$G$5,IF(O338=9,'Jour 9'!$G$5,"")))))))))</f>
        <v>0</v>
      </c>
      <c r="Q344" s="104" t="s">
        <v>41</v>
      </c>
      <c r="R344" s="37" t="str">
        <f ca="1">IF(W338=1,'Jour 1'!$B$5,IF(W338=2,'Jour 2'!$B$5,IF(W338=3,'Jour 3'!$B$5,IF(W338=4,'Jour 4'!$B$5,IF(W338=5,'Jour 5'!$B$5,IF(W338=6,'Jour 6'!$B$5,IF(W338=7,'Jour 7'!$B$5,IF(W338=8,'Jour 8'!$B$5,IF(W338=9,'Jour 9'!$B$5,"")))))))))</f>
        <v>SC. Env IV Gr:02</v>
      </c>
      <c r="S344" s="37" t="str">
        <f ca="1">IF(W338=1,'Jour 1'!$C$5,IF(W338=2,'Jour 2'!$C$5,IF(W338=3,'Jour 3'!$C$5,IF(W338=4,'Jour 4'!$C$5,IF(W338=5,'Jour 5'!$C$5,IF(W338=6,'Jour 6'!$C$5,IF(W338=7,'Jour 7'!$C$5,IF(W338=8,'Jour 8'!$C$5,IF(W338=9,'Jour 9'!$C$5,"")))))))))</f>
        <v>Physique   gr: 01</v>
      </c>
      <c r="T344" s="37" t="str">
        <f ca="1">IF(W338=1,'Jour 1'!$D$5,IF(W338=2,'Jour 2'!$D$5,IF(W338=3,'Jour 3'!$D$5,IF(W338=4,'Jour 4'!$D$5,IF(W338=5,'Jour 5'!$D$5,IF(W338=6,'Jour 6'!$D$5,IF(W338=7,'Jour 7'!$D$5,IF(W338=8,'Jour 8'!$D$5,IF(W338=9,'Jour 9'!$D$5,"")))))))))</f>
        <v>Sc. Techno I Gr:13</v>
      </c>
      <c r="U344" s="37">
        <f ca="1">IF(W338=1,'Jour 1'!$E$5,IF(W338=2,'Jour 2'!$E$5,IF(W338=3,'Jour 3'!$E$5,IF(W338=4,'Jour 4'!$E$5,IF(W338=5,'Jour 5'!$E$5,IF(W338=6,'Jour 6'!$E$5,IF(W338=7,'Jour 7'!$E$5,IF(W338=8,'Jour 8'!$E$5,IF(W338=9,'Jour 9'!$E$5,"")))))))))</f>
        <v>0</v>
      </c>
      <c r="V344" s="37">
        <f ca="1">IF(W338=1,'Jour 1'!$F$5,IF(W338=2,'Jour 2'!$F$5,IF(W338=3,'Jour 3'!$F$5,IF(W338=4,'Jour 4'!$F$5,IF(W338=5,'Jour 5'!$F$5,IF(W338=6,'Jour 6'!$F$5,IF(W338=7,'Jour 7'!$F$5,IF(W338=8,'Jour 8'!$F$5,IF(W338=9,'Jour 9'!$F$5,"")))))))))</f>
        <v>0</v>
      </c>
      <c r="W344" s="38">
        <f ca="1">IF(W338=1,'Jour 1'!$G$5,IF(W338=2,'Jour 2'!$G$5,IF(W338=3,'Jour 3'!$G$5,IF(W338=4,'Jour 4'!$G$5,IF(W338=5,'Jour 5'!$G$5,IF(W338=6,'Jour 6'!$G$5,IF(W338=7,'Jour 7'!$G$5,IF(W338=8,'Jour 8'!$G$5,IF(W338=9,'Jour 9'!$G$5,"")))))))))</f>
        <v>0</v>
      </c>
      <c r="Y344" s="104" t="s">
        <v>41</v>
      </c>
      <c r="Z344" s="37" t="str">
        <f ca="1">IF(AE338=1,'Jour 1'!$B$5,IF(AE338=2,'Jour 2'!$B$5,IF(AE338=3,'Jour 3'!$B$5,IF(AE338=4,'Jour 4'!$B$5,IF(AE338=5,'Jour 5'!$B$5,IF(AE338=6,'Jour 6'!$B$5,IF(AE338=7,'Jour 7'!$B$5,IF(AE338=8,'Jour 8'!$B$5,IF(AE338=9,'Jour 9'!$B$5,"")))))))))</f>
        <v>SC. Techno IV Gr: 15</v>
      </c>
      <c r="AA344" s="37" t="str">
        <f ca="1">IF(AE338=1,'Jour 1'!$C$5,IF(AE338=2,'Jour 2'!$C$5,IF(AE338=3,'Jour 3'!$C$5,IF(AE338=4,'Jour 4'!$C$5,IF(AE338=5,'Jour 5'!$C$5,IF(AE338=6,'Jour 6'!$C$5,IF(AE338=7,'Jour 7'!$C$5,IF(AE338=8,'Jour 8'!$C$5,IF(AE338=9,'Jour 9'!$C$5,"")))))))))</f>
        <v>Sc.Techno III Gr: 14</v>
      </c>
      <c r="AB344" s="37" t="str">
        <f ca="1">IF(AE338=1,'Jour 1'!$D$5,IF(AE338=2,'Jour 2'!$D$5,IF(AE338=3,'Jour 3'!$D$5,IF(AE338=4,'Jour 4'!$D$5,IF(AE338=5,'Jour 5'!$D$5,IF(AE338=6,'Jour 6'!$D$5,IF(AE338=7,'Jour 7'!$D$5,IF(AE338=8,'Jour 8'!$D$5,IF(AE338=9,'Jour 9'!$D$5,"")))))))))</f>
        <v>Sc. Techno I Gr:14</v>
      </c>
      <c r="AC344" s="37">
        <f ca="1">IF(AE338=1,'Jour 1'!$E$5,IF(AE338=2,'Jour 2'!$E$5,IF(AE338=3,'Jour 3'!$E$5,IF(AE338=4,'Jour 4'!$E$5,IF(AE338=5,'Jour 5'!$E$5,IF(AE338=6,'Jour 6'!$E$5,IF(AE338=7,'Jour 7'!$E$5,IF(AE338=8,'Jour 8'!$E$5,IF(AE338=9,'Jour 9'!$E$5,"")))))))))</f>
        <v>0</v>
      </c>
      <c r="AD344" s="37">
        <f ca="1">IF(AE338=1,'Jour 1'!$F$5,IF(AE338=2,'Jour 2'!$F$5,IF(AE338=3,'Jour 3'!$F$5,IF(AE338=4,'Jour 4'!$F$5,IF(AE338=5,'Jour 5'!$F$5,IF(AE338=6,'Jour 6'!$F$5,IF(AE338=7,'Jour 7'!$F$5,IF(AE338=8,'Jour 8'!$F$5,IF(AE338=9,'Jour 9'!$F$5,"")))))))))</f>
        <v>0</v>
      </c>
      <c r="AE344" s="38">
        <f ca="1">IF(AE338=1,'Jour 1'!$G$5,IF(AE338=2,'Jour 2'!$G$5,IF(AE338=3,'Jour 3'!$G$5,IF(AE338=4,'Jour 4'!$G$5,IF(AE338=5,'Jour 5'!$G$5,IF(AE338=6,'Jour 6'!$G$5,IF(AE338=7,'Jour 7'!$G$5,IF(AE338=8,'Jour 8'!$G$5,IF(AE338=9,'Jour 9'!$G$5,"")))))))))</f>
        <v>0</v>
      </c>
      <c r="AG344" s="104" t="s">
        <v>41</v>
      </c>
      <c r="AH344" s="37" t="str">
        <f ca="1">IF(AM338=1,'Jour 1'!$B$5,IF(AM338=2,'Jour 2'!$B$5,IF(AM338=3,'Jour 3'!$B$5,IF(AM338=4,'Jour 4'!$B$5,IF(AM338=5,'Jour 5'!$B$5,IF(AM338=6,'Jour 6'!$B$5,IF(AM338=7,'Jour 7'!$B$5,IF(AM338=8,'Jour 8'!$B$5,IF(AM338=9,'Jour 9'!$B$5,"")))))))))</f>
        <v>SC. Techno IV Gr: 12</v>
      </c>
      <c r="AI344" s="37" t="str">
        <f ca="1">IF(AM338=1,'Jour 1'!$C$5,IF(AM338=2,'Jour 2'!$C$5,IF(AM338=3,'Jour 3'!$C$5,IF(AM338=4,'Jour 4'!$C$5,IF(AM338=5,'Jour 5'!$C$5,IF(AM338=6,'Jour 6'!$C$5,IF(AM338=7,'Jour 7'!$C$5,IF(AM338=8,'Jour 8'!$C$5,IF(AM338=9,'Jour 9'!$C$5,"")))))))))</f>
        <v>Sc.Techno III Gr: 14</v>
      </c>
      <c r="AJ344" s="37" t="str">
        <f ca="1">IF(AM338=1,'Jour 1'!$D$5,IF(AM338=2,'Jour 2'!$D$5,IF(AM338=3,'Jour 3'!$D$5,IF(AM338=4,'Jour 4'!$D$5,IF(AM338=5,'Jour 5'!$D$5,IF(AM338=6,'Jour 6'!$D$5,IF(AM338=7,'Jour 7'!$D$5,IF(AM338=8,'Jour 8'!$D$5,IF(AM338=9,'Jour 9'!$D$5,"")))))))))</f>
        <v>Sc. Techno I Gr:14</v>
      </c>
      <c r="AK344" s="37">
        <f ca="1">IF(AM338=1,'Jour 1'!$E$5,IF(AM338=2,'Jour 2'!$E$5,IF(AM338=3,'Jour 3'!$E$5,IF(AM338=4,'Jour 4'!$E$5,IF(AM338=5,'Jour 5'!$E$5,IF(AM338=6,'Jour 6'!$E$5,IF(AM338=7,'Jour 7'!$E$5,IF(AM338=8,'Jour 8'!$E$5,IF(AM338=9,'Jour 9'!$E$5,"")))))))))</f>
        <v>0</v>
      </c>
      <c r="AL344" s="37">
        <f ca="1">IF(AM338=1,'Jour 1'!$F$5,IF(AM338=2,'Jour 2'!$F$5,IF(AM338=3,'Jour 3'!$F$5,IF(AM338=4,'Jour 4'!$F$5,IF(AM338=5,'Jour 5'!$F$5,IF(AM338=6,'Jour 6'!$F$5,IF(AM338=7,'Jour 7'!$F$5,IF(AM338=8,'Jour 8'!$F$5,IF(AM338=9,'Jour 9'!$F$5,"")))))))))</f>
        <v>0</v>
      </c>
      <c r="AM344" s="38">
        <f ca="1">IF(AM338=1,'Jour 1'!$G$5,IF(AM338=2,'Jour 2'!$G$5,IF(AM338=3,'Jour 3'!$G$5,IF(AM338=4,'Jour 4'!$G$5,IF(AM338=5,'Jour 5'!$G$5,IF(AM338=6,'Jour 6'!$G$5,IF(AM338=7,'Jour 7'!$G$5,IF(AM338=8,'Jour 8'!$G$5,IF(AM338=9,'Jour 9'!$G$5,"")))))))))</f>
        <v>0</v>
      </c>
      <c r="AP344" s="113"/>
    </row>
    <row r="345" spans="1:48" ht="107.85" customHeight="1" x14ac:dyDescent="0.25">
      <c r="A345" s="105"/>
      <c r="B345" s="39"/>
      <c r="C345" s="39"/>
      <c r="D345" s="39"/>
      <c r="E345" s="39"/>
      <c r="F345" s="39"/>
      <c r="G345" s="40"/>
      <c r="H345" s="84"/>
      <c r="I345" s="105"/>
      <c r="J345" s="39"/>
      <c r="K345" s="39"/>
      <c r="L345" s="39"/>
      <c r="M345" s="39"/>
      <c r="N345" s="39"/>
      <c r="O345" s="40"/>
      <c r="P345" s="84"/>
      <c r="Q345" s="105"/>
      <c r="R345" s="39"/>
      <c r="S345" s="39"/>
      <c r="T345" s="39"/>
      <c r="U345" s="39"/>
      <c r="V345" s="39"/>
      <c r="W345" s="40"/>
      <c r="X345" s="84"/>
      <c r="Y345" s="105"/>
      <c r="Z345" s="39"/>
      <c r="AA345" s="39"/>
      <c r="AB345" s="39"/>
      <c r="AC345" s="39"/>
      <c r="AD345" s="39"/>
      <c r="AE345" s="40"/>
      <c r="AF345" s="84"/>
      <c r="AG345" s="105"/>
      <c r="AH345" s="39"/>
      <c r="AI345" s="39"/>
      <c r="AJ345" s="39"/>
      <c r="AK345" s="39"/>
      <c r="AL345" s="39"/>
      <c r="AM345" s="40"/>
      <c r="AN345" s="84"/>
      <c r="AO345" s="84"/>
      <c r="AP345" s="113"/>
    </row>
    <row r="346" spans="1:48" ht="32.25" customHeight="1" x14ac:dyDescent="0.25">
      <c r="A346" s="87" t="s">
        <v>42</v>
      </c>
      <c r="B346" s="39"/>
      <c r="C346" s="39"/>
      <c r="D346" s="39"/>
      <c r="E346" s="39"/>
      <c r="F346" s="39"/>
      <c r="G346" s="40"/>
      <c r="H346" s="84"/>
      <c r="I346" s="87" t="s">
        <v>42</v>
      </c>
      <c r="J346" s="39"/>
      <c r="K346" s="39"/>
      <c r="L346" s="39"/>
      <c r="M346" s="39"/>
      <c r="N346" s="39"/>
      <c r="O346" s="40"/>
      <c r="P346" s="84"/>
      <c r="Q346" s="87" t="s">
        <v>42</v>
      </c>
      <c r="R346" s="39"/>
      <c r="S346" s="39"/>
      <c r="T346" s="39"/>
      <c r="U346" s="39"/>
      <c r="V346" s="39"/>
      <c r="W346" s="40"/>
      <c r="X346" s="84"/>
      <c r="Y346" s="87" t="s">
        <v>42</v>
      </c>
      <c r="Z346" s="39"/>
      <c r="AA346" s="39"/>
      <c r="AB346" s="39"/>
      <c r="AC346" s="39"/>
      <c r="AD346" s="39"/>
      <c r="AE346" s="40"/>
      <c r="AF346" s="84"/>
      <c r="AG346" s="87" t="s">
        <v>42</v>
      </c>
      <c r="AH346" s="39"/>
      <c r="AI346" s="39"/>
      <c r="AJ346" s="39"/>
      <c r="AK346" s="39"/>
      <c r="AL346" s="39"/>
      <c r="AM346" s="40"/>
      <c r="AN346" s="84"/>
      <c r="AO346" s="84"/>
      <c r="AP346" s="113"/>
    </row>
    <row r="347" spans="1:48" ht="32.25" customHeight="1" x14ac:dyDescent="0.25">
      <c r="A347" s="104" t="s">
        <v>43</v>
      </c>
      <c r="B347" s="37" t="str">
        <f ca="1">IF(G338=1,'Jour 1'!$B$8,IF(G338=2,'Jour 2'!$B$8,IF(G338=3,'Jour 3'!$B$8,IF(G338=4,'Jour 4'!$B$8,IF(G338=5,'Jour 5'!$B$8,IF(G338=6,'Jour 6'!$B$8,IF(G338=7,'Jour 7'!$B$8,IF(G338=8,'Jour 8'!$B$8,IF(G338=9,'Jour 9'!$B$8,"")))))))))</f>
        <v/>
      </c>
      <c r="C347" s="37" t="str">
        <f ca="1">IF(G338=1,'Jour 1'!$C$8,IF(G338=2,'Jour 2'!$C$8,IF(G338=3,'Jour 3'!$C$8,IF(G338=4,'Jour 4'!$C$8,IF(G338=5,'Jour 5'!$C$8,IF(G338=6,'Jour 6'!$C$8,IF(G338=7,'Jour 7'!$C$8,IF(G338=8,'Jour 8'!$C$8,IF(G338=9,'Jour 9'!$C$8,"")))))))))</f>
        <v/>
      </c>
      <c r="D347" s="37" t="str">
        <f ca="1">IF(G338=1,'Jour 1'!$D$8,IF(G338=2,'Jour 2'!$D$8,IF(G338=3,'Jour 3'!$D$8,IF(G338=4,'Jour 4'!$D$8,IF(G338=5,'Jour 5'!$D$8,IF(G338=6,'Jour 6'!$D$8,IF(G338=7,'Jour 7'!$D$8,IF(G338=8,'Jour 8'!$D$8,IF(G338=9,'Jour 9'!$D$8,"")))))))))</f>
        <v/>
      </c>
      <c r="E347" s="37" t="str">
        <f ca="1">IF(G338=1,'Jour 1'!$E$8,IF(G338=2,'Jour 2'!$E$8,IF(G338=3,'Jour 3'!$E$8,IF(G338=4,'Jour 4'!$E$8,IF(G338=5,'Jour 5'!$E$8,IF(G338=6,'Jour 6'!$E$8,IF(G338=7,'Jour 7'!$E$8,IF(G338=8,'Jour 8'!$E$8,IF(G338=9,'Jour 9'!$E$8,"")))))))))</f>
        <v/>
      </c>
      <c r="F347" s="37" t="str">
        <f ca="1">IF(G338=1,'Jour 1'!$F$8,IF(G338=2,'Jour 2'!$F$8,IF(G338=3,'Jour 3'!$F$8,IF(G338=4,'Jour 4'!$F$8,IF(G338=5,'Jour 5'!$F$8,IF(G338=6,'Jour 6'!$F$8,IF(G338=7,'Jour 7'!$F$8,IF(G338=8,'Jour 8'!$F$8,IF(G338=9,'Jour 9'!$F$8,"")))))))))</f>
        <v/>
      </c>
      <c r="G347" s="38" t="str">
        <f ca="1">IF(G338=1,'Jour 1'!$G$8,IF(G338=2,'Jour 2'!$G$8,IF(G338=3,'Jour 3'!$G$8,IF(G338=4,'Jour 4'!$G$8,IF(G338=5,'Jour 5'!$G$8,IF(G338=6,'Jour 6'!$G$8,IF(G338=7,'Jour 7'!$G$8,IF(G338=8,'Jour 8'!$G$8,IF(G338=9,'Jour 9'!$G$8,"")))))))))</f>
        <v/>
      </c>
      <c r="I347" s="104" t="s">
        <v>43</v>
      </c>
      <c r="J347" s="37">
        <f ca="1">IF(O338=1,'Jour 1'!$B$8,IF(O338=2,'Jour 2'!$B$8,IF(O338=3,'Jour 3'!$B$8,IF(O338=4,'Jour 4'!$B$8,IF(O338=5,'Jour 5'!$B$8,IF(O338=6,'Jour 6'!$B$8,IF(O338=7,'Jour 7'!$B$8,IF(O338=8,'Jour 8'!$B$8,IF(O338=9,'Jour 9'!$B$8,"")))))))))</f>
        <v>0</v>
      </c>
      <c r="K347" s="37" t="str">
        <f ca="1">IF(O338=1,'Jour 1'!$C$8,IF(O338=2,'Jour 2'!$C$8,IF(O338=3,'Jour 3'!$C$8,IF(O338=4,'Jour 4'!$C$8,IF(O338=5,'Jour 5'!$C$8,IF(O338=6,'Jour 6'!$C$8,IF(O338=7,'Jour 7'!$C$8,IF(O338=8,'Jour 8'!$C$8,IF(O338=9,'Jour 9'!$C$8,"")))))))))</f>
        <v>Sc.Techno III Gr: 12</v>
      </c>
      <c r="L347" s="37" t="str">
        <f ca="1">IF(O338=1,'Jour 1'!$D$8,IF(O338=2,'Jour 2'!$D$8,IF(O338=3,'Jour 3'!$D$8,IF(O338=4,'Jour 4'!$D$8,IF(O338=5,'Jour 5'!$D$8,IF(O338=6,'Jour 6'!$D$8,IF(O338=7,'Jour 7'!$D$8,IF(O338=8,'Jour 8'!$D$8,IF(O338=9,'Jour 9'!$D$8,"")))))))))</f>
        <v>Sc. Techno II Gr:17</v>
      </c>
      <c r="M347" s="37">
        <f ca="1">IF(O338=1,'Jour 1'!$E$8,IF(O338=2,'Jour 2'!$E$8,IF(O338=3,'Jour 3'!$E$8,IF(O338=4,'Jour 4'!$E$8,IF(O338=5,'Jour 5'!$E$8,IF(O338=6,'Jour 6'!$E$8,IF(O338=7,'Jour 7'!$E$8,IF(O338=8,'Jour 8'!$E$8,IF(O338=9,'Jour 9'!$E$8,"")))))))))</f>
        <v>0</v>
      </c>
      <c r="N347" s="37">
        <f ca="1">IF(O338=1,'Jour 1'!$F$8,IF(O338=2,'Jour 2'!$F$8,IF(O338=3,'Jour 3'!$F$8,IF(O338=4,'Jour 4'!$F$8,IF(O338=5,'Jour 5'!$F$8,IF(O338=6,'Jour 6'!$F$8,IF(O338=7,'Jour 7'!$F$8,IF(O338=8,'Jour 8'!$F$8,IF(O338=9,'Jour 9'!$F$8,"")))))))))</f>
        <v>0</v>
      </c>
      <c r="O347" s="38">
        <f ca="1">IF(O338=1,'Jour 1'!$G$8,IF(O338=2,'Jour 2'!$G$8,IF(O338=3,'Jour 3'!$G$8,IF(O338=4,'Jour 4'!$G$8,IF(O338=5,'Jour 5'!$G$8,IF(O338=6,'Jour 6'!$G$8,IF(O338=7,'Jour 7'!$G$8,IF(O338=8,'Jour 8'!$G$8,IF(O338=9,'Jour 9'!$G$8,"")))))))))</f>
        <v>0</v>
      </c>
      <c r="Q347" s="104" t="s">
        <v>43</v>
      </c>
      <c r="R347" s="37" t="str">
        <f ca="1">IF(W338=1,'Jour 1'!$B$8,IF(W338=2,'Jour 2'!$B$8,IF(W338=3,'Jour 3'!$B$8,IF(W338=4,'Jour 4'!$B$8,IF(W338=5,'Jour 5'!$B$8,IF(W338=6,'Jour 6'!$B$8,IF(W338=7,'Jour 7'!$B$8,IF(W338=8,'Jour 8'!$B$8,IF(W338=9,'Jour 9'!$B$8,"")))))))))</f>
        <v>SC. Techno IV Gr: 11</v>
      </c>
      <c r="S347" s="37" t="str">
        <f ca="1">IF(W338=1,'Jour 1'!$C$8,IF(W338=2,'Jour 2'!$C$8,IF(W338=3,'Jour 3'!$C$8,IF(W338=4,'Jour 4'!$C$8,IF(W338=5,'Jour 5'!$C$8,IF(W338=6,'Jour 6'!$C$8,IF(W338=7,'Jour 7'!$C$8,IF(W338=8,'Jour 8'!$C$8,IF(W338=9,'Jour 9'!$C$8,"")))))))))</f>
        <v>Sc.Techno III Gr: 13</v>
      </c>
      <c r="T347" s="37" t="str">
        <f ca="1">IF(W338=1,'Jour 1'!$D$8,IF(W338=2,'Jour 2'!$D$8,IF(W338=3,'Jour 3'!$D$8,IF(W338=4,'Jour 4'!$D$8,IF(W338=5,'Jour 5'!$D$8,IF(W338=6,'Jour 6'!$D$8,IF(W338=7,'Jour 7'!$D$8,IF(W338=8,'Jour 8'!$D$8,IF(W338=9,'Jour 9'!$D$8,"")))))))))</f>
        <v>Sc. Techno I Gr:16</v>
      </c>
      <c r="U347" s="37">
        <f ca="1">IF(W338=1,'Jour 1'!$E$8,IF(W338=2,'Jour 2'!$E$8,IF(W338=3,'Jour 3'!$E$8,IF(W338=4,'Jour 4'!$E$8,IF(W338=5,'Jour 5'!$E$8,IF(W338=6,'Jour 6'!$E$8,IF(W338=7,'Jour 7'!$E$8,IF(W338=8,'Jour 8'!$E$8,IF(W338=9,'Jour 9'!$E$8,"")))))))))</f>
        <v>0</v>
      </c>
      <c r="V347" s="37">
        <f ca="1">IF(W338=1,'Jour 1'!$F$8,IF(W338=2,'Jour 2'!$F$8,IF(W338=3,'Jour 3'!$F$8,IF(W338=4,'Jour 4'!$F$8,IF(W338=5,'Jour 5'!$F$8,IF(W338=6,'Jour 6'!$F$8,IF(W338=7,'Jour 7'!$F$8,IF(W338=8,'Jour 8'!$F$8,IF(W338=9,'Jour 9'!$F$8,"")))))))))</f>
        <v>0</v>
      </c>
      <c r="W347" s="38">
        <f ca="1">IF(W338=1,'Jour 1'!$G$8,IF(W338=2,'Jour 2'!$G$8,IF(W338=3,'Jour 3'!$G$8,IF(W338=4,'Jour 4'!$G$8,IF(W338=5,'Jour 5'!$G$8,IF(W338=6,'Jour 6'!$G$8,IF(W338=7,'Jour 7'!$G$8,IF(W338=8,'Jour 8'!$G$8,IF(W338=9,'Jour 9'!$G$8,"")))))))))</f>
        <v>0</v>
      </c>
      <c r="Y347" s="104" t="s">
        <v>43</v>
      </c>
      <c r="Z347" s="37" t="str">
        <f ca="1">IF(AE338=1,'Jour 1'!$B$8,IF(AE338=2,'Jour 2'!$B$8,IF(AE338=3,'Jour 3'!$B$8,IF(AE338=4,'Jour 4'!$B$8,IF(AE338=5,'Jour 5'!$B$8,IF(AE338=6,'Jour 6'!$B$8,IF(AE338=7,'Jour 7'!$B$8,IF(AE338=8,'Jour 8'!$B$8,IF(AE338=9,'Jour 9'!$B$8,"")))))))))</f>
        <v>SC. Env IV Gr:01</v>
      </c>
      <c r="AA347" s="37" t="str">
        <f ca="1">IF(AE338=1,'Jour 1'!$C$8,IF(AE338=2,'Jour 2'!$C$8,IF(AE338=3,'Jour 3'!$C$8,IF(AE338=4,'Jour 4'!$C$8,IF(AE338=5,'Jour 5'!$C$8,IF(AE338=6,'Jour 6'!$C$8,IF(AE338=7,'Jour 7'!$C$8,IF(AE338=8,'Jour 8'!$C$8,IF(AE338=9,'Jour 9'!$C$8,"")))))))))</f>
        <v>Sc. Techno II Gr:13</v>
      </c>
      <c r="AB347" s="37" t="str">
        <f ca="1">IF(AE338=1,'Jour 1'!$D$8,IF(AE338=2,'Jour 2'!$D$8,IF(AE338=3,'Jour 3'!$D$8,IF(AE338=4,'Jour 4'!$D$8,IF(AE338=5,'Jour 5'!$D$8,IF(AE338=6,'Jour 6'!$D$8,IF(AE338=7,'Jour 7'!$D$8,IF(AE338=8,'Jour 8'!$D$8,IF(AE338=9,'Jour 9'!$D$8,"")))))))))</f>
        <v>Sc. Techno I Gr:18</v>
      </c>
      <c r="AC347" s="37">
        <f ca="1">IF(AE338=1,'Jour 1'!$E$8,IF(AE338=2,'Jour 2'!$E$8,IF(AE338=3,'Jour 3'!$E$8,IF(AE338=4,'Jour 4'!$E$8,IF(AE338=5,'Jour 5'!$E$8,IF(AE338=6,'Jour 6'!$E$8,IF(AE338=7,'Jour 7'!$E$8,IF(AE338=8,'Jour 8'!$E$8,IF(AE338=9,'Jour 9'!$E$8,"")))))))))</f>
        <v>0</v>
      </c>
      <c r="AD347" s="37">
        <f ca="1">IF(AE338=1,'Jour 1'!$F$8,IF(AE338=2,'Jour 2'!$F$8,IF(AE338=3,'Jour 3'!$F$8,IF(AE338=4,'Jour 4'!$F$8,IF(AE338=5,'Jour 5'!$F$8,IF(AE338=6,'Jour 6'!$F$8,IF(AE338=7,'Jour 7'!$F$8,IF(AE338=8,'Jour 8'!$F$8,IF(AE338=9,'Jour 9'!$F$8,"")))))))))</f>
        <v>0</v>
      </c>
      <c r="AE347" s="38">
        <f ca="1">IF(AE338=1,'Jour 1'!$G$8,IF(AE338=2,'Jour 2'!$G$8,IF(AE338=3,'Jour 3'!$G$8,IF(AE338=4,'Jour 4'!$G$8,IF(AE338=5,'Jour 5'!$G$8,IF(AE338=6,'Jour 6'!$G$8,IF(AE338=7,'Jour 7'!$G$8,IF(AE338=8,'Jour 8'!$G$8,IF(AE338=9,'Jour 9'!$G$8,"")))))))))</f>
        <v>0</v>
      </c>
      <c r="AG347" s="104" t="s">
        <v>43</v>
      </c>
      <c r="AH347" s="37" t="str">
        <f ca="1">IF(AM338=1,'Jour 1'!$B$8,IF(AM338=2,'Jour 2'!$B$8,IF(AM338=3,'Jour 3'!$B$8,IF(AM338=4,'Jour 4'!$B$8,IF(AM338=5,'Jour 5'!$B$8,IF(AM338=6,'Jour 6'!$B$8,IF(AM338=7,'Jour 7'!$B$8,IF(AM338=8,'Jour 8'!$B$8,IF(AM338=9,'Jour 9'!$B$8,"")))))))))</f>
        <v>SC. Env IV Gr:02</v>
      </c>
      <c r="AI347" s="37" t="str">
        <f ca="1">IF(AM338=1,'Jour 1'!$C$8,IF(AM338=2,'Jour 2'!$C$8,IF(AM338=3,'Jour 3'!$C$8,IF(AM338=4,'Jour 4'!$C$8,IF(AM338=5,'Jour 5'!$C$8,IF(AM338=6,'Jour 6'!$C$8,IF(AM338=7,'Jour 7'!$C$8,IF(AM338=8,'Jour 8'!$C$8,IF(AM338=9,'Jour 9'!$C$8,"")))))))))</f>
        <v>Physique   gr: 01</v>
      </c>
      <c r="AJ347" s="37" t="str">
        <f ca="1">IF(AM338=1,'Jour 1'!$D$8,IF(AM338=2,'Jour 2'!$D$8,IF(AM338=3,'Jour 3'!$D$8,IF(AM338=4,'Jour 4'!$D$8,IF(AM338=5,'Jour 5'!$D$8,IF(AM338=6,'Jour 6'!$D$8,IF(AM338=7,'Jour 7'!$D$8,IF(AM338=8,'Jour 8'!$D$8,IF(AM338=9,'Jour 9'!$D$8,"")))))))))</f>
        <v>Sc. Techno II Gr:15</v>
      </c>
      <c r="AK347" s="37">
        <f ca="1">IF(AM338=1,'Jour 1'!$E$8,IF(AM338=2,'Jour 2'!$E$8,IF(AM338=3,'Jour 3'!$E$8,IF(AM338=4,'Jour 4'!$E$8,IF(AM338=5,'Jour 5'!$E$8,IF(AM338=6,'Jour 6'!$E$8,IF(AM338=7,'Jour 7'!$E$8,IF(AM338=8,'Jour 8'!$E$8,IF(AM338=9,'Jour 9'!$E$8,"")))))))))</f>
        <v>0</v>
      </c>
      <c r="AL347" s="37" t="str">
        <f ca="1">IF(AM338=1,'Jour 1'!$F$8,IF(AM338=2,'Jour 2'!$F$8,IF(AM338=3,'Jour 3'!$F$8,IF(AM338=4,'Jour 4'!$F$8,IF(AM338=5,'Jour 5'!$F$8,IF(AM338=6,'Jour 6'!$F$8,IF(AM338=7,'Jour 7'!$F$8,IF(AM338=8,'Jour 8'!$F$8,IF(AM338=9,'Jour 9'!$F$8,"")))))))))</f>
        <v>Sc. Techno I Gr:17    310B</v>
      </c>
      <c r="AM347" s="38">
        <f ca="1">IF(AM338=1,'Jour 1'!$G$8,IF(AM338=2,'Jour 2'!$G$8,IF(AM338=3,'Jour 3'!$G$8,IF(AM338=4,'Jour 4'!$G$8,IF(AM338=5,'Jour 5'!$G$8,IF(AM338=6,'Jour 6'!$G$8,IF(AM338=7,'Jour 7'!$G$8,IF(AM338=8,'Jour 8'!$G$8,IF(AM338=9,'Jour 9'!$G$8,"")))))))))</f>
        <v>0</v>
      </c>
      <c r="AP347" s="113"/>
    </row>
    <row r="348" spans="1:48" ht="107.85" customHeight="1" x14ac:dyDescent="0.25">
      <c r="A348" s="105"/>
      <c r="B348" s="39"/>
      <c r="C348" s="39"/>
      <c r="D348" s="39"/>
      <c r="E348" s="39"/>
      <c r="F348" s="39"/>
      <c r="G348" s="40"/>
      <c r="H348" s="84"/>
      <c r="I348" s="105"/>
      <c r="J348" s="39"/>
      <c r="K348" s="39"/>
      <c r="L348" s="39"/>
      <c r="M348" s="39"/>
      <c r="N348" s="39"/>
      <c r="O348" s="40"/>
      <c r="P348" s="84"/>
      <c r="Q348" s="105"/>
      <c r="R348" s="39"/>
      <c r="S348" s="39"/>
      <c r="T348" s="39"/>
      <c r="U348" s="39"/>
      <c r="V348" s="39"/>
      <c r="W348" s="40"/>
      <c r="X348" s="84"/>
      <c r="Y348" s="105"/>
      <c r="Z348" s="39"/>
      <c r="AA348" s="39"/>
      <c r="AB348" s="39"/>
      <c r="AC348" s="39"/>
      <c r="AD348" s="39"/>
      <c r="AE348" s="40"/>
      <c r="AF348" s="84"/>
      <c r="AG348" s="105"/>
      <c r="AH348" s="39"/>
      <c r="AI348" s="39"/>
      <c r="AJ348" s="39"/>
      <c r="AK348" s="39"/>
      <c r="AL348" s="39"/>
      <c r="AM348" s="40"/>
      <c r="AN348" s="84"/>
      <c r="AO348" s="84"/>
      <c r="AP348" s="113"/>
    </row>
    <row r="349" spans="1:48" ht="32.25" customHeight="1" x14ac:dyDescent="0.25">
      <c r="A349" s="104" t="s">
        <v>44</v>
      </c>
      <c r="B349" s="37" t="str">
        <f ca="1">IF(G338=1,'Jour 1'!$B$10,IF(G338=2,'Jour 2'!$B$10,IF(G338=3,'Jour 3'!$B$10,IF(G338=4,'Jour 4'!$B$10,IF(G338=5,'Jour 5'!$B$10,IF(G338=6,'Jour 6'!$B$10,IF(G338=7,'Jour 7'!$B$10,IF(G338=8,'Jour 8'!$B$10,IF(G338=9,'Jour 9'!$B$10,"")))))))))</f>
        <v/>
      </c>
      <c r="C349" s="37" t="str">
        <f ca="1">IF(G338=1,'Jour 1'!$C$10,IF(G338=2,'Jour 2'!$C$10,IF(G338=3,'Jour 3'!$C$10,IF(G338=4,'Jour 4'!$C$10,IF(G338=5,'Jour 5'!$C$10,IF(G338=6,'Jour 6'!$C$10,IF(G338=7,'Jour 7'!$C$10,IF(G338=8,'Jour 8'!$C$10,IF(G338=9,'Jour 9'!$C$10,"")))))))))</f>
        <v/>
      </c>
      <c r="D349" s="37" t="str">
        <f ca="1">IF(G338=1,'Jour 1'!$D$10,IF(G338=2,'Jour 2'!$D$10,IF(G338=3,'Jour 3'!$D$10,IF(G338=4,'Jour 4'!$D$10,IF(G338=5,'Jour 5'!$D$10,IF(G338=6,'Jour 6'!$D$10,IF(G338=7,'Jour 7'!$D$10,IF(G338=8,'Jour 8'!$D$10,IF(G338=9,'Jour 9'!$D$10,"")))))))))</f>
        <v/>
      </c>
      <c r="E349" s="37" t="str">
        <f ca="1">IF(G338=1,'Jour 1'!$E$10,IF(G338=2,'Jour 2'!$E$10,IF(G338=3,'Jour 3'!$E$10,IF(G338=4,'Jour 4'!$E$10,IF(G338=5,'Jour 5'!$E$10,IF(G338=6,'Jour 6'!$E$10,IF(G338=7,'Jour 7'!$E$10,IF(G338=8,'Jour 8'!$E$10,IF(G338=9,'Jour 9'!$E$10,"")))))))))</f>
        <v/>
      </c>
      <c r="F349" s="37" t="str">
        <f ca="1">IF(G338=1,'Jour 1'!$F$10,IF(G338=2,'Jour 2'!$F$10,IF(G338=3,'Jour 3'!$F$10,IF(G338=4,'Jour 4'!$F$10,IF(G338=5,'Jour 5'!$F$10,IF(G338=6,'Jour 6'!$F$10,IF(G338=7,'Jour 7'!$F$10,IF(G338=8,'Jour 8'!$F$10,IF(G338=9,'Jour 9'!$F$10,"")))))))))</f>
        <v/>
      </c>
      <c r="G349" s="38" t="str">
        <f ca="1">IF(G338=1,'Jour 1'!$G$10,IF(G338=2,'Jour 2'!$G$10,IF(G338=3,'Jour 3'!$G$10,IF(G338=4,'Jour 4'!$G$10,IF(G338=5,'Jour 5'!$G$10,IF(G338=6,'Jour 6'!$G$10,IF(G338=7,'Jour 7'!$G$10,IF(G338=8,'Jour 8'!$G$10,IF(G338=9,'Jour 9'!$G$10,"")))))))))</f>
        <v/>
      </c>
      <c r="I349" s="104" t="s">
        <v>44</v>
      </c>
      <c r="J349" s="37" t="str">
        <f ca="1">IF(O338=1,'Jour 1'!$B$10,IF(O338=2,'Jour 2'!$B$10,IF(O338=3,'Jour 3'!$B$10,IF(O338=4,'Jour 4'!$B$10,IF(O338=5,'Jour 5'!$B$10,IF(O338=6,'Jour 6'!$B$10,IF(O338=7,'Jour 7'!$B$10,IF(O338=8,'Jour 8'!$B$10,IF(O338=9,'Jour 9'!$B$10,"")))))))))</f>
        <v>SC. Techno IV Gr: 14</v>
      </c>
      <c r="K349" s="37" t="str">
        <f ca="1">IF(O338=1,'Jour 1'!$C$10,IF(O338=2,'Jour 2'!$C$10,IF(O338=3,'Jour 3'!$C$10,IF(O338=4,'Jour 4'!$C$10,IF(O338=5,'Jour 5'!$C$10,IF(O338=6,'Jour 6'!$C$10,IF(O338=7,'Jour 7'!$C$10,IF(O338=8,'Jour 8'!$C$10,IF(O338=9,'Jour 9'!$C$10,"")))))))))</f>
        <v>Chimie   gr: 01</v>
      </c>
      <c r="L349" s="37" t="str">
        <f ca="1">IF(O338=1,'Jour 1'!$D$10,IF(O338=2,'Jour 2'!$D$10,IF(O338=3,'Jour 3'!$D$10,IF(O338=4,'Jour 4'!$D$10,IF(O338=5,'Jour 5'!$D$10,IF(O338=6,'Jour 6'!$D$10,IF(O338=7,'Jour 7'!$D$10,IF(O338=8,'Jour 8'!$D$10,IF(O338=9,'Jour 9'!$D$10,"")))))))))</f>
        <v>Sc. Techno I Gr:15</v>
      </c>
      <c r="M349" s="37">
        <f ca="1">IF(O338=1,'Jour 1'!$E$10,IF(O338=2,'Jour 2'!$E$10,IF(O338=3,'Jour 3'!$E$10,IF(O338=4,'Jour 4'!$E$10,IF(O338=5,'Jour 5'!$E$10,IF(O338=6,'Jour 6'!$E$10,IF(O338=7,'Jour 7'!$E$10,IF(O338=8,'Jour 8'!$E$10,IF(O338=9,'Jour 9'!$E$10,"")))))))))</f>
        <v>0</v>
      </c>
      <c r="N349" s="37" t="str">
        <f ca="1">IF(O338=1,'Jour 1'!$F$10,IF(O338=2,'Jour 2'!$F$10,IF(O338=3,'Jour 3'!$F$10,IF(O338=4,'Jour 4'!$F$10,IF(O338=5,'Jour 5'!$F$10,IF(O338=6,'Jour 6'!$F$10,IF(O338=7,'Jour 7'!$F$10,IF(O338=8,'Jour 8'!$F$10,IF(O338=9,'Jour 9'!$F$10,"")))))))))</f>
        <v>Sc. Techno I Gr:17   310B</v>
      </c>
      <c r="O349" s="38">
        <f ca="1">IF(O338=1,'Jour 1'!$G$10,IF(O338=2,'Jour 2'!$G$10,IF(O338=3,'Jour 3'!$G$10,IF(O338=4,'Jour 4'!$G$10,IF(O338=5,'Jour 5'!$G$10,IF(O338=6,'Jour 6'!$G$10,IF(O338=7,'Jour 7'!$G$10,IF(O338=8,'Jour 8'!$G$10,IF(O338=9,'Jour 9'!$G$10,"")))))))))</f>
        <v>0</v>
      </c>
      <c r="Q349" s="104" t="s">
        <v>44</v>
      </c>
      <c r="R349" s="37" t="str">
        <f ca="1">IF(W338=1,'Jour 1'!$B$10,IF(W338=2,'Jour 2'!$B$10,IF(W338=3,'Jour 3'!$B$10,IF(W338=4,'Jour 4'!$B$10,IF(W338=5,'Jour 5'!$B$10,IF(W338=6,'Jour 6'!$B$10,IF(W338=7,'Jour 7'!$B$10,IF(W338=8,'Jour 8'!$B$10,IF(W338=9,'Jour 9'!$B$10,"")))))))))</f>
        <v>Sc. Techno II Gr:12</v>
      </c>
      <c r="S349" s="37">
        <f ca="1">IF(W338=1,'Jour 1'!$C$10,IF(W338=2,'Jour 2'!$C$10,IF(W338=3,'Jour 3'!$C$10,IF(W338=4,'Jour 4'!$C$10,IF(W338=5,'Jour 5'!$C$10,IF(W338=6,'Jour 6'!$C$10,IF(W338=7,'Jour 7'!$C$10,IF(W338=8,'Jour 8'!$C$10,IF(W338=9,'Jour 9'!$C$10,"")))))))))</f>
        <v>0</v>
      </c>
      <c r="T349" s="37" t="str">
        <f ca="1">IF(W338=1,'Jour 1'!$D$10,IF(W338=2,'Jour 2'!$D$10,IF(W338=3,'Jour 3'!$D$10,IF(W338=4,'Jour 4'!$D$10,IF(W338=5,'Jour 5'!$D$10,IF(W338=6,'Jour 6'!$D$10,IF(W338=7,'Jour 7'!$D$10,IF(W338=8,'Jour 8'!$D$10,IF(W338=9,'Jour 9'!$D$10,"")))))))))</f>
        <v>Sc. Techno I Gr:15</v>
      </c>
      <c r="U349" s="37">
        <f ca="1">IF(W338=1,'Jour 1'!$E$10,IF(W338=2,'Jour 2'!$E$10,IF(W338=3,'Jour 3'!$E$10,IF(W338=4,'Jour 4'!$E$10,IF(W338=5,'Jour 5'!$E$10,IF(W338=6,'Jour 6'!$E$10,IF(W338=7,'Jour 7'!$E$10,IF(W338=8,'Jour 8'!$E$10,IF(W338=9,'Jour 9'!$E$10,"")))))))))</f>
        <v>0</v>
      </c>
      <c r="V349" s="37">
        <f ca="1">IF(W338=1,'Jour 1'!$F$10,IF(W338=2,'Jour 2'!$F$10,IF(W338=3,'Jour 3'!$F$10,IF(W338=4,'Jour 4'!$F$10,IF(W338=5,'Jour 5'!$F$10,IF(W338=6,'Jour 6'!$F$10,IF(W338=7,'Jour 7'!$F$10,IF(W338=8,'Jour 8'!$F$10,IF(W338=9,'Jour 9'!$F$10,"")))))))))</f>
        <v>0</v>
      </c>
      <c r="W349" s="38">
        <f ca="1">IF(W338=1,'Jour 1'!$G$10,IF(W338=2,'Jour 2'!$G$10,IF(W338=3,'Jour 3'!$G$10,IF(W338=4,'Jour 4'!$G$10,IF(W338=5,'Jour 5'!$G$10,IF(W338=6,'Jour 6'!$G$10,IF(W338=7,'Jour 7'!$G$10,IF(W338=8,'Jour 8'!$G$10,IF(W338=9,'Jour 9'!$G$10,"")))))))))</f>
        <v>0</v>
      </c>
      <c r="Y349" s="104" t="s">
        <v>44</v>
      </c>
      <c r="Z349" s="37" t="str">
        <f ca="1">IF(AE338=1,'Jour 1'!$B$10,IF(AE338=2,'Jour 2'!$B$10,IF(AE338=3,'Jour 3'!$B$10,IF(AE338=4,'Jour 4'!$B$10,IF(AE338=5,'Jour 5'!$B$10,IF(AE338=6,'Jour 6'!$B$10,IF(AE338=7,'Jour 7'!$B$10,IF(AE338=8,'Jour 8'!$B$10,IF(AE338=9,'Jour 9'!$B$10,"")))))))))</f>
        <v>Sc. Techno II Gr:11</v>
      </c>
      <c r="AA349" s="37" t="str">
        <f ca="1">IF(AE338=1,'Jour 1'!$C$10,IF(AE338=2,'Jour 2'!$C$10,IF(AE338=3,'Jour 3'!$C$10,IF(AE338=4,'Jour 4'!$C$10,IF(AE338=5,'Jour 5'!$C$10,IF(AE338=6,'Jour 6'!$C$10,IF(AE338=7,'Jour 7'!$C$10,IF(AE338=8,'Jour 8'!$C$10,IF(AE338=9,'Jour 9'!$C$10,"")))))))))</f>
        <v>Sc.Techno III Gr: 12</v>
      </c>
      <c r="AB349" s="37" t="str">
        <f ca="1">IF(AE338=1,'Jour 1'!$D$10,IF(AE338=2,'Jour 2'!$D$10,IF(AE338=3,'Jour 3'!$D$10,IF(AE338=4,'Jour 4'!$D$10,IF(AE338=5,'Jour 5'!$D$10,IF(AE338=6,'Jour 6'!$D$10,IF(AE338=7,'Jour 7'!$D$10,IF(AE338=8,'Jour 8'!$D$10,IF(AE338=9,'Jour 9'!$D$10,"")))))))))</f>
        <v>Sc. Techno I Gr:16</v>
      </c>
      <c r="AC349" s="37">
        <f ca="1">IF(AE338=1,'Jour 1'!$E$10,IF(AE338=2,'Jour 2'!$E$10,IF(AE338=3,'Jour 3'!$E$10,IF(AE338=4,'Jour 4'!$E$10,IF(AE338=5,'Jour 5'!$E$10,IF(AE338=6,'Jour 6'!$E$10,IF(AE338=7,'Jour 7'!$E$10,IF(AE338=8,'Jour 8'!$E$10,IF(AE338=9,'Jour 9'!$E$10,"")))))))))</f>
        <v>0</v>
      </c>
      <c r="AD349" s="37">
        <f ca="1">IF(AE338=1,'Jour 1'!$F$10,IF(AE338=2,'Jour 2'!$F$10,IF(AE338=3,'Jour 3'!$F$10,IF(AE338=4,'Jour 4'!$F$10,IF(AE338=5,'Jour 5'!$F$10,IF(AE338=6,'Jour 6'!$F$10,IF(AE338=7,'Jour 7'!$F$10,IF(AE338=8,'Jour 8'!$F$10,IF(AE338=9,'Jour 9'!$F$10,"")))))))))</f>
        <v>0</v>
      </c>
      <c r="AE349" s="38">
        <f ca="1">IF(AE338=1,'Jour 1'!$G$10,IF(AE338=2,'Jour 2'!$G$10,IF(AE338=3,'Jour 3'!$G$10,IF(AE338=4,'Jour 4'!$G$10,IF(AE338=5,'Jour 5'!$G$10,IF(AE338=6,'Jour 6'!$G$10,IF(AE338=7,'Jour 7'!$G$10,IF(AE338=8,'Jour 8'!$G$10,IF(AE338=9,'Jour 9'!$G$10,"")))))))))</f>
        <v>0</v>
      </c>
      <c r="AG349" s="104" t="s">
        <v>44</v>
      </c>
      <c r="AH349" s="37" t="str">
        <f ca="1">IF(AM338=1,'Jour 1'!$B$10,IF(AM338=2,'Jour 2'!$B$10,IF(AM338=3,'Jour 3'!$B$10,IF(AM338=4,'Jour 4'!$B$10,IF(AM338=5,'Jour 5'!$B$10,IF(AM338=6,'Jour 6'!$B$10,IF(AM338=7,'Jour 7'!$B$10,IF(AM338=8,'Jour 8'!$B$10,IF(AM338=9,'Jour 9'!$B$10,"")))))))))</f>
        <v>SC. Techno IV Gr: 11</v>
      </c>
      <c r="AI349" s="37" t="str">
        <f ca="1">IF(AM338=1,'Jour 1'!$C$10,IF(AM338=2,'Jour 2'!$C$10,IF(AM338=3,'Jour 3'!$C$10,IF(AM338=4,'Jour 4'!$C$10,IF(AM338=5,'Jour 5'!$C$10,IF(AM338=6,'Jour 6'!$C$10,IF(AM338=7,'Jour 7'!$C$10,IF(AM338=8,'Jour 8'!$C$10,IF(AM338=9,'Jour 9'!$C$10,"")))))))))</f>
        <v>Sc.Techno III Gr: 13</v>
      </c>
      <c r="AJ349" s="37" t="str">
        <f ca="1">IF(AM338=1,'Jour 1'!$D$10,IF(AM338=2,'Jour 2'!$D$10,IF(AM338=3,'Jour 3'!$D$10,IF(AM338=4,'Jour 4'!$D$10,IF(AM338=5,'Jour 5'!$D$10,IF(AM338=6,'Jour 6'!$D$10,IF(AM338=7,'Jour 7'!$D$10,IF(AM338=8,'Jour 8'!$D$10,IF(AM338=9,'Jour 9'!$D$10,"")))))))))</f>
        <v>Sc. Techno II Gr:17</v>
      </c>
      <c r="AK349" s="37">
        <f ca="1">IF(AM338=1,'Jour 1'!$E$10,IF(AM338=2,'Jour 2'!$E$10,IF(AM338=3,'Jour 3'!$E$10,IF(AM338=4,'Jour 4'!$E$10,IF(AM338=5,'Jour 5'!$E$10,IF(AM338=6,'Jour 6'!$E$10,IF(AM338=7,'Jour 7'!$E$10,IF(AM338=8,'Jour 8'!$E$10,IF(AM338=9,'Jour 9'!$E$10,"")))))))))</f>
        <v>0</v>
      </c>
      <c r="AL349" s="37" t="str">
        <f ca="1">IF(AM338=1,'Jour 1'!$F$10,IF(AM338=2,'Jour 2'!$F$10,IF(AM338=3,'Jour 3'!$F$10,IF(AM338=4,'Jour 4'!$F$10,IF(AM338=5,'Jour 5'!$F$10,IF(AM338=6,'Jour 6'!$F$10,IF(AM338=7,'Jour 7'!$F$10,IF(AM338=8,'Jour 8'!$F$10,IF(AM338=9,'Jour 9'!$F$10,"")))))))))</f>
        <v>Sc. Techno I Gr:13   318</v>
      </c>
      <c r="AM349" s="38">
        <f ca="1">IF(AM338=1,'Jour 1'!$G$10,IF(AM338=2,'Jour 2'!$G$10,IF(AM338=3,'Jour 3'!$G$10,IF(AM338=4,'Jour 4'!$G$10,IF(AM338=5,'Jour 5'!$G$10,IF(AM338=6,'Jour 6'!$G$10,IF(AM338=7,'Jour 7'!$G$10,IF(AM338=8,'Jour 8'!$G$10,IF(AM338=9,'Jour 9'!$G$10,"")))))))))</f>
        <v>0</v>
      </c>
      <c r="AP349" s="113"/>
    </row>
    <row r="350" spans="1:48" ht="107.85" customHeight="1" thickBot="1" x14ac:dyDescent="0.3">
      <c r="A350" s="106"/>
      <c r="B350" s="41"/>
      <c r="C350" s="41"/>
      <c r="D350" s="41"/>
      <c r="E350" s="41"/>
      <c r="F350" s="41"/>
      <c r="G350" s="42"/>
      <c r="H350" s="84"/>
      <c r="I350" s="106"/>
      <c r="J350" s="41"/>
      <c r="K350" s="41"/>
      <c r="L350" s="41"/>
      <c r="M350" s="41"/>
      <c r="N350" s="41"/>
      <c r="O350" s="42"/>
      <c r="P350" s="84"/>
      <c r="Q350" s="106"/>
      <c r="R350" s="41"/>
      <c r="S350" s="41"/>
      <c r="T350" s="41"/>
      <c r="U350" s="41"/>
      <c r="V350" s="41"/>
      <c r="W350" s="42"/>
      <c r="X350" s="84"/>
      <c r="Y350" s="106"/>
      <c r="Z350" s="41"/>
      <c r="AA350" s="41"/>
      <c r="AB350" s="41"/>
      <c r="AC350" s="41"/>
      <c r="AD350" s="41"/>
      <c r="AE350" s="42"/>
      <c r="AF350" s="84"/>
      <c r="AG350" s="106"/>
      <c r="AH350" s="41"/>
      <c r="AI350" s="41"/>
      <c r="AJ350" s="41"/>
      <c r="AK350" s="41"/>
      <c r="AL350" s="41"/>
      <c r="AM350" s="42"/>
      <c r="AN350" s="84"/>
      <c r="AO350" s="84"/>
      <c r="AP350" s="114"/>
    </row>
    <row r="351" spans="1:48" ht="7.5" customHeight="1" thickBot="1" x14ac:dyDescent="0.3"/>
    <row r="352" spans="1:48" ht="27" customHeight="1" x14ac:dyDescent="0.25">
      <c r="A352" s="91" t="s">
        <v>35</v>
      </c>
      <c r="B352" s="107" t="s">
        <v>12</v>
      </c>
      <c r="C352" s="107"/>
      <c r="D352" s="107"/>
      <c r="E352" s="107"/>
      <c r="F352" s="108" t="s">
        <v>36</v>
      </c>
      <c r="G352" s="109" cm="1">
        <f t="array" aca="1" ref="G352" ca="1">OFFSET(INDEX(Calendrier!$A:$H,MATCH(A353,Calendrier!$A:$A,0),MATCH(B352,Calendrier!$2:$2,0)),-1,0,-1,1)</f>
        <v>5</v>
      </c>
      <c r="H352" s="82"/>
      <c r="I352" s="91" t="s">
        <v>35</v>
      </c>
      <c r="J352" s="107" t="s">
        <v>13</v>
      </c>
      <c r="K352" s="107"/>
      <c r="L352" s="107"/>
      <c r="M352" s="107"/>
      <c r="N352" s="108" t="s">
        <v>36</v>
      </c>
      <c r="O352" s="109" cm="1">
        <f t="array" aca="1" ref="O352" ca="1">OFFSET(INDEX(Calendrier!$A:$H,MATCH(I353,Calendrier!$A:$A,0),MATCH(J352,Calendrier!$2:$2,0)),-1,0,-1,1)</f>
        <v>6</v>
      </c>
      <c r="P352" s="82"/>
      <c r="Q352" s="91" t="s">
        <v>35</v>
      </c>
      <c r="R352" s="107" t="s">
        <v>14</v>
      </c>
      <c r="S352" s="107"/>
      <c r="T352" s="107"/>
      <c r="U352" s="107"/>
      <c r="V352" s="108" t="s">
        <v>36</v>
      </c>
      <c r="W352" s="109" cm="1">
        <f t="array" aca="1" ref="W352" ca="1">OFFSET(INDEX(Calendrier!$A:$H,MATCH(Q353,Calendrier!$A:$A,0),MATCH(R352,Calendrier!$2:$2,0)),-1,0,-1,1)</f>
        <v>7</v>
      </c>
      <c r="X352" s="82"/>
      <c r="Y352" s="91" t="s">
        <v>35</v>
      </c>
      <c r="Z352" s="107" t="s">
        <v>15</v>
      </c>
      <c r="AA352" s="107"/>
      <c r="AB352" s="107"/>
      <c r="AC352" s="107"/>
      <c r="AD352" s="108" t="s">
        <v>36</v>
      </c>
      <c r="AE352" s="109" cm="1">
        <f t="array" aca="1" ref="AE352" ca="1">OFFSET(INDEX(Calendrier!$A:$H,MATCH(Y353,Calendrier!$A:$A,0),MATCH(Z352,Calendrier!$2:$2,0)),-1,0,-1,1)</f>
        <v>8</v>
      </c>
      <c r="AF352" s="82"/>
      <c r="AG352" s="91" t="s">
        <v>35</v>
      </c>
      <c r="AH352" s="107" t="s">
        <v>16</v>
      </c>
      <c r="AI352" s="107"/>
      <c r="AJ352" s="107"/>
      <c r="AK352" s="107"/>
      <c r="AL352" s="108" t="s">
        <v>36</v>
      </c>
      <c r="AM352" s="109" cm="1">
        <f t="array" aca="1" ref="AM352" ca="1">OFFSET(INDEX(Calendrier!$A:$H,MATCH(AG353,Calendrier!$A:$A,0),MATCH(AH352,Calendrier!$2:$2,0)),-1,0,-1,1)</f>
        <v>9</v>
      </c>
      <c r="AN352" s="82"/>
      <c r="AO352" s="82"/>
      <c r="AP352" s="112">
        <f>AG353</f>
        <v>26</v>
      </c>
    </row>
    <row r="353" spans="1:48" ht="21.75" customHeight="1" x14ac:dyDescent="0.25">
      <c r="A353" s="91">
        <f>A339+1</f>
        <v>26</v>
      </c>
      <c r="B353" s="77" t="s">
        <v>37</v>
      </c>
      <c r="C353" s="111">
        <f>INDEX(Calendrier!$A:$H,MATCH(A353,Calendrier!$A:$A,0),MATCH(Horaire!B352,Calendrier!$2:$2,0))</f>
        <v>45341</v>
      </c>
      <c r="D353" s="111"/>
      <c r="E353" s="111"/>
      <c r="F353" s="108"/>
      <c r="G353" s="109"/>
      <c r="H353" s="82"/>
      <c r="I353" s="91">
        <f>A353</f>
        <v>26</v>
      </c>
      <c r="J353" s="77" t="s">
        <v>37</v>
      </c>
      <c r="K353" s="111">
        <f>INDEX(Calendrier!$A:$H,MATCH(I353,Calendrier!$A:$A,0),MATCH(Horaire!J352,Calendrier!$2:$2,0))</f>
        <v>45342</v>
      </c>
      <c r="L353" s="111"/>
      <c r="M353" s="111"/>
      <c r="N353" s="108"/>
      <c r="O353" s="109"/>
      <c r="P353" s="82"/>
      <c r="Q353" s="91">
        <f>A353</f>
        <v>26</v>
      </c>
      <c r="R353" s="77" t="s">
        <v>37</v>
      </c>
      <c r="S353" s="111">
        <f>INDEX(Calendrier!$A:$H,MATCH(Q353,Calendrier!$A:$A,0),MATCH(Horaire!R352,Calendrier!$2:$2,0))</f>
        <v>45343</v>
      </c>
      <c r="T353" s="111"/>
      <c r="U353" s="111"/>
      <c r="V353" s="108"/>
      <c r="W353" s="109"/>
      <c r="X353" s="82"/>
      <c r="Y353" s="91">
        <f>A353</f>
        <v>26</v>
      </c>
      <c r="Z353" s="77" t="s">
        <v>37</v>
      </c>
      <c r="AA353" s="111">
        <f>INDEX(Calendrier!$A:$H,MATCH(Y353,Calendrier!$A:$A,0),MATCH(Horaire!Z352,Calendrier!$2:$2,0))</f>
        <v>45344</v>
      </c>
      <c r="AB353" s="111"/>
      <c r="AC353" s="111"/>
      <c r="AD353" s="108"/>
      <c r="AE353" s="109"/>
      <c r="AF353" s="82"/>
      <c r="AG353" s="91">
        <f>A353</f>
        <v>26</v>
      </c>
      <c r="AH353" s="77" t="s">
        <v>37</v>
      </c>
      <c r="AI353" s="111">
        <f>INDEX(Calendrier!$A:$H,MATCH(AG353,Calendrier!$A:$A,0),MATCH(Horaire!AH352,Calendrier!$2:$2,0))</f>
        <v>45345</v>
      </c>
      <c r="AJ353" s="111"/>
      <c r="AK353" s="111"/>
      <c r="AL353" s="108"/>
      <c r="AM353" s="109"/>
      <c r="AN353" s="82"/>
      <c r="AO353" s="82"/>
      <c r="AP353" s="113"/>
    </row>
    <row r="354" spans="1:48" ht="15.75" thickBot="1" x14ac:dyDescent="0.3">
      <c r="A354" s="46"/>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c r="Z354" s="46"/>
      <c r="AA354" s="46"/>
      <c r="AB354" s="46"/>
      <c r="AC354" s="46"/>
      <c r="AD354" s="46"/>
      <c r="AE354" s="46"/>
      <c r="AF354" s="46"/>
      <c r="AG354" s="46"/>
      <c r="AH354" s="46"/>
      <c r="AI354" s="46"/>
      <c r="AJ354" s="46"/>
      <c r="AK354" s="46"/>
      <c r="AL354" s="46"/>
      <c r="AM354" s="46"/>
      <c r="AN354" s="46"/>
      <c r="AO354" s="46"/>
      <c r="AP354" s="113"/>
    </row>
    <row r="355" spans="1:48" ht="33.75" customHeight="1" thickBot="1" x14ac:dyDescent="0.3">
      <c r="B355" s="88">
        <v>309</v>
      </c>
      <c r="C355" s="89">
        <v>313</v>
      </c>
      <c r="D355" s="89">
        <v>316</v>
      </c>
      <c r="E355" s="89">
        <v>303</v>
      </c>
      <c r="F355" s="89" t="s">
        <v>38</v>
      </c>
      <c r="G355" s="90" t="s">
        <v>39</v>
      </c>
      <c r="H355" s="83"/>
      <c r="J355" s="88">
        <v>309</v>
      </c>
      <c r="K355" s="89">
        <v>313</v>
      </c>
      <c r="L355" s="89">
        <v>316</v>
      </c>
      <c r="M355" s="89">
        <v>303</v>
      </c>
      <c r="N355" s="89" t="s">
        <v>38</v>
      </c>
      <c r="O355" s="90" t="s">
        <v>39</v>
      </c>
      <c r="P355" s="83"/>
      <c r="R355" s="88">
        <v>309</v>
      </c>
      <c r="S355" s="89">
        <v>313</v>
      </c>
      <c r="T355" s="89">
        <v>316</v>
      </c>
      <c r="U355" s="89">
        <v>303</v>
      </c>
      <c r="V355" s="89" t="s">
        <v>38</v>
      </c>
      <c r="W355" s="90" t="s">
        <v>39</v>
      </c>
      <c r="X355" s="83"/>
      <c r="Z355" s="88">
        <v>309</v>
      </c>
      <c r="AA355" s="89">
        <v>313</v>
      </c>
      <c r="AB355" s="89">
        <v>316</v>
      </c>
      <c r="AC355" s="89">
        <v>303</v>
      </c>
      <c r="AD355" s="89" t="s">
        <v>38</v>
      </c>
      <c r="AE355" s="90" t="s">
        <v>39</v>
      </c>
      <c r="AF355" s="83"/>
      <c r="AH355" s="78">
        <v>309</v>
      </c>
      <c r="AI355" s="79">
        <v>313</v>
      </c>
      <c r="AJ355" s="79">
        <v>316</v>
      </c>
      <c r="AK355" s="79">
        <v>303</v>
      </c>
      <c r="AL355" s="79" t="s">
        <v>38</v>
      </c>
      <c r="AM355" s="80" t="s">
        <v>39</v>
      </c>
      <c r="AN355" s="83"/>
      <c r="AO355" s="83"/>
      <c r="AP355" s="113"/>
      <c r="AR355" s="81">
        <f ca="1">TODAY()+7</f>
        <v>45364</v>
      </c>
      <c r="AS355" s="81">
        <f t="shared" ref="AS355:AV355" ca="1" si="25">TODAY()+7</f>
        <v>45364</v>
      </c>
      <c r="AT355" s="81">
        <f t="shared" ca="1" si="25"/>
        <v>45364</v>
      </c>
      <c r="AU355" s="81">
        <f t="shared" ca="1" si="25"/>
        <v>45364</v>
      </c>
      <c r="AV355" s="81">
        <f t="shared" ca="1" si="25"/>
        <v>45364</v>
      </c>
    </row>
    <row r="356" spans="1:48" ht="32.25" customHeight="1" x14ac:dyDescent="0.25">
      <c r="A356" s="110" t="s">
        <v>40</v>
      </c>
      <c r="B356" s="85" t="str">
        <f ca="1">IF(G352=1,'Jour 1'!$B$3,IF(G352=2,'Jour 2'!$B$3,IF(G352=3,'Jour 3'!$B$3,IF(G352=4,'Jour 4'!$B$3,IF(G352=5,'Jour 5'!$B$3,IF(G352=6,'Jour 6'!$B$3,IF(G352=7,'Jour 7'!$B$3,IF(G352=8,'Jour 8'!$B$3,IF(G352=9,'Jour 9'!$B$3,"")))))))))</f>
        <v>Sc. Techno II Gr:12</v>
      </c>
      <c r="C356" s="85" t="str">
        <f ca="1">IF(G352=1,'Jour 1'!$C$3,IF(G352=2,'Jour 2'!$C$3,IF(G352=3,'Jour 3'!$C$3,IF(G352=4,'Jour 4'!$C$3,IF(G352=5,'Jour 5'!$C$3,IF(G352=6,'Jour 6'!$C$3,IF(G352=7,'Jour 7'!$C$3,IF(G352=8,'Jour 8'!$C$3,IF(G352=9,'Jour 9'!$C$3,"")))))))))</f>
        <v>Sc.Techno III Gr: 12</v>
      </c>
      <c r="D356" s="85" t="str">
        <f ca="1">IF(G352=1,'Jour 1'!$D$3,IF(G352=2,'Jour 2'!$D$3,IF(G352=3,'Jour 3'!$D$3,IF(G352=4,'Jour 4'!$D$3,IF(G352=5,'Jour 5'!$D$3,IF(G352=6,'Jour 6'!$D$3,IF(G352=7,'Jour 7'!$D$3,IF(G352=8,'Jour 8'!$D$3,IF(G352=9,'Jour 9'!$D$3,"")))))))))</f>
        <v>Sc. Techno I Gr:13</v>
      </c>
      <c r="E356" s="85">
        <f ca="1">IF(G352=1,'Jour 1'!$E$3,IF(G352=2,'Jour 2'!$E$3,IF(G352=3,'Jour 3'!$E$3,IF(G352=4,'Jour 4'!$E$3,IF(G352=5,'Jour 5'!$E$3,IF(G352=6,'Jour 6'!$E$3,IF(G352=7,'Jour 7'!$E$3,IF(G352=8,'Jour 8'!$E$3,IF(G352=9,'Jour 9'!$E$3,"")))))))))</f>
        <v>0</v>
      </c>
      <c r="F356" s="85">
        <f ca="1">IF(G352=1,'Jour 1'!$F$3,IF(G352=2,'Jour 2'!$F$3,IF(G352=3,'Jour 3'!$F$3,IF(G352=4,'Jour 4'!$F$3,IF(G352=5,'Jour 5'!$F$3,IF(G352=6,'Jour 6'!$F$3,IF(G352=7,'Jour 7'!$F$3,IF(G352=8,'Jour 8'!$F$3,IF(G352=9,'Jour 9'!$F$3,"")))))))))</f>
        <v>0</v>
      </c>
      <c r="G356" s="86">
        <f ca="1">IF(G352=1,'Jour 1'!$G$3,IF(G352=2,'Jour 2'!$G$3,IF(G352=3,'Jour 3'!$G$3,IF(G352=4,'Jour 4'!$G$3,IF(G352=5,'Jour 5'!$G$3,IF(G352=6,'Jour 6'!$G$3,IF(G352=7,'Jour 7'!$G$3,IF(G352=8,'Jour 8'!$G$3,IF(G352=9,'Jour 9'!$G$3,"")))))))))</f>
        <v>0</v>
      </c>
      <c r="I356" s="110" t="s">
        <v>40</v>
      </c>
      <c r="J356" s="85" t="str">
        <f ca="1">IF(O352=1,'Jour 1'!$B$3,IF(O352=2,'Jour 2'!$B$3,IF(O352=3,'Jour 3'!$B$3,IF(O352=4,'Jour 4'!$B$3,IF(O352=5,'Jour 5'!$B$3,IF(O352=6,'Jour 6'!$B$3,IF(O352=7,'Jour 7'!$B$3,IF(O352=8,'Jour 8'!$B$3,IF(O352=9,'Jour 9'!$B$3,"")))))))))</f>
        <v>Sc. Techno I Gr:17</v>
      </c>
      <c r="K356" s="85" t="str">
        <f ca="1">IF(O352=1,'Jour 1'!$C$3,IF(O352=2,'Jour 2'!$C$3,IF(O352=3,'Jour 3'!$C$3,IF(O352=4,'Jour 4'!$C$3,IF(O352=5,'Jour 5'!$C$3,IF(O352=6,'Jour 6'!$C$3,IF(O352=7,'Jour 7'!$C$3,IF(O352=8,'Jour 8'!$C$3,IF(O352=9,'Jour 9'!$C$3,"")))))))))</f>
        <v>Sc.Techno III Gr: 12</v>
      </c>
      <c r="L356" s="85" t="str">
        <f ca="1">IF(O352=1,'Jour 1'!$D$3,IF(O352=2,'Jour 2'!$D$3,IF(O352=3,'Jour 3'!$D$3,IF(O352=4,'Jour 4'!$D$3,IF(O352=5,'Jour 5'!$D$3,IF(O352=6,'Jour 6'!$D$3,IF(O352=7,'Jour 7'!$D$3,IF(O352=8,'Jour 8'!$D$3,IF(O352=9,'Jour 9'!$D$3,"")))))))))</f>
        <v>Sc. Techno I Gr:12</v>
      </c>
      <c r="M356" s="85">
        <f ca="1">IF(O352=1,'Jour 1'!$E$3,IF(O352=2,'Jour 2'!$E$3,IF(O352=3,'Jour 3'!$E$3,IF(O352=4,'Jour 4'!$E$3,IF(O352=5,'Jour 5'!$E$3,IF(O352=6,'Jour 6'!$E$3,IF(O352=7,'Jour 7'!$E$3,IF(O352=8,'Jour 8'!$E$3,IF(O352=9,'Jour 9'!$E$3,"")))))))))</f>
        <v>0</v>
      </c>
      <c r="N356" s="85">
        <f ca="1">IF(O352=1,'Jour 1'!$F$3,IF(O352=2,'Jour 2'!$F$3,IF(O352=3,'Jour 3'!$F$3,IF(O352=4,'Jour 4'!$F$3,IF(O352=5,'Jour 5'!$F$3,IF(O352=6,'Jour 6'!$F$3,IF(O352=7,'Jour 7'!$F$3,IF(O352=8,'Jour 8'!$F$3,IF(O352=9,'Jour 9'!$F$3,"")))))))))</f>
        <v>0</v>
      </c>
      <c r="O356" s="86">
        <f ca="1">IF(O352=1,'Jour 1'!$G$3,IF(O352=2,'Jour 2'!$G$3,IF(O352=3,'Jour 3'!$G$3,IF(O352=4,'Jour 4'!$G$3,IF(O352=5,'Jour 5'!$G$3,IF(O352=6,'Jour 6'!$G$3,IF(O352=7,'Jour 7'!$G$3,IF(O352=8,'Jour 8'!$G$3,IF(O352=9,'Jour 9'!$G$3,"")))))))))</f>
        <v>0</v>
      </c>
      <c r="Q356" s="110" t="s">
        <v>40</v>
      </c>
      <c r="R356" s="85" t="str">
        <f ca="1">IF(W352=1,'Jour 1'!$B$3,IF(W352=2,'Jour 2'!$B$3,IF(W352=3,'Jour 3'!$B$3,IF(W352=4,'Jour 4'!$B$3,IF(W352=5,'Jour 5'!$B$3,IF(W352=6,'Jour 6'!$B$3,IF(W352=7,'Jour 7'!$B$3,IF(W352=8,'Jour 8'!$B$3,IF(W352=9,'Jour 9'!$B$3,"")))))))))</f>
        <v>SC. Techno IV Gr: 11</v>
      </c>
      <c r="S356" s="85" t="str">
        <f ca="1">IF(W352=1,'Jour 1'!$C$3,IF(W352=2,'Jour 2'!$C$3,IF(W352=3,'Jour 3'!$C$3,IF(W352=4,'Jour 4'!$C$3,IF(W352=5,'Jour 5'!$C$3,IF(W352=6,'Jour 6'!$C$3,IF(W352=7,'Jour 7'!$C$3,IF(W352=8,'Jour 8'!$C$3,IF(W352=9,'Jour 9'!$C$3,"")))))))))</f>
        <v>Sc.Techno III Gr: 13</v>
      </c>
      <c r="T356" s="85" t="str">
        <f ca="1">IF(W352=1,'Jour 1'!$D$3,IF(W352=2,'Jour 2'!$D$3,IF(W352=3,'Jour 3'!$D$3,IF(W352=4,'Jour 4'!$D$3,IF(W352=5,'Jour 5'!$D$3,IF(W352=6,'Jour 6'!$D$3,IF(W352=7,'Jour 7'!$D$3,IF(W352=8,'Jour 8'!$D$3,IF(W352=9,'Jour 9'!$D$3,"")))))))))</f>
        <v>Sc. Techno II Gr:11</v>
      </c>
      <c r="U356" s="85">
        <f ca="1">IF(W352=1,'Jour 1'!$E$3,IF(W352=2,'Jour 2'!$E$3,IF(W352=3,'Jour 3'!$E$3,IF(W352=4,'Jour 4'!$E$3,IF(W352=5,'Jour 5'!$E$3,IF(W352=6,'Jour 6'!$E$3,IF(W352=7,'Jour 7'!$E$3,IF(W352=8,'Jour 8'!$E$3,IF(W352=9,'Jour 9'!$E$3,"")))))))))</f>
        <v>0</v>
      </c>
      <c r="V356" s="85" t="str">
        <f ca="1">IF(W352=1,'Jour 1'!$F$3,IF(W352=2,'Jour 2'!$F$3,IF(W352=3,'Jour 3'!$F$3,IF(W352=4,'Jour 4'!$F$3,IF(W352=5,'Jour 5'!$F$3,IF(W352=6,'Jour 6'!$F$3,IF(W352=7,'Jour 7'!$F$3,IF(W352=8,'Jour 8'!$F$3,IF(W352=9,'Jour 9'!$F$3,"")))))))))</f>
        <v>Sc. Techno I Gr:16   318</v>
      </c>
      <c r="W356" s="86">
        <f ca="1">IF(W352=1,'Jour 1'!$G$3,IF(W352=2,'Jour 2'!$G$3,IF(W352=3,'Jour 3'!$G$3,IF(W352=4,'Jour 4'!$G$3,IF(W352=5,'Jour 5'!$G$3,IF(W352=6,'Jour 6'!$G$3,IF(W352=7,'Jour 7'!$G$3,IF(W352=8,'Jour 8'!$G$3,IF(W352=9,'Jour 9'!$G$3,"")))))))))</f>
        <v>0</v>
      </c>
      <c r="Y356" s="110" t="s">
        <v>40</v>
      </c>
      <c r="Z356" s="85" t="str">
        <f ca="1">IF(AE352=1,'Jour 1'!$B$3,IF(AE352=2,'Jour 2'!$B$3,IF(AE352=3,'Jour 3'!$B$3,IF(AE352=4,'Jour 4'!$B$3,IF(AE352=5,'Jour 5'!$B$3,IF(AE352=6,'Jour 6'!$B$3,IF(AE352=7,'Jour 7'!$B$3,IF(AE352=8,'Jour 8'!$B$3,IF(AE352=9,'Jour 9'!$B$3,"")))))))))</f>
        <v>SC. Env IV Gr:01</v>
      </c>
      <c r="AA356" s="85" t="str">
        <f ca="1">IF(AE352=1,'Jour 1'!$C$3,IF(AE352=2,'Jour 2'!$C$3,IF(AE352=3,'Jour 3'!$C$3,IF(AE352=4,'Jour 4'!$C$3,IF(AE352=5,'Jour 5'!$C$3,IF(AE352=6,'Jour 6'!$C$3,IF(AE352=7,'Jour 7'!$C$3,IF(AE352=8,'Jour 8'!$C$3,IF(AE352=9,'Jour 9'!$C$3,"")))))))))</f>
        <v>Sc. Techno I Gr:17</v>
      </c>
      <c r="AB356" s="85" t="str">
        <f ca="1">IF(AE352=1,'Jour 1'!$D$3,IF(AE352=2,'Jour 2'!$D$3,IF(AE352=3,'Jour 3'!$D$3,IF(AE352=4,'Jour 4'!$D$3,IF(AE352=5,'Jour 5'!$D$3,IF(AE352=6,'Jour 6'!$D$3,IF(AE352=7,'Jour 7'!$D$3,IF(AE352=8,'Jour 8'!$D$3,IF(AE352=9,'Jour 9'!$D$3,"")))))))))</f>
        <v>Sc. Techno II Gr:14</v>
      </c>
      <c r="AC356" s="85">
        <f ca="1">IF(AE352=1,'Jour 1'!$E$3,IF(AE352=2,'Jour 2'!$E$3,IF(AE352=3,'Jour 3'!$E$3,IF(AE352=4,'Jour 4'!$E$3,IF(AE352=5,'Jour 5'!$E$3,IF(AE352=6,'Jour 6'!$E$3,IF(AE352=7,'Jour 7'!$E$3,IF(AE352=8,'Jour 8'!$E$3,IF(AE352=9,'Jour 9'!$E$3,"")))))))))</f>
        <v>0</v>
      </c>
      <c r="AD356" s="85">
        <f ca="1">IF(AE352=1,'Jour 1'!$F$3,IF(AE352=2,'Jour 2'!$F$3,IF(AE352=3,'Jour 3'!$F$3,IF(AE352=4,'Jour 4'!$F$3,IF(AE352=5,'Jour 5'!$F$3,IF(AE352=6,'Jour 6'!$F$3,IF(AE352=7,'Jour 7'!$F$3,IF(AE352=8,'Jour 8'!$F$3,IF(AE352=9,'Jour 9'!$F$3,"")))))))))</f>
        <v>0</v>
      </c>
      <c r="AE356" s="86">
        <f ca="1">IF(AE352=1,'Jour 1'!$G$3,IF(AE352=2,'Jour 2'!$G$3,IF(AE352=3,'Jour 3'!$G$3,IF(AE352=4,'Jour 4'!$G$3,IF(AE352=5,'Jour 5'!$G$3,IF(AE352=6,'Jour 6'!$G$3,IF(AE352=7,'Jour 7'!$G$3,IF(AE352=8,'Jour 8'!$G$3,IF(AE352=9,'Jour 9'!$G$3,"")))))))))</f>
        <v>0</v>
      </c>
      <c r="AG356" s="110" t="s">
        <v>40</v>
      </c>
      <c r="AH356" s="85" t="str">
        <f ca="1">IF(AM352=1,'Jour 1'!$B$3,IF(AM352=2,'Jour 2'!$B$3,IF(AM352=3,'Jour 3'!$B$3,IF(AM352=4,'Jour 4'!$B$3,IF(AM352=5,'Jour 5'!$B$3,IF(AM352=6,'Jour 6'!$B$3,IF(AM352=7,'Jour 7'!$B$3,IF(AM352=8,'Jour 8'!$B$3,IF(AM352=9,'Jour 9'!$B$3,"")))))))))</f>
        <v>SC. Env IV Gr:02</v>
      </c>
      <c r="AI356" s="85" t="str">
        <f ca="1">IF(AM352=1,'Jour 1'!$C$3,IF(AM352=2,'Jour 2'!$C$3,IF(AM352=3,'Jour 3'!$C$3,IF(AM352=4,'Jour 4'!$C$3,IF(AM352=5,'Jour 5'!$C$3,IF(AM352=6,'Jour 6'!$C$3,IF(AM352=7,'Jour 7'!$C$3,IF(AM352=8,'Jour 8'!$C$3,IF(AM352=9,'Jour 9'!$C$3,"")))))))))</f>
        <v>Physique   gr: 01</v>
      </c>
      <c r="AJ356" s="85" t="str">
        <f ca="1">IF(AM352=1,'Jour 1'!$D$3,IF(AM352=2,'Jour 2'!$D$3,IF(AM352=3,'Jour 3'!$D$3,IF(AM352=4,'Jour 4'!$D$3,IF(AM352=5,'Jour 5'!$D$3,IF(AM352=6,'Jour 6'!$D$3,IF(AM352=7,'Jour 7'!$D$3,IF(AM352=8,'Jour 8'!$D$3,IF(AM352=9,'Jour 9'!$D$3,"")))))))))</f>
        <v>Sc. Techno I Gr:13</v>
      </c>
      <c r="AK356" s="85">
        <f ca="1">IF(AM352=1,'Jour 1'!$E$3,IF(AM352=2,'Jour 2'!$E$3,IF(AM352=3,'Jour 3'!$E$3,IF(AM352=4,'Jour 4'!$E$3,IF(AM352=5,'Jour 5'!$E$3,IF(AM352=6,'Jour 6'!$E$3,IF(AM352=7,'Jour 7'!$E$3,IF(AM352=8,'Jour 8'!$E$3,IF(AM352=9,'Jour 9'!$E$3,"")))))))))</f>
        <v>0</v>
      </c>
      <c r="AL356" s="85">
        <f ca="1">IF(AM352=1,'Jour 1'!$F$3,IF(AM352=2,'Jour 2'!$F$3,IF(AM352=3,'Jour 3'!$F$3,IF(AM352=4,'Jour 4'!$F$3,IF(AM352=5,'Jour 5'!$F$3,IF(AM352=6,'Jour 6'!$F$3,IF(AM352=7,'Jour 7'!$F$3,IF(AM352=8,'Jour 8'!$F$3,IF(AM352=9,'Jour 9'!$F$3,"")))))))))</f>
        <v>0</v>
      </c>
      <c r="AM356" s="86">
        <f ca="1">IF(AM352=1,'Jour 1'!$G$3,IF(AM352=2,'Jour 2'!$G$3,IF(AM352=3,'Jour 3'!$G$3,IF(AM352=4,'Jour 4'!$G$3,IF(AM352=5,'Jour 5'!$G$3,IF(AM352=6,'Jour 6'!$G$3,IF(AM352=7,'Jour 7'!$G$3,IF(AM352=8,'Jour 8'!$G$3,IF(AM352=9,'Jour 9'!$G$3,"")))))))))</f>
        <v>0</v>
      </c>
      <c r="AP356" s="113"/>
      <c r="AR356" s="17" t="b">
        <f ca="1">C353&gt;AR355</f>
        <v>0</v>
      </c>
      <c r="AS356" s="17" t="b">
        <f ca="1">K353&gt;AS355</f>
        <v>0</v>
      </c>
      <c r="AT356" s="17" t="b">
        <f ca="1">S353&gt;AT355</f>
        <v>0</v>
      </c>
      <c r="AU356" s="17" t="b">
        <f ca="1">AA353&gt;AU355</f>
        <v>0</v>
      </c>
      <c r="AV356" s="17" t="b">
        <f ca="1">AI353&gt;AV355</f>
        <v>0</v>
      </c>
    </row>
    <row r="357" spans="1:48" ht="107.85" customHeight="1" x14ac:dyDescent="0.25">
      <c r="A357" s="105"/>
      <c r="B357" s="39"/>
      <c r="C357" s="39"/>
      <c r="D357" s="39"/>
      <c r="E357" s="39"/>
      <c r="F357" s="39"/>
      <c r="G357" s="40"/>
      <c r="H357" s="84"/>
      <c r="I357" s="105"/>
      <c r="J357" s="39"/>
      <c r="K357" s="39"/>
      <c r="L357" s="39"/>
      <c r="M357" s="39"/>
      <c r="N357" s="39"/>
      <c r="O357" s="40"/>
      <c r="P357" s="84"/>
      <c r="Q357" s="105"/>
      <c r="R357" s="39"/>
      <c r="S357" s="39"/>
      <c r="T357" s="39"/>
      <c r="U357" s="39"/>
      <c r="V357" s="39"/>
      <c r="W357" s="40"/>
      <c r="X357" s="84"/>
      <c r="Y357" s="105"/>
      <c r="Z357" s="39"/>
      <c r="AA357" s="39"/>
      <c r="AB357" s="39"/>
      <c r="AC357" s="39"/>
      <c r="AD357" s="39"/>
      <c r="AE357" s="40"/>
      <c r="AF357" s="84"/>
      <c r="AG357" s="105"/>
      <c r="AH357" s="39"/>
      <c r="AI357" s="39"/>
      <c r="AJ357" s="39"/>
      <c r="AK357" s="39"/>
      <c r="AL357" s="39"/>
      <c r="AM357" s="40"/>
      <c r="AN357" s="84"/>
      <c r="AO357" s="84"/>
      <c r="AP357" s="113"/>
    </row>
    <row r="358" spans="1:48" ht="32.25" customHeight="1" x14ac:dyDescent="0.25">
      <c r="A358" s="104" t="s">
        <v>41</v>
      </c>
      <c r="B358" s="37" t="str">
        <f ca="1">IF(G352=1,'Jour 1'!$B$5,IF(G352=2,'Jour 2'!$B$5,IF(G352=3,'Jour 3'!$B$5,IF(G352=4,'Jour 4'!$B$5,IF(G352=5,'Jour 5'!$B$5,IF(G352=6,'Jour 6'!$B$5,IF(G352=7,'Jour 7'!$B$5,IF(G352=8,'Jour 8'!$B$5,IF(G352=9,'Jour 9'!$B$5,"")))))))))</f>
        <v>SC. Techno IV Gr: 13</v>
      </c>
      <c r="C358" s="37" t="str">
        <f ca="1">IF(G352=1,'Jour 1'!$C$5,IF(G352=2,'Jour 2'!$C$5,IF(G352=3,'Jour 3'!$C$5,IF(G352=4,'Jour 4'!$C$5,IF(G352=5,'Jour 5'!$C$5,IF(G352=6,'Jour 6'!$C$5,IF(G352=7,'Jour 7'!$C$5,IF(G352=8,'Jour 8'!$C$5,IF(G352=9,'Jour 9'!$C$5,"")))))))))</f>
        <v>Sc.Techno III Gr: 11</v>
      </c>
      <c r="D358" s="37" t="str">
        <f ca="1">IF(G352=1,'Jour 1'!$D$5,IF(G352=2,'Jour 2'!$D$5,IF(G352=3,'Jour 3'!$D$5,IF(G352=4,'Jour 4'!$D$5,IF(G352=5,'Jour 5'!$D$5,IF(G352=6,'Jour 6'!$D$5,IF(G352=7,'Jour 7'!$D$5,IF(G352=8,'Jour 8'!$D$5,IF(G352=9,'Jour 9'!$D$5,"")))))))))</f>
        <v>Sc. Techno I Gr:18</v>
      </c>
      <c r="E358" s="37">
        <f ca="1">IF(G352=1,'Jour 1'!$E$5,IF(G352=2,'Jour 2'!$E$5,IF(G352=3,'Jour 3'!$E$5,IF(G352=4,'Jour 4'!$E$5,IF(G352=5,'Jour 5'!$E$5,IF(G352=6,'Jour 6'!$E$5,IF(G352=7,'Jour 7'!$E$5,IF(G352=8,'Jour 8'!$E$5,IF(G352=9,'Jour 9'!$E$5,"")))))))))</f>
        <v>0</v>
      </c>
      <c r="F358" s="37">
        <f ca="1">IF(G352=1,'Jour 1'!$F$5,IF(G352=2,'Jour 2'!$F$5,IF(G352=3,'Jour 3'!$F$5,IF(G352=4,'Jour 4'!$F$5,IF(G352=5,'Jour 5'!$F$5,IF(G352=6,'Jour 6'!$F$5,IF(G352=7,'Jour 7'!$F$5,IF(G352=8,'Jour 8'!$F$5,IF(G352=9,'Jour 9'!$F$5,"")))))))))</f>
        <v>0</v>
      </c>
      <c r="G358" s="38">
        <f ca="1">IF(G352=1,'Jour 1'!$G$5,IF(G352=2,'Jour 2'!$G$5,IF(G352=3,'Jour 3'!$G$5,IF(G352=4,'Jour 4'!$G$5,IF(G352=5,'Jour 5'!$G$5,IF(G352=6,'Jour 6'!$G$5,IF(G352=7,'Jour 7'!$G$5,IF(G352=8,'Jour 8'!$G$5,IF(G352=9,'Jour 9'!$G$5,"")))))))))</f>
        <v>0</v>
      </c>
      <c r="I358" s="104" t="s">
        <v>41</v>
      </c>
      <c r="J358" s="37" t="str">
        <f ca="1">IF(O352=1,'Jour 1'!$B$5,IF(O352=2,'Jour 2'!$B$5,IF(O352=3,'Jour 3'!$B$5,IF(O352=4,'Jour 4'!$B$5,IF(O352=5,'Jour 5'!$B$5,IF(O352=6,'Jour 6'!$B$5,IF(O352=7,'Jour 7'!$B$5,IF(O352=8,'Jour 8'!$B$5,IF(O352=9,'Jour 9'!$B$5,"")))))))))</f>
        <v>SC. Techno IV Gr: 14</v>
      </c>
      <c r="K358" s="37" t="str">
        <f ca="1">IF(O352=1,'Jour 1'!$C$5,IF(O352=2,'Jour 2'!$C$5,IF(O352=3,'Jour 3'!$C$5,IF(O352=4,'Jour 4'!$C$5,IF(O352=5,'Jour 5'!$C$5,IF(O352=6,'Jour 6'!$C$5,IF(O352=7,'Jour 7'!$C$5,IF(O352=8,'Jour 8'!$C$5,IF(O352=9,'Jour 9'!$C$5,"")))))))))</f>
        <v>Chimie   gr: 01</v>
      </c>
      <c r="L358" s="37" t="str">
        <f ca="1">IF(O352=1,'Jour 1'!$D$5,IF(O352=2,'Jour 2'!$D$5,IF(O352=3,'Jour 3'!$D$5,IF(O352=4,'Jour 4'!$D$5,IF(O352=5,'Jour 5'!$D$5,IF(O352=6,'Jour 6'!$D$5,IF(O352=7,'Jour 7'!$D$5,IF(O352=8,'Jour 8'!$D$5,IF(O352=9,'Jour 9'!$D$5,"")))))))))</f>
        <v>Sc. Techno I Gr:15</v>
      </c>
      <c r="M358" s="37">
        <f ca="1">IF(O352=1,'Jour 1'!$E$5,IF(O352=2,'Jour 2'!$E$5,IF(O352=3,'Jour 3'!$E$5,IF(O352=4,'Jour 4'!$E$5,IF(O352=5,'Jour 5'!$E$5,IF(O352=6,'Jour 6'!$E$5,IF(O352=7,'Jour 7'!$E$5,IF(O352=8,'Jour 8'!$E$5,IF(O352=9,'Jour 9'!$E$5,"")))))))))</f>
        <v>0</v>
      </c>
      <c r="N358" s="37">
        <f ca="1">IF(O352=1,'Jour 1'!$F$5,IF(O352=2,'Jour 2'!$F$5,IF(O352=3,'Jour 3'!$F$5,IF(O352=4,'Jour 4'!$F$5,IF(O352=5,'Jour 5'!$F$5,IF(O352=6,'Jour 6'!$F$5,IF(O352=7,'Jour 7'!$F$5,IF(O352=8,'Jour 8'!$F$5,IF(O352=9,'Jour 9'!$F$5,"")))))))))</f>
        <v>0</v>
      </c>
      <c r="O358" s="38">
        <f ca="1">IF(O352=1,'Jour 1'!$G$5,IF(O352=2,'Jour 2'!$G$5,IF(O352=3,'Jour 3'!$G$5,IF(O352=4,'Jour 4'!$G$5,IF(O352=5,'Jour 5'!$G$5,IF(O352=6,'Jour 6'!$G$5,IF(O352=7,'Jour 7'!$G$5,IF(O352=8,'Jour 8'!$G$5,IF(O352=9,'Jour 9'!$G$5,"")))))))))</f>
        <v>0</v>
      </c>
      <c r="Q358" s="104" t="s">
        <v>41</v>
      </c>
      <c r="R358" s="37">
        <f ca="1">IF(W352=1,'Jour 1'!$B$5,IF(W352=2,'Jour 2'!$B$5,IF(W352=3,'Jour 3'!$B$5,IF(W352=4,'Jour 4'!$B$5,IF(W352=5,'Jour 5'!$B$5,IF(W352=6,'Jour 6'!$B$5,IF(W352=7,'Jour 7'!$B$5,IF(W352=8,'Jour 8'!$B$5,IF(W352=9,'Jour 9'!$B$5,"")))))))))</f>
        <v>0</v>
      </c>
      <c r="S358" s="37">
        <f ca="1">IF(W352=1,'Jour 1'!$C$5,IF(W352=2,'Jour 2'!$C$5,IF(W352=3,'Jour 3'!$C$5,IF(W352=4,'Jour 4'!$C$5,IF(W352=5,'Jour 5'!$C$5,IF(W352=6,'Jour 6'!$C$5,IF(W352=7,'Jour 7'!$C$5,IF(W352=8,'Jour 8'!$C$5,IF(W352=9,'Jour 9'!$C$5,"")))))))))</f>
        <v>0</v>
      </c>
      <c r="T358" s="37" t="str">
        <f ca="1">IF(W352=1,'Jour 1'!$D$5,IF(W352=2,'Jour 2'!$D$5,IF(W352=3,'Jour 3'!$D$5,IF(W352=4,'Jour 4'!$D$5,IF(W352=5,'Jour 5'!$D$5,IF(W352=6,'Jour 6'!$D$5,IF(W352=7,'Jour 7'!$D$5,IF(W352=8,'Jour 8'!$D$5,IF(W352=9,'Jour 9'!$D$5,"")))))))))</f>
        <v>Sc. Techno II Gr:14</v>
      </c>
      <c r="U358" s="37">
        <f ca="1">IF(W352=1,'Jour 1'!$E$5,IF(W352=2,'Jour 2'!$E$5,IF(W352=3,'Jour 3'!$E$5,IF(W352=4,'Jour 4'!$E$5,IF(W352=5,'Jour 5'!$E$5,IF(W352=6,'Jour 6'!$E$5,IF(W352=7,'Jour 7'!$E$5,IF(W352=8,'Jour 8'!$E$5,IF(W352=9,'Jour 9'!$E$5,"")))))))))</f>
        <v>0</v>
      </c>
      <c r="V358" s="37">
        <f ca="1">IF(W352=1,'Jour 1'!$F$5,IF(W352=2,'Jour 2'!$F$5,IF(W352=3,'Jour 3'!$F$5,IF(W352=4,'Jour 4'!$F$5,IF(W352=5,'Jour 5'!$F$5,IF(W352=6,'Jour 6'!$F$5,IF(W352=7,'Jour 7'!$F$5,IF(W352=8,'Jour 8'!$F$5,IF(W352=9,'Jour 9'!$F$5,"")))))))))</f>
        <v>0</v>
      </c>
      <c r="W358" s="38">
        <f ca="1">IF(W352=1,'Jour 1'!$G$5,IF(W352=2,'Jour 2'!$G$5,IF(W352=3,'Jour 3'!$G$5,IF(W352=4,'Jour 4'!$G$5,IF(W352=5,'Jour 5'!$G$5,IF(W352=6,'Jour 6'!$G$5,IF(W352=7,'Jour 7'!$G$5,IF(W352=8,'Jour 8'!$G$5,IF(W352=9,'Jour 9'!$G$5,"")))))))))</f>
        <v>0</v>
      </c>
      <c r="Y358" s="104" t="s">
        <v>41</v>
      </c>
      <c r="Z358" s="37">
        <f ca="1">IF(AE352=1,'Jour 1'!$B$5,IF(AE352=2,'Jour 2'!$B$5,IF(AE352=3,'Jour 3'!$B$5,IF(AE352=4,'Jour 4'!$B$5,IF(AE352=5,'Jour 5'!$B$5,IF(AE352=6,'Jour 6'!$B$5,IF(AE352=7,'Jour 7'!$B$5,IF(AE352=8,'Jour 8'!$B$5,IF(AE352=9,'Jour 9'!$B$5,"")))))))))</f>
        <v>0</v>
      </c>
      <c r="AA358" s="37" t="str">
        <f ca="1">IF(AE352=1,'Jour 1'!$C$5,IF(AE352=2,'Jour 2'!$C$5,IF(AE352=3,'Jour 3'!$C$5,IF(AE352=4,'Jour 4'!$C$5,IF(AE352=5,'Jour 5'!$C$5,IF(AE352=6,'Jour 6'!$C$5,IF(AE352=7,'Jour 7'!$C$5,IF(AE352=8,'Jour 8'!$C$5,IF(AE352=9,'Jour 9'!$C$5,"")))))))))</f>
        <v>Sc.Techno III Gr: 12</v>
      </c>
      <c r="AB358" s="37" t="str">
        <f ca="1">IF(AE352=1,'Jour 1'!$D$5,IF(AE352=2,'Jour 2'!$D$5,IF(AE352=3,'Jour 3'!$D$5,IF(AE352=4,'Jour 4'!$D$5,IF(AE352=5,'Jour 5'!$D$5,IF(AE352=6,'Jour 6'!$D$5,IF(AE352=7,'Jour 7'!$D$5,IF(AE352=8,'Jour 8'!$D$5,IF(AE352=9,'Jour 9'!$D$5,"")))))))))</f>
        <v>Sc. Techno I Gr:12</v>
      </c>
      <c r="AC358" s="37">
        <f ca="1">IF(AE352=1,'Jour 1'!$E$5,IF(AE352=2,'Jour 2'!$E$5,IF(AE352=3,'Jour 3'!$E$5,IF(AE352=4,'Jour 4'!$E$5,IF(AE352=5,'Jour 5'!$E$5,IF(AE352=6,'Jour 6'!$E$5,IF(AE352=7,'Jour 7'!$E$5,IF(AE352=8,'Jour 8'!$E$5,IF(AE352=9,'Jour 9'!$E$5,"")))))))))</f>
        <v>0</v>
      </c>
      <c r="AD358" s="37">
        <f ca="1">IF(AE352=1,'Jour 1'!$F$5,IF(AE352=2,'Jour 2'!$F$5,IF(AE352=3,'Jour 3'!$F$5,IF(AE352=4,'Jour 4'!$F$5,IF(AE352=5,'Jour 5'!$F$5,IF(AE352=6,'Jour 6'!$F$5,IF(AE352=7,'Jour 7'!$F$5,IF(AE352=8,'Jour 8'!$F$5,IF(AE352=9,'Jour 9'!$F$5,"")))))))))</f>
        <v>0</v>
      </c>
      <c r="AE358" s="38">
        <f ca="1">IF(AE352=1,'Jour 1'!$G$5,IF(AE352=2,'Jour 2'!$G$5,IF(AE352=3,'Jour 3'!$G$5,IF(AE352=4,'Jour 4'!$G$5,IF(AE352=5,'Jour 5'!$G$5,IF(AE352=6,'Jour 6'!$G$5,IF(AE352=7,'Jour 7'!$G$5,IF(AE352=8,'Jour 8'!$G$5,IF(AE352=9,'Jour 9'!$G$5,"")))))))))</f>
        <v>0</v>
      </c>
      <c r="AG358" s="104" t="s">
        <v>41</v>
      </c>
      <c r="AH358" s="37" t="str">
        <f ca="1">IF(AM352=1,'Jour 1'!$B$5,IF(AM352=2,'Jour 2'!$B$5,IF(AM352=3,'Jour 3'!$B$5,IF(AM352=4,'Jour 4'!$B$5,IF(AM352=5,'Jour 5'!$B$5,IF(AM352=6,'Jour 6'!$B$5,IF(AM352=7,'Jour 7'!$B$5,IF(AM352=8,'Jour 8'!$B$5,IF(AM352=9,'Jour 9'!$B$5,"")))))))))</f>
        <v>SC. Techno IV Gr: 11</v>
      </c>
      <c r="AI358" s="37" t="str">
        <f ca="1">IF(AM352=1,'Jour 1'!$C$5,IF(AM352=2,'Jour 2'!$C$5,IF(AM352=3,'Jour 3'!$C$5,IF(AM352=4,'Jour 4'!$C$5,IF(AM352=5,'Jour 5'!$C$5,IF(AM352=6,'Jour 6'!$C$5,IF(AM352=7,'Jour 7'!$C$5,IF(AM352=8,'Jour 8'!$C$5,IF(AM352=9,'Jour 9'!$C$5,"")))))))))</f>
        <v>Sc.Techno III Gr: 13</v>
      </c>
      <c r="AJ358" s="37" t="str">
        <f ca="1">IF(AM352=1,'Jour 1'!$D$5,IF(AM352=2,'Jour 2'!$D$5,IF(AM352=3,'Jour 3'!$D$5,IF(AM352=4,'Jour 4'!$D$5,IF(AM352=5,'Jour 5'!$D$5,IF(AM352=6,'Jour 6'!$D$5,IF(AM352=7,'Jour 7'!$D$5,IF(AM352=8,'Jour 8'!$D$5,IF(AM352=9,'Jour 9'!$D$5,"")))))))))</f>
        <v>Sc. Techno I Gr:14</v>
      </c>
      <c r="AK358" s="37">
        <f ca="1">IF(AM352=1,'Jour 1'!$E$5,IF(AM352=2,'Jour 2'!$E$5,IF(AM352=3,'Jour 3'!$E$5,IF(AM352=4,'Jour 4'!$E$5,IF(AM352=5,'Jour 5'!$E$5,IF(AM352=6,'Jour 6'!$E$5,IF(AM352=7,'Jour 7'!$E$5,IF(AM352=8,'Jour 8'!$E$5,IF(AM352=9,'Jour 9'!$E$5,"")))))))))</f>
        <v>0</v>
      </c>
      <c r="AL358" s="37" t="str">
        <f ca="1">IF(AM352=1,'Jour 1'!$F$5,IF(AM352=2,'Jour 2'!$F$5,IF(AM352=3,'Jour 3'!$F$5,IF(AM352=4,'Jour 4'!$F$5,IF(AM352=5,'Jour 5'!$F$5,IF(AM352=6,'Jour 6'!$F$5,IF(AM352=7,'Jour 7'!$F$5,IF(AM352=8,'Jour 8'!$F$5,IF(AM352=9,'Jour 9'!$F$5,"")))))))))</f>
        <v>Sc. Techno II Gr:17     301B</v>
      </c>
      <c r="AM358" s="38">
        <f ca="1">IF(AM352=1,'Jour 1'!$G$5,IF(AM352=2,'Jour 2'!$G$5,IF(AM352=3,'Jour 3'!$G$5,IF(AM352=4,'Jour 4'!$G$5,IF(AM352=5,'Jour 5'!$G$5,IF(AM352=6,'Jour 6'!$G$5,IF(AM352=7,'Jour 7'!$G$5,IF(AM352=8,'Jour 8'!$G$5,IF(AM352=9,'Jour 9'!$G$5,"")))))))))</f>
        <v>0</v>
      </c>
      <c r="AP358" s="113"/>
    </row>
    <row r="359" spans="1:48" ht="107.85" customHeight="1" x14ac:dyDescent="0.25">
      <c r="A359" s="105"/>
      <c r="B359" s="39"/>
      <c r="C359" s="39"/>
      <c r="D359" s="39"/>
      <c r="E359" s="39"/>
      <c r="F359" s="39"/>
      <c r="G359" s="40"/>
      <c r="H359" s="84"/>
      <c r="I359" s="105"/>
      <c r="J359" s="39"/>
      <c r="K359" s="39"/>
      <c r="L359" s="39"/>
      <c r="M359" s="39"/>
      <c r="N359" s="39"/>
      <c r="O359" s="40"/>
      <c r="P359" s="84"/>
      <c r="Q359" s="105"/>
      <c r="R359" s="39"/>
      <c r="S359" s="39"/>
      <c r="T359" s="39"/>
      <c r="U359" s="39"/>
      <c r="V359" s="39"/>
      <c r="W359" s="40"/>
      <c r="X359" s="84"/>
      <c r="Y359" s="105"/>
      <c r="Z359" s="39"/>
      <c r="AA359" s="39"/>
      <c r="AB359" s="39"/>
      <c r="AC359" s="39"/>
      <c r="AD359" s="39"/>
      <c r="AE359" s="40"/>
      <c r="AF359" s="84"/>
      <c r="AG359" s="105"/>
      <c r="AH359" s="39"/>
      <c r="AI359" s="39"/>
      <c r="AJ359" s="39"/>
      <c r="AK359" s="39"/>
      <c r="AL359" s="39"/>
      <c r="AM359" s="40"/>
      <c r="AN359" s="84"/>
      <c r="AO359" s="84"/>
      <c r="AP359" s="113"/>
    </row>
    <row r="360" spans="1:48" ht="32.25" customHeight="1" x14ac:dyDescent="0.25">
      <c r="A360" s="87" t="s">
        <v>42</v>
      </c>
      <c r="B360" s="39"/>
      <c r="C360" s="39"/>
      <c r="D360" s="39"/>
      <c r="E360" s="39"/>
      <c r="F360" s="39"/>
      <c r="G360" s="40"/>
      <c r="H360" s="84"/>
      <c r="I360" s="87" t="s">
        <v>42</v>
      </c>
      <c r="J360" s="39"/>
      <c r="K360" s="39"/>
      <c r="L360" s="39"/>
      <c r="M360" s="39"/>
      <c r="N360" s="39"/>
      <c r="O360" s="40"/>
      <c r="P360" s="84"/>
      <c r="Q360" s="87" t="s">
        <v>42</v>
      </c>
      <c r="R360" s="39"/>
      <c r="S360" s="39"/>
      <c r="T360" s="39"/>
      <c r="U360" s="39"/>
      <c r="V360" s="39"/>
      <c r="W360" s="40"/>
      <c r="X360" s="84"/>
      <c r="Y360" s="87" t="s">
        <v>42</v>
      </c>
      <c r="Z360" s="39"/>
      <c r="AA360" s="39"/>
      <c r="AB360" s="39"/>
      <c r="AC360" s="39"/>
      <c r="AD360" s="39"/>
      <c r="AE360" s="40"/>
      <c r="AF360" s="84"/>
      <c r="AG360" s="87" t="s">
        <v>42</v>
      </c>
      <c r="AH360" s="39"/>
      <c r="AI360" s="39"/>
      <c r="AJ360" s="39"/>
      <c r="AK360" s="39"/>
      <c r="AL360" s="39"/>
      <c r="AM360" s="40"/>
      <c r="AN360" s="84"/>
      <c r="AO360" s="84"/>
      <c r="AP360" s="113"/>
    </row>
    <row r="361" spans="1:48" ht="32.25" customHeight="1" x14ac:dyDescent="0.25">
      <c r="A361" s="104" t="s">
        <v>43</v>
      </c>
      <c r="B361" s="37" t="str">
        <f ca="1">IF(G352=1,'Jour 1'!$B$8,IF(G352=2,'Jour 2'!$B$8,IF(G352=3,'Jour 3'!$B$8,IF(G352=4,'Jour 4'!$B$8,IF(G352=5,'Jour 5'!$B$8,IF(G352=6,'Jour 6'!$B$8,IF(G352=7,'Jour 7'!$B$8,IF(G352=8,'Jour 8'!$B$8,IF(G352=9,'Jour 9'!$B$8,"")))))))))</f>
        <v>SC. Techno IV Gr: 15</v>
      </c>
      <c r="C361" s="37" t="str">
        <f ca="1">IF(G352=1,'Jour 1'!$C$8,IF(G352=2,'Jour 2'!$C$8,IF(G352=3,'Jour 3'!$C$8,IF(G352=4,'Jour 4'!$C$8,IF(G352=5,'Jour 5'!$C$8,IF(G352=6,'Jour 6'!$C$8,IF(G352=7,'Jour 7'!$C$8,IF(G352=8,'Jour 8'!$C$8,IF(G352=9,'Jour 9'!$C$8,"")))))))))</f>
        <v>Sc.Techno III Gr: 14</v>
      </c>
      <c r="D361" s="37" t="str">
        <f ca="1">IF(G352=1,'Jour 1'!$D$8,IF(G352=2,'Jour 2'!$D$8,IF(G352=3,'Jour 3'!$D$8,IF(G352=4,'Jour 4'!$D$8,IF(G352=5,'Jour 5'!$D$8,IF(G352=6,'Jour 6'!$D$8,IF(G352=7,'Jour 7'!$D$8,IF(G352=8,'Jour 8'!$D$8,IF(G352=9,'Jour 9'!$D$8,"")))))))))</f>
        <v>Sc. Techno II Gr:14</v>
      </c>
      <c r="E361" s="37">
        <f ca="1">IF(G352=1,'Jour 1'!$E$8,IF(G352=2,'Jour 2'!$E$8,IF(G352=3,'Jour 3'!$E$8,IF(G352=4,'Jour 4'!$E$8,IF(G352=5,'Jour 5'!$E$8,IF(G352=6,'Jour 6'!$E$8,IF(G352=7,'Jour 7'!$E$8,IF(G352=8,'Jour 8'!$E$8,IF(G352=9,'Jour 9'!$E$8,"")))))))))</f>
        <v>0</v>
      </c>
      <c r="F361" s="37">
        <f ca="1">IF(G352=1,'Jour 1'!$F$8,IF(G352=2,'Jour 2'!$F$8,IF(G352=3,'Jour 3'!$F$8,IF(G352=4,'Jour 4'!$F$8,IF(G352=5,'Jour 5'!$F$8,IF(G352=6,'Jour 6'!$F$8,IF(G352=7,'Jour 7'!$F$8,IF(G352=8,'Jour 8'!$F$8,IF(G352=9,'Jour 9'!$F$8,"")))))))))</f>
        <v>0</v>
      </c>
      <c r="G361" s="38">
        <f ca="1">IF(G352=1,'Jour 1'!$G$8,IF(G352=2,'Jour 2'!$G$8,IF(G352=3,'Jour 3'!$G$8,IF(G352=4,'Jour 4'!$G$8,IF(G352=5,'Jour 5'!$G$8,IF(G352=6,'Jour 6'!$G$8,IF(G352=7,'Jour 7'!$G$8,IF(G352=8,'Jour 8'!$G$8,IF(G352=9,'Jour 9'!$G$8,"")))))))))</f>
        <v>0</v>
      </c>
      <c r="I361" s="104" t="s">
        <v>43</v>
      </c>
      <c r="J361" s="37" t="str">
        <f ca="1">IF(O352=1,'Jour 1'!$B$8,IF(O352=2,'Jour 2'!$B$8,IF(O352=3,'Jour 3'!$B$8,IF(O352=4,'Jour 4'!$B$8,IF(O352=5,'Jour 5'!$B$8,IF(O352=6,'Jour 6'!$B$8,IF(O352=7,'Jour 7'!$B$8,IF(O352=8,'Jour 8'!$B$8,IF(O352=9,'Jour 9'!$B$8,"")))))))))</f>
        <v>SC. Techno IV Gr: 12</v>
      </c>
      <c r="K361" s="37" t="str">
        <f ca="1">IF(O352=1,'Jour 1'!$C$8,IF(O352=2,'Jour 2'!$C$8,IF(O352=3,'Jour 3'!$C$8,IF(O352=4,'Jour 4'!$C$8,IF(O352=5,'Jour 5'!$C$8,IF(O352=6,'Jour 6'!$C$8,IF(O352=7,'Jour 7'!$C$8,IF(O352=8,'Jour 8'!$C$8,IF(O352=9,'Jour 9'!$C$8,"")))))))))</f>
        <v>Sc.Techno III Gr: 11</v>
      </c>
      <c r="L361" s="37" t="str">
        <f ca="1">IF(O352=1,'Jour 1'!$D$8,IF(O352=2,'Jour 2'!$D$8,IF(O352=3,'Jour 3'!$D$8,IF(O352=4,'Jour 4'!$D$8,IF(O352=5,'Jour 5'!$D$8,IF(O352=6,'Jour 6'!$D$8,IF(O352=7,'Jour 7'!$D$8,IF(O352=8,'Jour 8'!$D$8,IF(O352=9,'Jour 9'!$D$8,"")))))))))</f>
        <v>Sc. Techno II Gr:13</v>
      </c>
      <c r="M361" s="37">
        <f ca="1">IF(O352=1,'Jour 1'!$E$8,IF(O352=2,'Jour 2'!$E$8,IF(O352=3,'Jour 3'!$E$8,IF(O352=4,'Jour 4'!$E$8,IF(O352=5,'Jour 5'!$E$8,IF(O352=6,'Jour 6'!$E$8,IF(O352=7,'Jour 7'!$E$8,IF(O352=8,'Jour 8'!$E$8,IF(O352=9,'Jour 9'!$E$8,"")))))))))</f>
        <v>0</v>
      </c>
      <c r="N361" s="37">
        <f ca="1">IF(O352=1,'Jour 1'!$F$8,IF(O352=2,'Jour 2'!$F$8,IF(O352=3,'Jour 3'!$F$8,IF(O352=4,'Jour 4'!$F$8,IF(O352=5,'Jour 5'!$F$8,IF(O352=6,'Jour 6'!$F$8,IF(O352=7,'Jour 7'!$F$8,IF(O352=8,'Jour 8'!$F$8,IF(O352=9,'Jour 9'!$F$8,"")))))))))</f>
        <v>0</v>
      </c>
      <c r="O361" s="38">
        <f ca="1">IF(O352=1,'Jour 1'!$G$8,IF(O352=2,'Jour 2'!$G$8,IF(O352=3,'Jour 3'!$G$8,IF(O352=4,'Jour 4'!$G$8,IF(O352=5,'Jour 5'!$G$8,IF(O352=6,'Jour 6'!$G$8,IF(O352=7,'Jour 7'!$G$8,IF(O352=8,'Jour 8'!$G$8,IF(O352=9,'Jour 9'!$G$8,"")))))))))</f>
        <v>0</v>
      </c>
      <c r="Q361" s="104" t="s">
        <v>43</v>
      </c>
      <c r="R361" s="37" t="str">
        <f ca="1">IF(W352=1,'Jour 1'!$B$8,IF(W352=2,'Jour 2'!$B$8,IF(W352=3,'Jour 3'!$B$8,IF(W352=4,'Jour 4'!$B$8,IF(W352=5,'Jour 5'!$B$8,IF(W352=6,'Jour 6'!$B$8,IF(W352=7,'Jour 7'!$B$8,IF(W352=8,'Jour 8'!$B$8,IF(W352=9,'Jour 9'!$B$8,"")))))))))</f>
        <v>SC. Techno IV Gr: 13</v>
      </c>
      <c r="S361" s="37" t="str">
        <f ca="1">IF(W352=1,'Jour 1'!$C$8,IF(W352=2,'Jour 2'!$C$8,IF(W352=3,'Jour 3'!$C$8,IF(W352=4,'Jour 4'!$C$8,IF(W352=5,'Jour 5'!$C$8,IF(W352=6,'Jour 6'!$C$8,IF(W352=7,'Jour 7'!$C$8,IF(W352=8,'Jour 8'!$C$8,IF(W352=9,'Jour 9'!$C$8,"")))))))))</f>
        <v>Sc.Techno III Gr: 11</v>
      </c>
      <c r="T361" s="37" t="str">
        <f ca="1">IF(W352=1,'Jour 1'!$D$8,IF(W352=2,'Jour 2'!$D$8,IF(W352=3,'Jour 3'!$D$8,IF(W352=4,'Jour 4'!$D$8,IF(W352=5,'Jour 5'!$D$8,IF(W352=6,'Jour 6'!$D$8,IF(W352=7,'Jour 7'!$D$8,IF(W352=8,'Jour 8'!$D$8,IF(W352=9,'Jour 9'!$D$8,"")))))))))</f>
        <v>Sc. Techno I Gr:11</v>
      </c>
      <c r="U361" s="37">
        <f ca="1">IF(W352=1,'Jour 1'!$E$8,IF(W352=2,'Jour 2'!$E$8,IF(W352=3,'Jour 3'!$E$8,IF(W352=4,'Jour 4'!$E$8,IF(W352=5,'Jour 5'!$E$8,IF(W352=6,'Jour 6'!$E$8,IF(W352=7,'Jour 7'!$E$8,IF(W352=8,'Jour 8'!$E$8,IF(W352=9,'Jour 9'!$E$8,"")))))))))</f>
        <v>0</v>
      </c>
      <c r="V361" s="37">
        <f ca="1">IF(W352=1,'Jour 1'!$F$8,IF(W352=2,'Jour 2'!$F$8,IF(W352=3,'Jour 3'!$F$8,IF(W352=4,'Jour 4'!$F$8,IF(W352=5,'Jour 5'!$F$8,IF(W352=6,'Jour 6'!$F$8,IF(W352=7,'Jour 7'!$F$8,IF(W352=8,'Jour 8'!$F$8,IF(W352=9,'Jour 9'!$F$8,"")))))))))</f>
        <v>0</v>
      </c>
      <c r="W361" s="38">
        <f ca="1">IF(W352=1,'Jour 1'!$G$8,IF(W352=2,'Jour 2'!$G$8,IF(W352=3,'Jour 3'!$G$8,IF(W352=4,'Jour 4'!$G$8,IF(W352=5,'Jour 5'!$G$8,IF(W352=6,'Jour 6'!$G$8,IF(W352=7,'Jour 7'!$G$8,IF(W352=8,'Jour 8'!$G$8,IF(W352=9,'Jour 9'!$G$8,"")))))))))</f>
        <v>0</v>
      </c>
      <c r="Y361" s="104" t="s">
        <v>43</v>
      </c>
      <c r="Z361" s="37" t="str">
        <f ca="1">IF(AE352=1,'Jour 1'!$B$8,IF(AE352=2,'Jour 2'!$B$8,IF(AE352=3,'Jour 3'!$B$8,IF(AE352=4,'Jour 4'!$B$8,IF(AE352=5,'Jour 5'!$B$8,IF(AE352=6,'Jour 6'!$B$8,IF(AE352=7,'Jour 7'!$B$8,IF(AE352=8,'Jour 8'!$B$8,IF(AE352=9,'Jour 9'!$B$8,"")))))))))</f>
        <v>SC. Techno IV Gr: 14</v>
      </c>
      <c r="AA361" s="37" t="str">
        <f ca="1">IF(AE352=1,'Jour 1'!$C$8,IF(AE352=2,'Jour 2'!$C$8,IF(AE352=3,'Jour 3'!$C$8,IF(AE352=4,'Jour 4'!$C$8,IF(AE352=5,'Jour 5'!$C$8,IF(AE352=6,'Jour 6'!$C$8,IF(AE352=7,'Jour 7'!$C$8,IF(AE352=8,'Jour 8'!$C$8,IF(AE352=9,'Jour 9'!$C$8,"")))))))))</f>
        <v>Chimie   gr: 01</v>
      </c>
      <c r="AB361" s="37" t="str">
        <f ca="1">IF(AE352=1,'Jour 1'!$D$8,IF(AE352=2,'Jour 2'!$D$8,IF(AE352=3,'Jour 3'!$D$8,IF(AE352=4,'Jour 4'!$D$8,IF(AE352=5,'Jour 5'!$D$8,IF(AE352=6,'Jour 6'!$D$8,IF(AE352=7,'Jour 7'!$D$8,IF(AE352=8,'Jour 8'!$D$8,IF(AE352=9,'Jour 9'!$D$8,"")))))))))</f>
        <v>Sc. Techno I Gr:15</v>
      </c>
      <c r="AC361" s="37">
        <f ca="1">IF(AE352=1,'Jour 1'!$E$8,IF(AE352=2,'Jour 2'!$E$8,IF(AE352=3,'Jour 3'!$E$8,IF(AE352=4,'Jour 4'!$E$8,IF(AE352=5,'Jour 5'!$E$8,IF(AE352=6,'Jour 6'!$E$8,IF(AE352=7,'Jour 7'!$E$8,IF(AE352=8,'Jour 8'!$E$8,IF(AE352=9,'Jour 9'!$E$8,"")))))))))</f>
        <v>0</v>
      </c>
      <c r="AD361" s="37">
        <f ca="1">IF(AE352=1,'Jour 1'!$F$8,IF(AE352=2,'Jour 2'!$F$8,IF(AE352=3,'Jour 3'!$F$8,IF(AE352=4,'Jour 4'!$F$8,IF(AE352=5,'Jour 5'!$F$8,IF(AE352=6,'Jour 6'!$F$8,IF(AE352=7,'Jour 7'!$F$8,IF(AE352=8,'Jour 8'!$F$8,IF(AE352=9,'Jour 9'!$F$8,"")))))))))</f>
        <v>0</v>
      </c>
      <c r="AE361" s="38">
        <f ca="1">IF(AE352=1,'Jour 1'!$G$8,IF(AE352=2,'Jour 2'!$G$8,IF(AE352=3,'Jour 3'!$G$8,IF(AE352=4,'Jour 4'!$G$8,IF(AE352=5,'Jour 5'!$G$8,IF(AE352=6,'Jour 6'!$G$8,IF(AE352=7,'Jour 7'!$G$8,IF(AE352=8,'Jour 8'!$G$8,IF(AE352=9,'Jour 9'!$G$8,"")))))))))</f>
        <v>0</v>
      </c>
      <c r="AG361" s="104" t="s">
        <v>43</v>
      </c>
      <c r="AH361" s="37" t="str">
        <f ca="1">IF(AM352=1,'Jour 1'!$B$8,IF(AM352=2,'Jour 2'!$B$8,IF(AM352=3,'Jour 3'!$B$8,IF(AM352=4,'Jour 4'!$B$8,IF(AM352=5,'Jour 5'!$B$8,IF(AM352=6,'Jour 6'!$B$8,IF(AM352=7,'Jour 7'!$B$8,IF(AM352=8,'Jour 8'!$B$8,IF(AM352=9,'Jour 9'!$B$8,"")))))))))</f>
        <v>Sc. Techno II Gr:11</v>
      </c>
      <c r="AI361" s="37" t="str">
        <f ca="1">IF(AM352=1,'Jour 1'!$C$8,IF(AM352=2,'Jour 2'!$C$8,IF(AM352=3,'Jour 3'!$C$8,IF(AM352=4,'Jour 4'!$C$8,IF(AM352=5,'Jour 5'!$C$8,IF(AM352=6,'Jour 6'!$C$8,IF(AM352=7,'Jour 7'!$C$8,IF(AM352=8,'Jour 8'!$C$8,IF(AM352=9,'Jour 9'!$C$8,"")))))))))</f>
        <v>Sc.Techno III Gr: 12</v>
      </c>
      <c r="AJ361" s="37" t="str">
        <f ca="1">IF(AM352=1,'Jour 1'!$D$8,IF(AM352=2,'Jour 2'!$D$8,IF(AM352=3,'Jour 3'!$D$8,IF(AM352=4,'Jour 4'!$D$8,IF(AM352=5,'Jour 5'!$D$8,IF(AM352=6,'Jour 6'!$D$8,IF(AM352=7,'Jour 7'!$D$8,IF(AM352=8,'Jour 8'!$D$8,IF(AM352=9,'Jour 9'!$D$8,"")))))))))</f>
        <v>Sc. Techno I Gr:12</v>
      </c>
      <c r="AK361" s="37">
        <f ca="1">IF(AM352=1,'Jour 1'!$E$8,IF(AM352=2,'Jour 2'!$E$8,IF(AM352=3,'Jour 3'!$E$8,IF(AM352=4,'Jour 4'!$E$8,IF(AM352=5,'Jour 5'!$E$8,IF(AM352=6,'Jour 6'!$E$8,IF(AM352=7,'Jour 7'!$E$8,IF(AM352=8,'Jour 8'!$E$8,IF(AM352=9,'Jour 9'!$E$8,"")))))))))</f>
        <v>0</v>
      </c>
      <c r="AL361" s="37">
        <f ca="1">IF(AM352=1,'Jour 1'!$F$8,IF(AM352=2,'Jour 2'!$F$8,IF(AM352=3,'Jour 3'!$F$8,IF(AM352=4,'Jour 4'!$F$8,IF(AM352=5,'Jour 5'!$F$8,IF(AM352=6,'Jour 6'!$F$8,IF(AM352=7,'Jour 7'!$F$8,IF(AM352=8,'Jour 8'!$F$8,IF(AM352=9,'Jour 9'!$F$8,"")))))))))</f>
        <v>0</v>
      </c>
      <c r="AM361" s="38">
        <f ca="1">IF(AM352=1,'Jour 1'!$G$8,IF(AM352=2,'Jour 2'!$G$8,IF(AM352=3,'Jour 3'!$G$8,IF(AM352=4,'Jour 4'!$G$8,IF(AM352=5,'Jour 5'!$G$8,IF(AM352=6,'Jour 6'!$G$8,IF(AM352=7,'Jour 7'!$G$8,IF(AM352=8,'Jour 8'!$G$8,IF(AM352=9,'Jour 9'!$G$8,"")))))))))</f>
        <v>0</v>
      </c>
      <c r="AP361" s="113"/>
    </row>
    <row r="362" spans="1:48" ht="107.85" customHeight="1" x14ac:dyDescent="0.25">
      <c r="A362" s="105"/>
      <c r="B362" s="39"/>
      <c r="C362" s="39"/>
      <c r="D362" s="39"/>
      <c r="E362" s="39"/>
      <c r="F362" s="39"/>
      <c r="G362" s="40"/>
      <c r="H362" s="84"/>
      <c r="I362" s="105"/>
      <c r="J362" s="39"/>
      <c r="K362" s="39"/>
      <c r="L362" s="39"/>
      <c r="M362" s="39"/>
      <c r="N362" s="39"/>
      <c r="O362" s="40"/>
      <c r="P362" s="84"/>
      <c r="Q362" s="105"/>
      <c r="R362" s="39"/>
      <c r="S362" s="39"/>
      <c r="T362" s="39"/>
      <c r="U362" s="39"/>
      <c r="V362" s="39"/>
      <c r="W362" s="40"/>
      <c r="X362" s="84"/>
      <c r="Y362" s="105"/>
      <c r="Z362" s="39"/>
      <c r="AA362" s="39"/>
      <c r="AB362" s="39"/>
      <c r="AC362" s="39"/>
      <c r="AD362" s="39"/>
      <c r="AE362" s="40"/>
      <c r="AF362" s="84"/>
      <c r="AG362" s="105"/>
      <c r="AH362" s="39"/>
      <c r="AI362" s="39"/>
      <c r="AJ362" s="39"/>
      <c r="AK362" s="39"/>
      <c r="AL362" s="39"/>
      <c r="AM362" s="40"/>
      <c r="AN362" s="84"/>
      <c r="AO362" s="84"/>
      <c r="AP362" s="113"/>
    </row>
    <row r="363" spans="1:48" ht="32.25" customHeight="1" x14ac:dyDescent="0.25">
      <c r="A363" s="104" t="s">
        <v>44</v>
      </c>
      <c r="B363" s="37" t="str">
        <f ca="1">IF(G352=1,'Jour 1'!$B$10,IF(G352=2,'Jour 2'!$B$10,IF(G352=3,'Jour 3'!$B$10,IF(G352=4,'Jour 4'!$B$10,IF(G352=5,'Jour 5'!$B$10,IF(G352=6,'Jour 6'!$B$10,IF(G352=7,'Jour 7'!$B$10,IF(G352=8,'Jour 8'!$B$10,IF(G352=9,'Jour 9'!$B$10,"")))))))))</f>
        <v>SC. Env IV Gr:01</v>
      </c>
      <c r="C363" s="37" t="str">
        <f ca="1">IF(G352=1,'Jour 1'!$C$10,IF(G352=2,'Jour 2'!$C$10,IF(G352=3,'Jour 3'!$C$10,IF(G352=4,'Jour 4'!$C$10,IF(G352=5,'Jour 5'!$C$10,IF(G352=6,'Jour 6'!$C$10,IF(G352=7,'Jour 7'!$C$10,IF(G352=8,'Jour 8'!$C$10,IF(G352=9,'Jour 9'!$C$10,"")))))))))</f>
        <v>Sc.Techno III Gr: 13</v>
      </c>
      <c r="D363" s="37" t="str">
        <f ca="1">IF(G352=1,'Jour 1'!$D$10,IF(G352=2,'Jour 2'!$D$10,IF(G352=3,'Jour 3'!$D$10,IF(G352=4,'Jour 4'!$D$10,IF(G352=5,'Jour 5'!$D$10,IF(G352=6,'Jour 6'!$D$10,IF(G352=7,'Jour 7'!$D$10,IF(G352=8,'Jour 8'!$D$10,IF(G352=9,'Jour 9'!$D$10,"")))))))))</f>
        <v>Sc. Techno I Gr:11</v>
      </c>
      <c r="E363" s="37">
        <f ca="1">IF(G352=1,'Jour 1'!$E$10,IF(G352=2,'Jour 2'!$E$10,IF(G352=3,'Jour 3'!$E$10,IF(G352=4,'Jour 4'!$E$10,IF(G352=5,'Jour 5'!$E$10,IF(G352=6,'Jour 6'!$E$10,IF(G352=7,'Jour 7'!$E$10,IF(G352=8,'Jour 8'!$E$10,IF(G352=9,'Jour 9'!$E$10,"")))))))))</f>
        <v>0</v>
      </c>
      <c r="F363" s="37" t="str">
        <f ca="1">IF(G352=1,'Jour 1'!$F$10,IF(G352=2,'Jour 2'!$F$10,IF(G352=3,'Jour 3'!$F$10,IF(G352=4,'Jour 4'!$F$10,IF(G352=5,'Jour 5'!$F$10,IF(G352=6,'Jour 6'!$F$10,IF(G352=7,'Jour 7'!$F$10,IF(G352=8,'Jour 8'!$F$10,IF(G352=9,'Jour 9'!$F$10,"")))))))))</f>
        <v>Sc. Techno I Gr:16   312</v>
      </c>
      <c r="G363" s="38">
        <f ca="1">IF(G352=1,'Jour 1'!$G$10,IF(G352=2,'Jour 2'!$G$10,IF(G352=3,'Jour 3'!$G$10,IF(G352=4,'Jour 4'!$G$10,IF(G352=5,'Jour 5'!$G$10,IF(G352=6,'Jour 6'!$G$10,IF(G352=7,'Jour 7'!$G$10,IF(G352=8,'Jour 8'!$G$10,IF(G352=9,'Jour 9'!$G$10,"")))))))))</f>
        <v>0</v>
      </c>
      <c r="I363" s="104" t="s">
        <v>44</v>
      </c>
      <c r="J363" s="37" t="str">
        <f ca="1">IF(O352=1,'Jour 1'!$B$10,IF(O352=2,'Jour 2'!$B$10,IF(O352=3,'Jour 3'!$B$10,IF(O352=4,'Jour 4'!$B$10,IF(O352=5,'Jour 5'!$B$10,IF(O352=6,'Jour 6'!$B$10,IF(O352=7,'Jour 7'!$B$10,IF(O352=8,'Jour 8'!$B$10,IF(O352=9,'Jour 9'!$B$10,"")))))))))</f>
        <v>SC. Env IV Gr:02</v>
      </c>
      <c r="K363" s="37" t="str">
        <f ca="1">IF(O352=1,'Jour 1'!$C$10,IF(O352=2,'Jour 2'!$C$10,IF(O352=3,'Jour 3'!$C$10,IF(O352=4,'Jour 4'!$C$10,IF(O352=5,'Jour 5'!$C$10,IF(O352=6,'Jour 6'!$C$10,IF(O352=7,'Jour 7'!$C$10,IF(O352=8,'Jour 8'!$C$10,IF(O352=9,'Jour 9'!$C$10,"")))))))))</f>
        <v>Physique   gr: 01</v>
      </c>
      <c r="L363" s="37" t="str">
        <f ca="1">IF(O352=1,'Jour 1'!$D$10,IF(O352=2,'Jour 2'!$D$10,IF(O352=3,'Jour 3'!$D$10,IF(O352=4,'Jour 4'!$D$10,IF(O352=5,'Jour 5'!$D$10,IF(O352=6,'Jour 6'!$D$10,IF(O352=7,'Jour 7'!$D$10,IF(O352=8,'Jour 8'!$D$10,IF(O352=9,'Jour 9'!$D$10,"")))))))))</f>
        <v>Sc. Techno II Gr:15</v>
      </c>
      <c r="M363" s="37">
        <f ca="1">IF(O352=1,'Jour 1'!$E$10,IF(O352=2,'Jour 2'!$E$10,IF(O352=3,'Jour 3'!$E$10,IF(O352=4,'Jour 4'!$E$10,IF(O352=5,'Jour 5'!$E$10,IF(O352=6,'Jour 6'!$E$10,IF(O352=7,'Jour 7'!$E$10,IF(O352=8,'Jour 8'!$E$10,IF(O352=9,'Jour 9'!$E$10,"")))))))))</f>
        <v>0</v>
      </c>
      <c r="N363" s="37">
        <f ca="1">IF(O352=1,'Jour 1'!$F$10,IF(O352=2,'Jour 2'!$F$10,IF(O352=3,'Jour 3'!$F$10,IF(O352=4,'Jour 4'!$F$10,IF(O352=5,'Jour 5'!$F$10,IF(O352=6,'Jour 6'!$F$10,IF(O352=7,'Jour 7'!$F$10,IF(O352=8,'Jour 8'!$F$10,IF(O352=9,'Jour 9'!$F$10,"")))))))))</f>
        <v>0</v>
      </c>
      <c r="O363" s="38">
        <f ca="1">IF(O352=1,'Jour 1'!$G$10,IF(O352=2,'Jour 2'!$G$10,IF(O352=3,'Jour 3'!$G$10,IF(O352=4,'Jour 4'!$G$10,IF(O352=5,'Jour 5'!$G$10,IF(O352=6,'Jour 6'!$G$10,IF(O352=7,'Jour 7'!$G$10,IF(O352=8,'Jour 8'!$G$10,IF(O352=9,'Jour 9'!$G$10,"")))))))))</f>
        <v>0</v>
      </c>
      <c r="Q363" s="104" t="s">
        <v>44</v>
      </c>
      <c r="R363" s="37" t="str">
        <f ca="1">IF(W352=1,'Jour 1'!$B$10,IF(W352=2,'Jour 2'!$B$10,IF(W352=3,'Jour 3'!$B$10,IF(W352=4,'Jour 4'!$B$10,IF(W352=5,'Jour 5'!$B$10,IF(W352=6,'Jour 6'!$B$10,IF(W352=7,'Jour 7'!$B$10,IF(W352=8,'Jour 8'!$B$10,IF(W352=9,'Jour 9'!$B$10,"")))))))))</f>
        <v>SC. Techno IV Gr: 15</v>
      </c>
      <c r="S363" s="37" t="str">
        <f ca="1">IF(W352=1,'Jour 1'!$C$10,IF(W352=2,'Jour 2'!$C$10,IF(W352=3,'Jour 3'!$C$10,IF(W352=4,'Jour 4'!$C$10,IF(W352=5,'Jour 5'!$C$10,IF(W352=6,'Jour 6'!$C$10,IF(W352=7,'Jour 7'!$C$10,IF(W352=8,'Jour 8'!$C$10,IF(W352=9,'Jour 9'!$C$10,"")))))))))</f>
        <v>Sc.Techno III Gr: 14</v>
      </c>
      <c r="T363" s="37" t="str">
        <f ca="1">IF(W352=1,'Jour 1'!$D$10,IF(W352=2,'Jour 2'!$D$10,IF(W352=3,'Jour 3'!$D$10,IF(W352=4,'Jour 4'!$D$10,IF(W352=5,'Jour 5'!$D$10,IF(W352=6,'Jour 6'!$D$10,IF(W352=7,'Jour 7'!$D$10,IF(W352=8,'Jour 8'!$D$10,IF(W352=9,'Jour 9'!$D$10,"")))))))))</f>
        <v>Sc. Techno I Gr:14</v>
      </c>
      <c r="U363" s="37">
        <f ca="1">IF(W352=1,'Jour 1'!$E$10,IF(W352=2,'Jour 2'!$E$10,IF(W352=3,'Jour 3'!$E$10,IF(W352=4,'Jour 4'!$E$10,IF(W352=5,'Jour 5'!$E$10,IF(W352=6,'Jour 6'!$E$10,IF(W352=7,'Jour 7'!$E$10,IF(W352=8,'Jour 8'!$E$10,IF(W352=9,'Jour 9'!$E$10,"")))))))))</f>
        <v>0</v>
      </c>
      <c r="V363" s="37">
        <f ca="1">IF(W352=1,'Jour 1'!$F$10,IF(W352=2,'Jour 2'!$F$10,IF(W352=3,'Jour 3'!$F$10,IF(W352=4,'Jour 4'!$F$10,IF(W352=5,'Jour 5'!$F$10,IF(W352=6,'Jour 6'!$F$10,IF(W352=7,'Jour 7'!$F$10,IF(W352=8,'Jour 8'!$F$10,IF(W352=9,'Jour 9'!$F$10,"")))))))))</f>
        <v>0</v>
      </c>
      <c r="W363" s="38">
        <f ca="1">IF(W352=1,'Jour 1'!$G$10,IF(W352=2,'Jour 2'!$G$10,IF(W352=3,'Jour 3'!$G$10,IF(W352=4,'Jour 4'!$G$10,IF(W352=5,'Jour 5'!$G$10,IF(W352=6,'Jour 6'!$G$10,IF(W352=7,'Jour 7'!$G$10,IF(W352=8,'Jour 8'!$G$10,IF(W352=9,'Jour 9'!$G$10,"")))))))))</f>
        <v>0</v>
      </c>
      <c r="Y363" s="104" t="s">
        <v>44</v>
      </c>
      <c r="Z363" s="37" t="str">
        <f ca="1">IF(AE352=1,'Jour 1'!$B$10,IF(AE352=2,'Jour 2'!$B$10,IF(AE352=3,'Jour 3'!$B$10,IF(AE352=4,'Jour 4'!$B$10,IF(AE352=5,'Jour 5'!$B$10,IF(AE352=6,'Jour 6'!$B$10,IF(AE352=7,'Jour 7'!$B$10,IF(AE352=8,'Jour 8'!$B$10,IF(AE352=9,'Jour 9'!$B$10,"")))))))))</f>
        <v>SC. Techno IV Gr: 12</v>
      </c>
      <c r="AA363" s="37" t="str">
        <f ca="1">IF(AE352=1,'Jour 1'!$C$10,IF(AE352=2,'Jour 2'!$C$10,IF(AE352=3,'Jour 3'!$C$10,IF(AE352=4,'Jour 4'!$C$10,IF(AE352=5,'Jour 5'!$C$10,IF(AE352=6,'Jour 6'!$C$10,IF(AE352=7,'Jour 7'!$C$10,IF(AE352=8,'Jour 8'!$C$10,IF(AE352=9,'Jour 9'!$C$10,"")))))))))</f>
        <v>Sc.Techno III Gr: 14</v>
      </c>
      <c r="AB363" s="37" t="str">
        <f ca="1">IF(AE352=1,'Jour 1'!$D$10,IF(AE352=2,'Jour 2'!$D$10,IF(AE352=3,'Jour 3'!$D$10,IF(AE352=4,'Jour 4'!$D$10,IF(AE352=5,'Jour 5'!$D$10,IF(AE352=6,'Jour 6'!$D$10,IF(AE352=7,'Jour 7'!$D$10,IF(AE352=8,'Jour 8'!$D$10,IF(AE352=9,'Jour 9'!$D$10,"")))))))))</f>
        <v>Sc. Techno I Gr:18</v>
      </c>
      <c r="AC363" s="37">
        <f ca="1">IF(AE352=1,'Jour 1'!$E$10,IF(AE352=2,'Jour 2'!$E$10,IF(AE352=3,'Jour 3'!$E$10,IF(AE352=4,'Jour 4'!$E$10,IF(AE352=5,'Jour 5'!$E$10,IF(AE352=6,'Jour 6'!$E$10,IF(AE352=7,'Jour 7'!$E$10,IF(AE352=8,'Jour 8'!$E$10,IF(AE352=9,'Jour 9'!$E$10,"")))))))))</f>
        <v>0</v>
      </c>
      <c r="AD363" s="37">
        <f ca="1">IF(AE352=1,'Jour 1'!$F$10,IF(AE352=2,'Jour 2'!$F$10,IF(AE352=3,'Jour 3'!$F$10,IF(AE352=4,'Jour 4'!$F$10,IF(AE352=5,'Jour 5'!$F$10,IF(AE352=6,'Jour 6'!$F$10,IF(AE352=7,'Jour 7'!$F$10,IF(AE352=8,'Jour 8'!$F$10,IF(AE352=9,'Jour 9'!$F$10,"")))))))))</f>
        <v>0</v>
      </c>
      <c r="AE363" s="38">
        <f ca="1">IF(AE352=1,'Jour 1'!$G$10,IF(AE352=2,'Jour 2'!$G$10,IF(AE352=3,'Jour 3'!$G$10,IF(AE352=4,'Jour 4'!$G$10,IF(AE352=5,'Jour 5'!$G$10,IF(AE352=6,'Jour 6'!$G$10,IF(AE352=7,'Jour 7'!$G$10,IF(AE352=8,'Jour 8'!$G$10,IF(AE352=9,'Jour 9'!$G$10,"")))))))))</f>
        <v>0</v>
      </c>
      <c r="AG363" s="104" t="s">
        <v>44</v>
      </c>
      <c r="AH363" s="37" t="str">
        <f ca="1">IF(AM352=1,'Jour 1'!$B$10,IF(AM352=2,'Jour 2'!$B$10,IF(AM352=3,'Jour 3'!$B$10,IF(AM352=4,'Jour 4'!$B$10,IF(AM352=5,'Jour 5'!$B$10,IF(AM352=6,'Jour 6'!$B$10,IF(AM352=7,'Jour 7'!$B$10,IF(AM352=8,'Jour 8'!$B$10,IF(AM352=9,'Jour 9'!$B$10,"")))))))))</f>
        <v>SC. Techno IV Gr: 13</v>
      </c>
      <c r="AI363" s="37" t="str">
        <f ca="1">IF(AM352=1,'Jour 1'!$C$10,IF(AM352=2,'Jour 2'!$C$10,IF(AM352=3,'Jour 3'!$C$10,IF(AM352=4,'Jour 4'!$C$10,IF(AM352=5,'Jour 5'!$C$10,IF(AM352=6,'Jour 6'!$C$10,IF(AM352=7,'Jour 7'!$C$10,IF(AM352=8,'Jour 8'!$C$10,IF(AM352=9,'Jour 9'!$C$10,"")))))))))</f>
        <v>Sc.Techno III Gr: 11</v>
      </c>
      <c r="AJ363" s="37" t="str">
        <f ca="1">IF(AM352=1,'Jour 1'!$D$10,IF(AM352=2,'Jour 2'!$D$10,IF(AM352=3,'Jour 3'!$D$10,IF(AM352=4,'Jour 4'!$D$10,IF(AM352=5,'Jour 5'!$D$10,IF(AM352=6,'Jour 6'!$D$10,IF(AM352=7,'Jour 7'!$D$10,IF(AM352=8,'Jour 8'!$D$10,IF(AM352=9,'Jour 9'!$D$10,"")))))))))</f>
        <v>Sc. Techno II Gr:12</v>
      </c>
      <c r="AK363" s="37">
        <f ca="1">IF(AM352=1,'Jour 1'!$E$10,IF(AM352=2,'Jour 2'!$E$10,IF(AM352=3,'Jour 3'!$E$10,IF(AM352=4,'Jour 4'!$E$10,IF(AM352=5,'Jour 5'!$E$10,IF(AM352=6,'Jour 6'!$E$10,IF(AM352=7,'Jour 7'!$E$10,IF(AM352=8,'Jour 8'!$E$10,IF(AM352=9,'Jour 9'!$E$10,"")))))))))</f>
        <v>0</v>
      </c>
      <c r="AL363" s="37">
        <f ca="1">IF(AM352=1,'Jour 1'!$F$10,IF(AM352=2,'Jour 2'!$F$10,IF(AM352=3,'Jour 3'!$F$10,IF(AM352=4,'Jour 4'!$F$10,IF(AM352=5,'Jour 5'!$F$10,IF(AM352=6,'Jour 6'!$F$10,IF(AM352=7,'Jour 7'!$F$10,IF(AM352=8,'Jour 8'!$F$10,IF(AM352=9,'Jour 9'!$F$10,"")))))))))</f>
        <v>0</v>
      </c>
      <c r="AM363" s="38">
        <f ca="1">IF(AM352=1,'Jour 1'!$G$10,IF(AM352=2,'Jour 2'!$G$10,IF(AM352=3,'Jour 3'!$G$10,IF(AM352=4,'Jour 4'!$G$10,IF(AM352=5,'Jour 5'!$G$10,IF(AM352=6,'Jour 6'!$G$10,IF(AM352=7,'Jour 7'!$G$10,IF(AM352=8,'Jour 8'!$G$10,IF(AM352=9,'Jour 9'!$G$10,"")))))))))</f>
        <v>0</v>
      </c>
      <c r="AP363" s="113"/>
    </row>
    <row r="364" spans="1:48" ht="107.85" customHeight="1" thickBot="1" x14ac:dyDescent="0.3">
      <c r="A364" s="106"/>
      <c r="B364" s="41"/>
      <c r="C364" s="41"/>
      <c r="D364" s="41"/>
      <c r="E364" s="41"/>
      <c r="F364" s="41"/>
      <c r="G364" s="42"/>
      <c r="H364" s="84"/>
      <c r="I364" s="106"/>
      <c r="J364" s="41"/>
      <c r="K364" s="41"/>
      <c r="L364" s="41"/>
      <c r="M364" s="41"/>
      <c r="N364" s="41"/>
      <c r="O364" s="42"/>
      <c r="P364" s="84"/>
      <c r="Q364" s="106"/>
      <c r="R364" s="41"/>
      <c r="S364" s="41"/>
      <c r="T364" s="41"/>
      <c r="U364" s="41"/>
      <c r="V364" s="41"/>
      <c r="W364" s="42"/>
      <c r="X364" s="84"/>
      <c r="Y364" s="106"/>
      <c r="Z364" s="41"/>
      <c r="AA364" s="41"/>
      <c r="AB364" s="41"/>
      <c r="AC364" s="41"/>
      <c r="AD364" s="41"/>
      <c r="AE364" s="42"/>
      <c r="AF364" s="84"/>
      <c r="AG364" s="106"/>
      <c r="AH364" s="41"/>
      <c r="AI364" s="41"/>
      <c r="AJ364" s="41"/>
      <c r="AK364" s="41"/>
      <c r="AL364" s="41"/>
      <c r="AM364" s="42"/>
      <c r="AN364" s="84"/>
      <c r="AO364" s="84"/>
      <c r="AP364" s="114"/>
    </row>
    <row r="365" spans="1:48" ht="7.5" customHeight="1" thickBot="1" x14ac:dyDescent="0.3"/>
    <row r="366" spans="1:48" ht="27" customHeight="1" x14ac:dyDescent="0.25">
      <c r="A366" s="91" t="s">
        <v>35</v>
      </c>
      <c r="B366" s="107" t="s">
        <v>12</v>
      </c>
      <c r="C366" s="107"/>
      <c r="D366" s="107"/>
      <c r="E366" s="107"/>
      <c r="F366" s="108" t="s">
        <v>36</v>
      </c>
      <c r="G366" s="109" cm="1">
        <f t="array" aca="1" ref="G366" ca="1">OFFSET(INDEX(Calendrier!$A:$H,MATCH(A367,Calendrier!$A:$A,0),MATCH(B366,Calendrier!$2:$2,0)),-1,0,-1,1)</f>
        <v>1</v>
      </c>
      <c r="H366" s="82"/>
      <c r="I366" s="91" t="s">
        <v>35</v>
      </c>
      <c r="J366" s="107" t="s">
        <v>13</v>
      </c>
      <c r="K366" s="107"/>
      <c r="L366" s="107"/>
      <c r="M366" s="107"/>
      <c r="N366" s="108" t="s">
        <v>36</v>
      </c>
      <c r="O366" s="109" cm="1">
        <f t="array" aca="1" ref="O366" ca="1">OFFSET(INDEX(Calendrier!$A:$H,MATCH(I367,Calendrier!$A:$A,0),MATCH(J366,Calendrier!$2:$2,0)),-1,0,-1,1)</f>
        <v>2</v>
      </c>
      <c r="P366" s="82"/>
      <c r="Q366" s="91" t="s">
        <v>35</v>
      </c>
      <c r="R366" s="107" t="s">
        <v>14</v>
      </c>
      <c r="S366" s="107"/>
      <c r="T366" s="107"/>
      <c r="U366" s="107"/>
      <c r="V366" s="108" t="s">
        <v>36</v>
      </c>
      <c r="W366" s="109" cm="1">
        <f t="array" aca="1" ref="W366" ca="1">OFFSET(INDEX(Calendrier!$A:$H,MATCH(Q367,Calendrier!$A:$A,0),MATCH(R366,Calendrier!$2:$2,0)),-1,0,-1,1)</f>
        <v>3</v>
      </c>
      <c r="X366" s="82"/>
      <c r="Y366" s="91" t="s">
        <v>35</v>
      </c>
      <c r="Z366" s="107" t="s">
        <v>15</v>
      </c>
      <c r="AA366" s="107"/>
      <c r="AB366" s="107"/>
      <c r="AC366" s="107"/>
      <c r="AD366" s="108" t="s">
        <v>36</v>
      </c>
      <c r="AE366" s="109" cm="1">
        <f t="array" aca="1" ref="AE366" ca="1">OFFSET(INDEX(Calendrier!$A:$H,MATCH(Y367,Calendrier!$A:$A,0),MATCH(Z366,Calendrier!$2:$2,0)),-1,0,-1,1)</f>
        <v>4</v>
      </c>
      <c r="AF366" s="82"/>
      <c r="AG366" s="91" t="s">
        <v>35</v>
      </c>
      <c r="AH366" s="107" t="s">
        <v>16</v>
      </c>
      <c r="AI366" s="107"/>
      <c r="AJ366" s="107"/>
      <c r="AK366" s="107"/>
      <c r="AL366" s="108" t="s">
        <v>36</v>
      </c>
      <c r="AM366" s="109" cm="1">
        <f t="array" aca="1" ref="AM366" ca="1">OFFSET(INDEX(Calendrier!$A:$H,MATCH(AG367,Calendrier!$A:$A,0),MATCH(AH366,Calendrier!$2:$2,0)),-1,0,-1,1)</f>
        <v>5</v>
      </c>
      <c r="AN366" s="82"/>
      <c r="AO366" s="82"/>
      <c r="AP366" s="112">
        <f>AG367</f>
        <v>27</v>
      </c>
    </row>
    <row r="367" spans="1:48" ht="21.75" customHeight="1" x14ac:dyDescent="0.25">
      <c r="A367" s="91">
        <f>A353+1</f>
        <v>27</v>
      </c>
      <c r="B367" s="77" t="s">
        <v>37</v>
      </c>
      <c r="C367" s="111">
        <f>INDEX(Calendrier!$A:$H,MATCH(A367,Calendrier!$A:$A,0),MATCH(Horaire!B366,Calendrier!$2:$2,0))</f>
        <v>45348</v>
      </c>
      <c r="D367" s="111"/>
      <c r="E367" s="111"/>
      <c r="F367" s="108"/>
      <c r="G367" s="109"/>
      <c r="H367" s="82"/>
      <c r="I367" s="91">
        <f>A367</f>
        <v>27</v>
      </c>
      <c r="J367" s="77" t="s">
        <v>37</v>
      </c>
      <c r="K367" s="111">
        <f>INDEX(Calendrier!$A:$H,MATCH(I367,Calendrier!$A:$A,0),MATCH(Horaire!J366,Calendrier!$2:$2,0))</f>
        <v>45349</v>
      </c>
      <c r="L367" s="111"/>
      <c r="M367" s="111"/>
      <c r="N367" s="108"/>
      <c r="O367" s="109"/>
      <c r="P367" s="82"/>
      <c r="Q367" s="91">
        <f>A367</f>
        <v>27</v>
      </c>
      <c r="R367" s="77" t="s">
        <v>37</v>
      </c>
      <c r="S367" s="111">
        <f>INDEX(Calendrier!$A:$H,MATCH(Q367,Calendrier!$A:$A,0),MATCH(Horaire!R366,Calendrier!$2:$2,0))</f>
        <v>45350</v>
      </c>
      <c r="T367" s="111"/>
      <c r="U367" s="111"/>
      <c r="V367" s="108"/>
      <c r="W367" s="109"/>
      <c r="X367" s="82"/>
      <c r="Y367" s="91">
        <f>A367</f>
        <v>27</v>
      </c>
      <c r="Z367" s="77" t="s">
        <v>37</v>
      </c>
      <c r="AA367" s="111">
        <f>INDEX(Calendrier!$A:$H,MATCH(Y367,Calendrier!$A:$A,0),MATCH(Horaire!Z366,Calendrier!$2:$2,0))</f>
        <v>45351</v>
      </c>
      <c r="AB367" s="111"/>
      <c r="AC367" s="111"/>
      <c r="AD367" s="108"/>
      <c r="AE367" s="109"/>
      <c r="AF367" s="82"/>
      <c r="AG367" s="91">
        <f>A367</f>
        <v>27</v>
      </c>
      <c r="AH367" s="77" t="s">
        <v>37</v>
      </c>
      <c r="AI367" s="111">
        <f>INDEX(Calendrier!$A:$H,MATCH(AG367,Calendrier!$A:$A,0),MATCH(Horaire!AH366,Calendrier!$2:$2,0))</f>
        <v>45352</v>
      </c>
      <c r="AJ367" s="111"/>
      <c r="AK367" s="111"/>
      <c r="AL367" s="108"/>
      <c r="AM367" s="109"/>
      <c r="AN367" s="82"/>
      <c r="AO367" s="82"/>
      <c r="AP367" s="113"/>
    </row>
    <row r="368" spans="1:48" ht="15.75" thickBot="1" x14ac:dyDescent="0.3">
      <c r="A368" s="46"/>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c r="Z368" s="46"/>
      <c r="AA368" s="46"/>
      <c r="AB368" s="46"/>
      <c r="AC368" s="46"/>
      <c r="AD368" s="46"/>
      <c r="AE368" s="46"/>
      <c r="AF368" s="46"/>
      <c r="AG368" s="46"/>
      <c r="AH368" s="46"/>
      <c r="AI368" s="46"/>
      <c r="AJ368" s="46"/>
      <c r="AK368" s="46"/>
      <c r="AL368" s="46"/>
      <c r="AM368" s="46"/>
      <c r="AN368" s="46"/>
      <c r="AO368" s="46"/>
      <c r="AP368" s="113"/>
    </row>
    <row r="369" spans="1:48" ht="33.75" customHeight="1" thickBot="1" x14ac:dyDescent="0.3">
      <c r="B369" s="88">
        <v>309</v>
      </c>
      <c r="C369" s="89">
        <v>313</v>
      </c>
      <c r="D369" s="89">
        <v>316</v>
      </c>
      <c r="E369" s="89">
        <v>303</v>
      </c>
      <c r="F369" s="89" t="s">
        <v>38</v>
      </c>
      <c r="G369" s="90" t="s">
        <v>39</v>
      </c>
      <c r="H369" s="83"/>
      <c r="J369" s="88">
        <v>309</v>
      </c>
      <c r="K369" s="89">
        <v>313</v>
      </c>
      <c r="L369" s="89">
        <v>316</v>
      </c>
      <c r="M369" s="89">
        <v>303</v>
      </c>
      <c r="N369" s="89" t="s">
        <v>38</v>
      </c>
      <c r="O369" s="90" t="s">
        <v>39</v>
      </c>
      <c r="P369" s="83"/>
      <c r="R369" s="88">
        <v>309</v>
      </c>
      <c r="S369" s="89">
        <v>313</v>
      </c>
      <c r="T369" s="89">
        <v>316</v>
      </c>
      <c r="U369" s="89">
        <v>303</v>
      </c>
      <c r="V369" s="89" t="s">
        <v>38</v>
      </c>
      <c r="W369" s="90" t="s">
        <v>39</v>
      </c>
      <c r="X369" s="83"/>
      <c r="Z369" s="88">
        <v>309</v>
      </c>
      <c r="AA369" s="89">
        <v>313</v>
      </c>
      <c r="AB369" s="89">
        <v>316</v>
      </c>
      <c r="AC369" s="89">
        <v>303</v>
      </c>
      <c r="AD369" s="89" t="s">
        <v>38</v>
      </c>
      <c r="AE369" s="90" t="s">
        <v>39</v>
      </c>
      <c r="AF369" s="83"/>
      <c r="AH369" s="78">
        <v>309</v>
      </c>
      <c r="AI369" s="79">
        <v>313</v>
      </c>
      <c r="AJ369" s="79">
        <v>316</v>
      </c>
      <c r="AK369" s="79">
        <v>303</v>
      </c>
      <c r="AL369" s="79" t="s">
        <v>38</v>
      </c>
      <c r="AM369" s="80" t="s">
        <v>39</v>
      </c>
      <c r="AN369" s="83"/>
      <c r="AO369" s="83"/>
      <c r="AP369" s="113"/>
      <c r="AR369" s="81">
        <f ca="1">TODAY()+7</f>
        <v>45364</v>
      </c>
      <c r="AS369" s="81">
        <f t="shared" ref="AS369:AV369" ca="1" si="26">TODAY()+7</f>
        <v>45364</v>
      </c>
      <c r="AT369" s="81">
        <f t="shared" ca="1" si="26"/>
        <v>45364</v>
      </c>
      <c r="AU369" s="81">
        <f t="shared" ca="1" si="26"/>
        <v>45364</v>
      </c>
      <c r="AV369" s="81">
        <f t="shared" ca="1" si="26"/>
        <v>45364</v>
      </c>
    </row>
    <row r="370" spans="1:48" ht="32.25" customHeight="1" x14ac:dyDescent="0.25">
      <c r="A370" s="110" t="s">
        <v>40</v>
      </c>
      <c r="B370" s="85" t="str">
        <f ca="1">IF(G366=1,'Jour 1'!$B$3,IF(G366=2,'Jour 2'!$B$3,IF(G366=3,'Jour 3'!$B$3,IF(G366=4,'Jour 4'!$B$3,IF(G366=5,'Jour 5'!$B$3,IF(G366=6,'Jour 6'!$B$3,IF(G366=7,'Jour 7'!$B$3,IF(G366=8,'Jour 8'!$B$3,IF(G366=9,'Jour 9'!$B$3,"")))))))))</f>
        <v>SC. Techno IV Gr: 15</v>
      </c>
      <c r="C370" s="85" t="str">
        <f ca="1">IF(G366=1,'Jour 1'!$C$3,IF(G366=2,'Jour 2'!$C$3,IF(G366=3,'Jour 3'!$C$3,IF(G366=4,'Jour 4'!$C$3,IF(G366=5,'Jour 5'!$C$3,IF(G366=6,'Jour 6'!$C$3,IF(G366=7,'Jour 7'!$C$3,IF(G366=8,'Jour 8'!$C$3,IF(G366=9,'Jour 9'!$C$3,"")))))))))</f>
        <v>Sc.Techno III Gr: 14</v>
      </c>
      <c r="D370" s="85" t="str">
        <f ca="1">IF(G366=1,'Jour 1'!$D$3,IF(G366=2,'Jour 2'!$D$3,IF(G366=3,'Jour 3'!$D$3,IF(G366=4,'Jour 4'!$D$3,IF(G366=5,'Jour 5'!$D$3,IF(G366=6,'Jour 6'!$D$3,IF(G366=7,'Jour 7'!$D$3,IF(G366=8,'Jour 8'!$D$3,IF(G366=9,'Jour 9'!$D$3,"")))))))))</f>
        <v>Sc. Techno II Gr:14</v>
      </c>
      <c r="E370" s="85">
        <f ca="1">IF(G366=1,'Jour 1'!$E$3,IF(G366=2,'Jour 2'!$E$3,IF(G366=3,'Jour 3'!$E$3,IF(G366=4,'Jour 4'!$E$3,IF(G366=5,'Jour 5'!$E$3,IF(G366=6,'Jour 6'!$E$3,IF(G366=7,'Jour 7'!$E$3,IF(G366=8,'Jour 8'!$E$3,IF(G366=9,'Jour 9'!$E$3,"")))))))))</f>
        <v>0</v>
      </c>
      <c r="F370" s="85">
        <f ca="1">IF(G366=1,'Jour 1'!$F$3,IF(G366=2,'Jour 2'!$F$3,IF(G366=3,'Jour 3'!$F$3,IF(G366=4,'Jour 4'!$F$3,IF(G366=5,'Jour 5'!$F$3,IF(G366=6,'Jour 6'!$F$3,IF(G366=7,'Jour 7'!$F$3,IF(G366=8,'Jour 8'!$F$3,IF(G366=9,'Jour 9'!$F$3,"")))))))))</f>
        <v>0</v>
      </c>
      <c r="G370" s="86">
        <f ca="1">IF(G366=1,'Jour 1'!$G$3,IF(G366=2,'Jour 2'!$G$3,IF(G366=3,'Jour 3'!$G$3,IF(G366=4,'Jour 4'!$G$3,IF(G366=5,'Jour 5'!$G$3,IF(G366=6,'Jour 6'!$G$3,IF(G366=7,'Jour 7'!$G$3,IF(G366=8,'Jour 8'!$G$3,IF(G366=9,'Jour 9'!$G$3,"")))))))))</f>
        <v>0</v>
      </c>
      <c r="I370" s="110" t="s">
        <v>40</v>
      </c>
      <c r="J370" s="85" t="str">
        <f ca="1">IF(O366=1,'Jour 1'!$B$3,IF(O366=2,'Jour 2'!$B$3,IF(O366=3,'Jour 3'!$B$3,IF(O366=4,'Jour 4'!$B$3,IF(O366=5,'Jour 5'!$B$3,IF(O366=6,'Jour 6'!$B$3,IF(O366=7,'Jour 7'!$B$3,IF(O366=8,'Jour 8'!$B$3,IF(O366=9,'Jour 9'!$B$3,"")))))))))</f>
        <v>SC. Techno IV Gr: 12</v>
      </c>
      <c r="K370" s="85" t="str">
        <f ca="1">IF(O366=1,'Jour 1'!$C$3,IF(O366=2,'Jour 2'!$C$3,IF(O366=3,'Jour 3'!$C$3,IF(O366=4,'Jour 4'!$C$3,IF(O366=5,'Jour 5'!$C$3,IF(O366=6,'Jour 6'!$C$3,IF(O366=7,'Jour 7'!$C$3,IF(O366=8,'Jour 8'!$C$3,IF(O366=9,'Jour 9'!$C$3,"")))))))))</f>
        <v>Sc.Techno III Gr: 11</v>
      </c>
      <c r="L370" s="85" t="str">
        <f ca="1">IF(O366=1,'Jour 1'!$D$3,IF(O366=2,'Jour 2'!$D$3,IF(O366=3,'Jour 3'!$D$3,IF(O366=4,'Jour 4'!$D$3,IF(O366=5,'Jour 5'!$D$3,IF(O366=6,'Jour 6'!$D$3,IF(O366=7,'Jour 7'!$D$3,IF(O366=8,'Jour 8'!$D$3,IF(O366=9,'Jour 9'!$D$3,"")))))))))</f>
        <v>Sc. Techno I Gr:12</v>
      </c>
      <c r="M370" s="85">
        <f ca="1">IF(O366=1,'Jour 1'!$E$3,IF(O366=2,'Jour 2'!$E$3,IF(O366=3,'Jour 3'!$E$3,IF(O366=4,'Jour 4'!$E$3,IF(O366=5,'Jour 5'!$E$3,IF(O366=6,'Jour 6'!$E$3,IF(O366=7,'Jour 7'!$E$3,IF(O366=8,'Jour 8'!$E$3,IF(O366=9,'Jour 9'!$E$3,"")))))))))</f>
        <v>0</v>
      </c>
      <c r="N370" s="85">
        <f ca="1">IF(O366=1,'Jour 1'!$F$3,IF(O366=2,'Jour 2'!$F$3,IF(O366=3,'Jour 3'!$F$3,IF(O366=4,'Jour 4'!$F$3,IF(O366=5,'Jour 5'!$F$3,IF(O366=6,'Jour 6'!$F$3,IF(O366=7,'Jour 7'!$F$3,IF(O366=8,'Jour 8'!$F$3,IF(O366=9,'Jour 9'!$F$3,"")))))))))</f>
        <v>0</v>
      </c>
      <c r="O370" s="86">
        <f ca="1">IF(O366=1,'Jour 1'!$G$3,IF(O366=2,'Jour 2'!$G$3,IF(O366=3,'Jour 3'!$G$3,IF(O366=4,'Jour 4'!$G$3,IF(O366=5,'Jour 5'!$G$3,IF(O366=6,'Jour 6'!$G$3,IF(O366=7,'Jour 7'!$G$3,IF(O366=8,'Jour 8'!$G$3,IF(O366=9,'Jour 9'!$G$3,"")))))))))</f>
        <v>0</v>
      </c>
      <c r="Q370" s="110" t="s">
        <v>40</v>
      </c>
      <c r="R370" s="85" t="str">
        <f ca="1">IF(W366=1,'Jour 1'!$B$3,IF(W366=2,'Jour 2'!$B$3,IF(W366=3,'Jour 3'!$B$3,IF(W366=4,'Jour 4'!$B$3,IF(W366=5,'Jour 5'!$B$3,IF(W366=6,'Jour 6'!$B$3,IF(W366=7,'Jour 7'!$B$3,IF(W366=8,'Jour 8'!$B$3,IF(W366=9,'Jour 9'!$B$3,"")))))))))</f>
        <v>SC. Techno IV Gr: 13</v>
      </c>
      <c r="S370" s="85" t="str">
        <f ca="1">IF(W366=1,'Jour 1'!$C$3,IF(W366=2,'Jour 2'!$C$3,IF(W366=3,'Jour 3'!$C$3,IF(W366=4,'Jour 4'!$C$3,IF(W366=5,'Jour 5'!$C$3,IF(W366=6,'Jour 6'!$C$3,IF(W366=7,'Jour 7'!$C$3,IF(W366=8,'Jour 8'!$C$3,IF(W366=9,'Jour 9'!$C$3,"")))))))))</f>
        <v>Sc.Techno III Gr: 11</v>
      </c>
      <c r="T370" s="85" t="str">
        <f ca="1">IF(W366=1,'Jour 1'!$D$3,IF(W366=2,'Jour 2'!$D$3,IF(W366=3,'Jour 3'!$D$3,IF(W366=4,'Jour 4'!$D$3,IF(W366=5,'Jour 5'!$D$3,IF(W366=6,'Jour 6'!$D$3,IF(W366=7,'Jour 7'!$D$3,IF(W366=8,'Jour 8'!$D$3,IF(W366=9,'Jour 9'!$D$3,"")))))))))</f>
        <v>Sc. Techno I Gr:11</v>
      </c>
      <c r="U370" s="85">
        <f ca="1">IF(W366=1,'Jour 1'!$E$3,IF(W366=2,'Jour 2'!$E$3,IF(W366=3,'Jour 3'!$E$3,IF(W366=4,'Jour 4'!$E$3,IF(W366=5,'Jour 5'!$E$3,IF(W366=6,'Jour 6'!$E$3,IF(W366=7,'Jour 7'!$E$3,IF(W366=8,'Jour 8'!$E$3,IF(W366=9,'Jour 9'!$E$3,"")))))))))</f>
        <v>0</v>
      </c>
      <c r="V370" s="85">
        <f ca="1">IF(W366=1,'Jour 1'!$F$3,IF(W366=2,'Jour 2'!$F$3,IF(W366=3,'Jour 3'!$F$3,IF(W366=4,'Jour 4'!$F$3,IF(W366=5,'Jour 5'!$F$3,IF(W366=6,'Jour 6'!$F$3,IF(W366=7,'Jour 7'!$F$3,IF(W366=8,'Jour 8'!$F$3,IF(W366=9,'Jour 9'!$F$3,"")))))))))</f>
        <v>0</v>
      </c>
      <c r="W370" s="86">
        <f ca="1">IF(W366=1,'Jour 1'!$G$3,IF(W366=2,'Jour 2'!$G$3,IF(W366=3,'Jour 3'!$G$3,IF(W366=4,'Jour 4'!$G$3,IF(W366=5,'Jour 5'!$G$3,IF(W366=6,'Jour 6'!$G$3,IF(W366=7,'Jour 7'!$G$3,IF(W366=8,'Jour 8'!$G$3,IF(W366=9,'Jour 9'!$G$3,"")))))))))</f>
        <v>0</v>
      </c>
      <c r="Y370" s="110" t="s">
        <v>40</v>
      </c>
      <c r="Z370" s="85" t="str">
        <f ca="1">IF(AE366=1,'Jour 1'!$B$3,IF(AE366=2,'Jour 2'!$B$3,IF(AE366=3,'Jour 3'!$B$3,IF(AE366=4,'Jour 4'!$B$3,IF(AE366=5,'Jour 5'!$B$3,IF(AE366=6,'Jour 6'!$B$3,IF(AE366=7,'Jour 7'!$B$3,IF(AE366=8,'Jour 8'!$B$3,IF(AE366=9,'Jour 9'!$B$3,"")))))))))</f>
        <v>SC. Techno IV Gr: 14</v>
      </c>
      <c r="AA370" s="85" t="str">
        <f ca="1">IF(AE366=1,'Jour 1'!$C$3,IF(AE366=2,'Jour 2'!$C$3,IF(AE366=3,'Jour 3'!$C$3,IF(AE366=4,'Jour 4'!$C$3,IF(AE366=5,'Jour 5'!$C$3,IF(AE366=6,'Jour 6'!$C$3,IF(AE366=7,'Jour 7'!$C$3,IF(AE366=8,'Jour 8'!$C$3,IF(AE366=9,'Jour 9'!$C$3,"")))))))))</f>
        <v>Chimie   gr: 01</v>
      </c>
      <c r="AB370" s="85" t="str">
        <f ca="1">IF(AE366=1,'Jour 1'!$D$3,IF(AE366=2,'Jour 2'!$D$3,IF(AE366=3,'Jour 3'!$D$3,IF(AE366=4,'Jour 4'!$D$3,IF(AE366=5,'Jour 5'!$D$3,IF(AE366=6,'Jour 6'!$D$3,IF(AE366=7,'Jour 7'!$D$3,IF(AE366=8,'Jour 8'!$D$3,IF(AE366=9,'Jour 9'!$D$3,"")))))))))</f>
        <v>Sc. Techno I Gr:18</v>
      </c>
      <c r="AC370" s="85">
        <f ca="1">IF(AE366=1,'Jour 1'!$E$3,IF(AE366=2,'Jour 2'!$E$3,IF(AE366=3,'Jour 3'!$E$3,IF(AE366=4,'Jour 4'!$E$3,IF(AE366=5,'Jour 5'!$E$3,IF(AE366=6,'Jour 6'!$E$3,IF(AE366=7,'Jour 7'!$E$3,IF(AE366=8,'Jour 8'!$E$3,IF(AE366=9,'Jour 9'!$E$3,"")))))))))</f>
        <v>0</v>
      </c>
      <c r="AD370" s="85" t="str">
        <f ca="1">IF(AE366=1,'Jour 1'!$F$3,IF(AE366=2,'Jour 2'!$F$3,IF(AE366=3,'Jour 3'!$F$3,IF(AE366=4,'Jour 4'!$F$3,IF(AE366=5,'Jour 5'!$F$3,IF(AE366=6,'Jour 6'!$F$3,IF(AE366=7,'Jour 7'!$F$3,IF(AE366=8,'Jour 8'!$F$3,IF(AE366=9,'Jour 9'!$F$3,"")))))))))</f>
        <v>Sc. Techno II Gr:13   312</v>
      </c>
      <c r="AE370" s="86">
        <f ca="1">IF(AE366=1,'Jour 1'!$G$3,IF(AE366=2,'Jour 2'!$G$3,IF(AE366=3,'Jour 3'!$G$3,IF(AE366=4,'Jour 4'!$G$3,IF(AE366=5,'Jour 5'!$G$3,IF(AE366=6,'Jour 6'!$G$3,IF(AE366=7,'Jour 7'!$G$3,IF(AE366=8,'Jour 8'!$G$3,IF(AE366=9,'Jour 9'!$G$3,"")))))))))</f>
        <v>0</v>
      </c>
      <c r="AG370" s="110" t="s">
        <v>40</v>
      </c>
      <c r="AH370" s="85" t="str">
        <f ca="1">IF(AM366=1,'Jour 1'!$B$3,IF(AM366=2,'Jour 2'!$B$3,IF(AM366=3,'Jour 3'!$B$3,IF(AM366=4,'Jour 4'!$B$3,IF(AM366=5,'Jour 5'!$B$3,IF(AM366=6,'Jour 6'!$B$3,IF(AM366=7,'Jour 7'!$B$3,IF(AM366=8,'Jour 8'!$B$3,IF(AM366=9,'Jour 9'!$B$3,"")))))))))</f>
        <v>Sc. Techno II Gr:12</v>
      </c>
      <c r="AI370" s="85" t="str">
        <f ca="1">IF(AM366=1,'Jour 1'!$C$3,IF(AM366=2,'Jour 2'!$C$3,IF(AM366=3,'Jour 3'!$C$3,IF(AM366=4,'Jour 4'!$C$3,IF(AM366=5,'Jour 5'!$C$3,IF(AM366=6,'Jour 6'!$C$3,IF(AM366=7,'Jour 7'!$C$3,IF(AM366=8,'Jour 8'!$C$3,IF(AM366=9,'Jour 9'!$C$3,"")))))))))</f>
        <v>Sc.Techno III Gr: 12</v>
      </c>
      <c r="AJ370" s="85" t="str">
        <f ca="1">IF(AM366=1,'Jour 1'!$D$3,IF(AM366=2,'Jour 2'!$D$3,IF(AM366=3,'Jour 3'!$D$3,IF(AM366=4,'Jour 4'!$D$3,IF(AM366=5,'Jour 5'!$D$3,IF(AM366=6,'Jour 6'!$D$3,IF(AM366=7,'Jour 7'!$D$3,IF(AM366=8,'Jour 8'!$D$3,IF(AM366=9,'Jour 9'!$D$3,"")))))))))</f>
        <v>Sc. Techno I Gr:13</v>
      </c>
      <c r="AK370" s="85">
        <f ca="1">IF(AM366=1,'Jour 1'!$E$3,IF(AM366=2,'Jour 2'!$E$3,IF(AM366=3,'Jour 3'!$E$3,IF(AM366=4,'Jour 4'!$E$3,IF(AM366=5,'Jour 5'!$E$3,IF(AM366=6,'Jour 6'!$E$3,IF(AM366=7,'Jour 7'!$E$3,IF(AM366=8,'Jour 8'!$E$3,IF(AM366=9,'Jour 9'!$E$3,"")))))))))</f>
        <v>0</v>
      </c>
      <c r="AL370" s="85">
        <f ca="1">IF(AM366=1,'Jour 1'!$F$3,IF(AM366=2,'Jour 2'!$F$3,IF(AM366=3,'Jour 3'!$F$3,IF(AM366=4,'Jour 4'!$F$3,IF(AM366=5,'Jour 5'!$F$3,IF(AM366=6,'Jour 6'!$F$3,IF(AM366=7,'Jour 7'!$F$3,IF(AM366=8,'Jour 8'!$F$3,IF(AM366=9,'Jour 9'!$F$3,"")))))))))</f>
        <v>0</v>
      </c>
      <c r="AM370" s="86">
        <f ca="1">IF(AM366=1,'Jour 1'!$G$3,IF(AM366=2,'Jour 2'!$G$3,IF(AM366=3,'Jour 3'!$G$3,IF(AM366=4,'Jour 4'!$G$3,IF(AM366=5,'Jour 5'!$G$3,IF(AM366=6,'Jour 6'!$G$3,IF(AM366=7,'Jour 7'!$G$3,IF(AM366=8,'Jour 8'!$G$3,IF(AM366=9,'Jour 9'!$G$3,"")))))))))</f>
        <v>0</v>
      </c>
      <c r="AP370" s="113"/>
      <c r="AR370" s="17" t="b">
        <f ca="1">C367&gt;AR369</f>
        <v>0</v>
      </c>
      <c r="AS370" s="17" t="b">
        <f ca="1">K367&gt;AS369</f>
        <v>0</v>
      </c>
      <c r="AT370" s="17" t="b">
        <f ca="1">S367&gt;AT369</f>
        <v>0</v>
      </c>
      <c r="AU370" s="17" t="b">
        <f ca="1">AA367&gt;AU369</f>
        <v>0</v>
      </c>
      <c r="AV370" s="17" t="b">
        <f ca="1">AI367&gt;AV369</f>
        <v>0</v>
      </c>
    </row>
    <row r="371" spans="1:48" ht="107.85" customHeight="1" x14ac:dyDescent="0.25">
      <c r="A371" s="105"/>
      <c r="B371" s="39"/>
      <c r="C371" s="39"/>
      <c r="D371" s="39"/>
      <c r="E371" s="39"/>
      <c r="F371" s="39"/>
      <c r="G371" s="40"/>
      <c r="H371" s="84"/>
      <c r="I371" s="105"/>
      <c r="J371" s="39"/>
      <c r="K371" s="39"/>
      <c r="L371" s="39"/>
      <c r="M371" s="39"/>
      <c r="N371" s="39"/>
      <c r="O371" s="40"/>
      <c r="P371" s="84"/>
      <c r="Q371" s="105"/>
      <c r="R371" s="39"/>
      <c r="S371" s="39"/>
      <c r="T371" s="39"/>
      <c r="U371" s="39"/>
      <c r="V371" s="39"/>
      <c r="W371" s="40"/>
      <c r="X371" s="84"/>
      <c r="Y371" s="105"/>
      <c r="Z371" s="39"/>
      <c r="AA371" s="39"/>
      <c r="AB371" s="39"/>
      <c r="AC371" s="39"/>
      <c r="AD371" s="39"/>
      <c r="AE371" s="40"/>
      <c r="AF371" s="84"/>
      <c r="AG371" s="105"/>
      <c r="AH371" s="39"/>
      <c r="AI371" s="39"/>
      <c r="AJ371" s="39"/>
      <c r="AK371" s="39"/>
      <c r="AL371" s="39"/>
      <c r="AM371" s="40"/>
      <c r="AN371" s="84"/>
      <c r="AO371" s="84"/>
      <c r="AP371" s="113"/>
    </row>
    <row r="372" spans="1:48" ht="32.25" customHeight="1" x14ac:dyDescent="0.25">
      <c r="A372" s="104" t="s">
        <v>41</v>
      </c>
      <c r="B372" s="37" t="str">
        <f ca="1">IF(G366=1,'Jour 1'!$B$5,IF(G366=2,'Jour 2'!$B$5,IF(G366=3,'Jour 3'!$B$5,IF(G366=4,'Jour 4'!$B$5,IF(G366=5,'Jour 5'!$B$5,IF(G366=6,'Jour 6'!$B$5,IF(G366=7,'Jour 7'!$B$5,IF(G366=8,'Jour 8'!$B$5,IF(G366=9,'Jour 9'!$B$5,"")))))))))</f>
        <v>SC. Env IV Gr:01</v>
      </c>
      <c r="C372" s="37" t="str">
        <f ca="1">IF(G366=1,'Jour 1'!$C$5,IF(G366=2,'Jour 2'!$C$5,IF(G366=3,'Jour 3'!$C$5,IF(G366=4,'Jour 4'!$C$5,IF(G366=5,'Jour 5'!$C$5,IF(G366=6,'Jour 6'!$C$5,IF(G366=7,'Jour 7'!$C$5,IF(G366=8,'Jour 8'!$C$5,IF(G366=9,'Jour 9'!$C$5,"")))))))))</f>
        <v>Sc.Techno III Gr: 13</v>
      </c>
      <c r="D372" s="37" t="str">
        <f ca="1">IF(G366=1,'Jour 1'!$D$5,IF(G366=2,'Jour 2'!$D$5,IF(G366=3,'Jour 3'!$D$5,IF(G366=4,'Jour 4'!$D$5,IF(G366=5,'Jour 5'!$D$5,IF(G366=6,'Jour 6'!$D$5,IF(G366=7,'Jour 7'!$D$5,IF(G366=8,'Jour 8'!$D$5,IF(G366=9,'Jour 9'!$D$5,"")))))))))</f>
        <v>Sc. Techno I Gr:11</v>
      </c>
      <c r="E372" s="37">
        <f ca="1">IF(G366=1,'Jour 1'!$E$5,IF(G366=2,'Jour 2'!$E$5,IF(G366=3,'Jour 3'!$E$5,IF(G366=4,'Jour 4'!$E$5,IF(G366=5,'Jour 5'!$E$5,IF(G366=6,'Jour 6'!$E$5,IF(G366=7,'Jour 7'!$E$5,IF(G366=8,'Jour 8'!$E$5,IF(G366=9,'Jour 9'!$E$5,"")))))))))</f>
        <v>0</v>
      </c>
      <c r="F372" s="37">
        <f ca="1">IF(G366=1,'Jour 1'!$F$5,IF(G366=2,'Jour 2'!$F$5,IF(G366=3,'Jour 3'!$F$5,IF(G366=4,'Jour 4'!$F$5,IF(G366=5,'Jour 5'!$F$5,IF(G366=6,'Jour 6'!$F$5,IF(G366=7,'Jour 7'!$F$5,IF(G366=8,'Jour 8'!$F$5,IF(G366=9,'Jour 9'!$F$5,"")))))))))</f>
        <v>0</v>
      </c>
      <c r="G372" s="38">
        <f ca="1">IF(G366=1,'Jour 1'!$G$5,IF(G366=2,'Jour 2'!$G$5,IF(G366=3,'Jour 3'!$G$5,IF(G366=4,'Jour 4'!$G$5,IF(G366=5,'Jour 5'!$G$5,IF(G366=6,'Jour 6'!$G$5,IF(G366=7,'Jour 7'!$G$5,IF(G366=8,'Jour 8'!$G$5,IF(G366=9,'Jour 9'!$G$5,"")))))))))</f>
        <v>0</v>
      </c>
      <c r="I372" s="104" t="s">
        <v>41</v>
      </c>
      <c r="J372" s="37" t="str">
        <f ca="1">IF(O366=1,'Jour 1'!$B$5,IF(O366=2,'Jour 2'!$B$5,IF(O366=3,'Jour 3'!$B$5,IF(O366=4,'Jour 4'!$B$5,IF(O366=5,'Jour 5'!$B$5,IF(O366=6,'Jour 6'!$B$5,IF(O366=7,'Jour 7'!$B$5,IF(O366=8,'Jour 8'!$B$5,IF(O366=9,'Jour 9'!$B$5,"")))))))))</f>
        <v>SC. Env IV Gr:02</v>
      </c>
      <c r="K372" s="37" t="str">
        <f ca="1">IF(O366=1,'Jour 1'!$C$5,IF(O366=2,'Jour 2'!$C$5,IF(O366=3,'Jour 3'!$C$5,IF(O366=4,'Jour 4'!$C$5,IF(O366=5,'Jour 5'!$C$5,IF(O366=6,'Jour 6'!$C$5,IF(O366=7,'Jour 7'!$C$5,IF(O366=8,'Jour 8'!$C$5,IF(O366=9,'Jour 9'!$C$5,"")))))))))</f>
        <v>Physique   gr: 01</v>
      </c>
      <c r="L372" s="37" t="str">
        <f ca="1">IF(O366=1,'Jour 1'!$D$5,IF(O366=2,'Jour 2'!$D$5,IF(O366=3,'Jour 3'!$D$5,IF(O366=4,'Jour 4'!$D$5,IF(O366=5,'Jour 5'!$D$5,IF(O366=6,'Jour 6'!$D$5,IF(O366=7,'Jour 7'!$D$5,IF(O366=8,'Jour 8'!$D$5,IF(O366=9,'Jour 9'!$D$5,"")))))))))</f>
        <v>Sc. Techno I Gr:13</v>
      </c>
      <c r="M372" s="37">
        <f ca="1">IF(O366=1,'Jour 1'!$E$5,IF(O366=2,'Jour 2'!$E$5,IF(O366=3,'Jour 3'!$E$5,IF(O366=4,'Jour 4'!$E$5,IF(O366=5,'Jour 5'!$E$5,IF(O366=6,'Jour 6'!$E$5,IF(O366=7,'Jour 7'!$E$5,IF(O366=8,'Jour 8'!$E$5,IF(O366=9,'Jour 9'!$E$5,"")))))))))</f>
        <v>0</v>
      </c>
      <c r="N372" s="37">
        <f ca="1">IF(O366=1,'Jour 1'!$F$5,IF(O366=2,'Jour 2'!$F$5,IF(O366=3,'Jour 3'!$F$5,IF(O366=4,'Jour 4'!$F$5,IF(O366=5,'Jour 5'!$F$5,IF(O366=6,'Jour 6'!$F$5,IF(O366=7,'Jour 7'!$F$5,IF(O366=8,'Jour 8'!$F$5,IF(O366=9,'Jour 9'!$F$5,"")))))))))</f>
        <v>0</v>
      </c>
      <c r="O372" s="38">
        <f ca="1">IF(O366=1,'Jour 1'!$G$5,IF(O366=2,'Jour 2'!$G$5,IF(O366=3,'Jour 3'!$G$5,IF(O366=4,'Jour 4'!$G$5,IF(O366=5,'Jour 5'!$G$5,IF(O366=6,'Jour 6'!$G$5,IF(O366=7,'Jour 7'!$G$5,IF(O366=8,'Jour 8'!$G$5,IF(O366=9,'Jour 9'!$G$5,"")))))))))</f>
        <v>0</v>
      </c>
      <c r="Q372" s="104" t="s">
        <v>41</v>
      </c>
      <c r="R372" s="37" t="str">
        <f ca="1">IF(W366=1,'Jour 1'!$B$5,IF(W366=2,'Jour 2'!$B$5,IF(W366=3,'Jour 3'!$B$5,IF(W366=4,'Jour 4'!$B$5,IF(W366=5,'Jour 5'!$B$5,IF(W366=6,'Jour 6'!$B$5,IF(W366=7,'Jour 7'!$B$5,IF(W366=8,'Jour 8'!$B$5,IF(W366=9,'Jour 9'!$B$5,"")))))))))</f>
        <v>SC. Techno IV Gr: 15</v>
      </c>
      <c r="S372" s="37" t="str">
        <f ca="1">IF(W366=1,'Jour 1'!$C$5,IF(W366=2,'Jour 2'!$C$5,IF(W366=3,'Jour 3'!$C$5,IF(W366=4,'Jour 4'!$C$5,IF(W366=5,'Jour 5'!$C$5,IF(W366=6,'Jour 6'!$C$5,IF(W366=7,'Jour 7'!$C$5,IF(W366=8,'Jour 8'!$C$5,IF(W366=9,'Jour 9'!$C$5,"")))))))))</f>
        <v>Sc.Techno III Gr: 14</v>
      </c>
      <c r="T372" s="37" t="str">
        <f ca="1">IF(W366=1,'Jour 1'!$D$5,IF(W366=2,'Jour 2'!$D$5,IF(W366=3,'Jour 3'!$D$5,IF(W366=4,'Jour 4'!$D$5,IF(W366=5,'Jour 5'!$D$5,IF(W366=6,'Jour 6'!$D$5,IF(W366=7,'Jour 7'!$D$5,IF(W366=8,'Jour 8'!$D$5,IF(W366=9,'Jour 9'!$D$5,"")))))))))</f>
        <v>Sc. Techno I Gr:14</v>
      </c>
      <c r="U372" s="37">
        <f ca="1">IF(W366=1,'Jour 1'!$E$5,IF(W366=2,'Jour 2'!$E$5,IF(W366=3,'Jour 3'!$E$5,IF(W366=4,'Jour 4'!$E$5,IF(W366=5,'Jour 5'!$E$5,IF(W366=6,'Jour 6'!$E$5,IF(W366=7,'Jour 7'!$E$5,IF(W366=8,'Jour 8'!$E$5,IF(W366=9,'Jour 9'!$E$5,"")))))))))</f>
        <v>0</v>
      </c>
      <c r="V372" s="37">
        <f ca="1">IF(W366=1,'Jour 1'!$F$5,IF(W366=2,'Jour 2'!$F$5,IF(W366=3,'Jour 3'!$F$5,IF(W366=4,'Jour 4'!$F$5,IF(W366=5,'Jour 5'!$F$5,IF(W366=6,'Jour 6'!$F$5,IF(W366=7,'Jour 7'!$F$5,IF(W366=8,'Jour 8'!$F$5,IF(W366=9,'Jour 9'!$F$5,"")))))))))</f>
        <v>0</v>
      </c>
      <c r="W372" s="38">
        <f ca="1">IF(W366=1,'Jour 1'!$G$5,IF(W366=2,'Jour 2'!$G$5,IF(W366=3,'Jour 3'!$G$5,IF(W366=4,'Jour 4'!$G$5,IF(W366=5,'Jour 5'!$G$5,IF(W366=6,'Jour 6'!$G$5,IF(W366=7,'Jour 7'!$G$5,IF(W366=8,'Jour 8'!$G$5,IF(W366=9,'Jour 9'!$G$5,"")))))))))</f>
        <v>0</v>
      </c>
      <c r="Y372" s="104" t="s">
        <v>41</v>
      </c>
      <c r="Z372" s="37" t="str">
        <f ca="1">IF(AE366=1,'Jour 1'!$B$5,IF(AE366=2,'Jour 2'!$B$5,IF(AE366=3,'Jour 3'!$B$5,IF(AE366=4,'Jour 4'!$B$5,IF(AE366=5,'Jour 5'!$B$5,IF(AE366=6,'Jour 6'!$B$5,IF(AE366=7,'Jour 7'!$B$5,IF(AE366=8,'Jour 8'!$B$5,IF(AE366=9,'Jour 9'!$B$5,"")))))))))</f>
        <v>SC. Techno IV Gr: 12</v>
      </c>
      <c r="AA372" s="37" t="str">
        <f ca="1">IF(AE366=1,'Jour 1'!$C$5,IF(AE366=2,'Jour 2'!$C$5,IF(AE366=3,'Jour 3'!$C$5,IF(AE366=4,'Jour 4'!$C$5,IF(AE366=5,'Jour 5'!$C$5,IF(AE366=6,'Jour 6'!$C$5,IF(AE366=7,'Jour 7'!$C$5,IF(AE366=8,'Jour 8'!$C$5,IF(AE366=9,'Jour 9'!$C$5,"")))))))))</f>
        <v>Sc.Techno III Gr: 14</v>
      </c>
      <c r="AB372" s="37" t="str">
        <f ca="1">IF(AE366=1,'Jour 1'!$D$5,IF(AE366=2,'Jour 2'!$D$5,IF(AE366=3,'Jour 3'!$D$5,IF(AE366=4,'Jour 4'!$D$5,IF(AE366=5,'Jour 5'!$D$5,IF(AE366=6,'Jour 6'!$D$5,IF(AE366=7,'Jour 7'!$D$5,IF(AE366=8,'Jour 8'!$D$5,IF(AE366=9,'Jour 9'!$D$5,"")))))))))</f>
        <v>Sc. Techno I Gr:14</v>
      </c>
      <c r="AC372" s="37">
        <f ca="1">IF(AE366=1,'Jour 1'!$E$5,IF(AE366=2,'Jour 2'!$E$5,IF(AE366=3,'Jour 3'!$E$5,IF(AE366=4,'Jour 4'!$E$5,IF(AE366=5,'Jour 5'!$E$5,IF(AE366=6,'Jour 6'!$E$5,IF(AE366=7,'Jour 7'!$E$5,IF(AE366=8,'Jour 8'!$E$5,IF(AE366=9,'Jour 9'!$E$5,"")))))))))</f>
        <v>0</v>
      </c>
      <c r="AD372" s="37">
        <f ca="1">IF(AE366=1,'Jour 1'!$F$5,IF(AE366=2,'Jour 2'!$F$5,IF(AE366=3,'Jour 3'!$F$5,IF(AE366=4,'Jour 4'!$F$5,IF(AE366=5,'Jour 5'!$F$5,IF(AE366=6,'Jour 6'!$F$5,IF(AE366=7,'Jour 7'!$F$5,IF(AE366=8,'Jour 8'!$F$5,IF(AE366=9,'Jour 9'!$F$5,"")))))))))</f>
        <v>0</v>
      </c>
      <c r="AE372" s="38">
        <f ca="1">IF(AE366=1,'Jour 1'!$G$5,IF(AE366=2,'Jour 2'!$G$5,IF(AE366=3,'Jour 3'!$G$5,IF(AE366=4,'Jour 4'!$G$5,IF(AE366=5,'Jour 5'!$G$5,IF(AE366=6,'Jour 6'!$G$5,IF(AE366=7,'Jour 7'!$G$5,IF(AE366=8,'Jour 8'!$G$5,IF(AE366=9,'Jour 9'!$G$5,"")))))))))</f>
        <v>0</v>
      </c>
      <c r="AG372" s="104" t="s">
        <v>41</v>
      </c>
      <c r="AH372" s="37" t="str">
        <f ca="1">IF(AM366=1,'Jour 1'!$B$5,IF(AM366=2,'Jour 2'!$B$5,IF(AM366=3,'Jour 3'!$B$5,IF(AM366=4,'Jour 4'!$B$5,IF(AM366=5,'Jour 5'!$B$5,IF(AM366=6,'Jour 6'!$B$5,IF(AM366=7,'Jour 7'!$B$5,IF(AM366=8,'Jour 8'!$B$5,IF(AM366=9,'Jour 9'!$B$5,"")))))))))</f>
        <v>SC. Techno IV Gr: 13</v>
      </c>
      <c r="AI372" s="37" t="str">
        <f ca="1">IF(AM366=1,'Jour 1'!$C$5,IF(AM366=2,'Jour 2'!$C$5,IF(AM366=3,'Jour 3'!$C$5,IF(AM366=4,'Jour 4'!$C$5,IF(AM366=5,'Jour 5'!$C$5,IF(AM366=6,'Jour 6'!$C$5,IF(AM366=7,'Jour 7'!$C$5,IF(AM366=8,'Jour 8'!$C$5,IF(AM366=9,'Jour 9'!$C$5,"")))))))))</f>
        <v>Sc.Techno III Gr: 11</v>
      </c>
      <c r="AJ372" s="37" t="str">
        <f ca="1">IF(AM366=1,'Jour 1'!$D$5,IF(AM366=2,'Jour 2'!$D$5,IF(AM366=3,'Jour 3'!$D$5,IF(AM366=4,'Jour 4'!$D$5,IF(AM366=5,'Jour 5'!$D$5,IF(AM366=6,'Jour 6'!$D$5,IF(AM366=7,'Jour 7'!$D$5,IF(AM366=8,'Jour 8'!$D$5,IF(AM366=9,'Jour 9'!$D$5,"")))))))))</f>
        <v>Sc. Techno I Gr:18</v>
      </c>
      <c r="AK372" s="37">
        <f ca="1">IF(AM366=1,'Jour 1'!$E$5,IF(AM366=2,'Jour 2'!$E$5,IF(AM366=3,'Jour 3'!$E$5,IF(AM366=4,'Jour 4'!$E$5,IF(AM366=5,'Jour 5'!$E$5,IF(AM366=6,'Jour 6'!$E$5,IF(AM366=7,'Jour 7'!$E$5,IF(AM366=8,'Jour 8'!$E$5,IF(AM366=9,'Jour 9'!$E$5,"")))))))))</f>
        <v>0</v>
      </c>
      <c r="AL372" s="37">
        <f ca="1">IF(AM366=1,'Jour 1'!$F$5,IF(AM366=2,'Jour 2'!$F$5,IF(AM366=3,'Jour 3'!$F$5,IF(AM366=4,'Jour 4'!$F$5,IF(AM366=5,'Jour 5'!$F$5,IF(AM366=6,'Jour 6'!$F$5,IF(AM366=7,'Jour 7'!$F$5,IF(AM366=8,'Jour 8'!$F$5,IF(AM366=9,'Jour 9'!$F$5,"")))))))))</f>
        <v>0</v>
      </c>
      <c r="AM372" s="38">
        <f ca="1">IF(AM366=1,'Jour 1'!$G$5,IF(AM366=2,'Jour 2'!$G$5,IF(AM366=3,'Jour 3'!$G$5,IF(AM366=4,'Jour 4'!$G$5,IF(AM366=5,'Jour 5'!$G$5,IF(AM366=6,'Jour 6'!$G$5,IF(AM366=7,'Jour 7'!$G$5,IF(AM366=8,'Jour 8'!$G$5,IF(AM366=9,'Jour 9'!$G$5,"")))))))))</f>
        <v>0</v>
      </c>
      <c r="AP372" s="113"/>
    </row>
    <row r="373" spans="1:48" ht="107.85" customHeight="1" x14ac:dyDescent="0.25">
      <c r="A373" s="105"/>
      <c r="B373" s="39"/>
      <c r="C373" s="39"/>
      <c r="D373" s="39"/>
      <c r="E373" s="39"/>
      <c r="F373" s="39"/>
      <c r="G373" s="40"/>
      <c r="H373" s="84"/>
      <c r="I373" s="105"/>
      <c r="J373" s="39"/>
      <c r="K373" s="39"/>
      <c r="L373" s="39"/>
      <c r="M373" s="39"/>
      <c r="N373" s="39"/>
      <c r="O373" s="40"/>
      <c r="P373" s="84"/>
      <c r="Q373" s="105"/>
      <c r="R373" s="39"/>
      <c r="S373" s="39"/>
      <c r="T373" s="39"/>
      <c r="U373" s="39"/>
      <c r="V373" s="39"/>
      <c r="W373" s="40"/>
      <c r="X373" s="84"/>
      <c r="Y373" s="105"/>
      <c r="Z373" s="39"/>
      <c r="AA373" s="39"/>
      <c r="AB373" s="39"/>
      <c r="AC373" s="39"/>
      <c r="AD373" s="39"/>
      <c r="AE373" s="40"/>
      <c r="AF373" s="84"/>
      <c r="AG373" s="105"/>
      <c r="AH373" s="39"/>
      <c r="AI373" s="39"/>
      <c r="AJ373" s="39"/>
      <c r="AK373" s="39"/>
      <c r="AL373" s="39"/>
      <c r="AM373" s="40"/>
      <c r="AN373" s="84"/>
      <c r="AO373" s="84"/>
      <c r="AP373" s="113"/>
    </row>
    <row r="374" spans="1:48" ht="32.25" customHeight="1" x14ac:dyDescent="0.25">
      <c r="A374" s="87" t="s">
        <v>42</v>
      </c>
      <c r="B374" s="39"/>
      <c r="C374" s="39"/>
      <c r="D374" s="39"/>
      <c r="E374" s="39"/>
      <c r="F374" s="39"/>
      <c r="G374" s="40"/>
      <c r="H374" s="84"/>
      <c r="I374" s="87" t="s">
        <v>42</v>
      </c>
      <c r="J374" s="39"/>
      <c r="K374" s="39"/>
      <c r="L374" s="39"/>
      <c r="M374" s="39"/>
      <c r="N374" s="39"/>
      <c r="O374" s="40"/>
      <c r="P374" s="84"/>
      <c r="Q374" s="87" t="s">
        <v>42</v>
      </c>
      <c r="R374" s="39"/>
      <c r="S374" s="39"/>
      <c r="T374" s="39"/>
      <c r="U374" s="39"/>
      <c r="V374" s="39"/>
      <c r="W374" s="40"/>
      <c r="X374" s="84"/>
      <c r="Y374" s="87" t="s">
        <v>42</v>
      </c>
      <c r="Z374" s="39"/>
      <c r="AA374" s="39"/>
      <c r="AB374" s="39"/>
      <c r="AC374" s="39"/>
      <c r="AD374" s="39"/>
      <c r="AE374" s="40"/>
      <c r="AF374" s="84"/>
      <c r="AG374" s="87" t="s">
        <v>42</v>
      </c>
      <c r="AH374" s="39"/>
      <c r="AI374" s="39"/>
      <c r="AJ374" s="39"/>
      <c r="AK374" s="39"/>
      <c r="AL374" s="39"/>
      <c r="AM374" s="40"/>
      <c r="AN374" s="84"/>
      <c r="AO374" s="84"/>
      <c r="AP374" s="113"/>
    </row>
    <row r="375" spans="1:48" ht="32.25" customHeight="1" x14ac:dyDescent="0.25">
      <c r="A375" s="104" t="s">
        <v>43</v>
      </c>
      <c r="B375" s="37">
        <f ca="1">IF(G366=1,'Jour 1'!$B$8,IF(G366=2,'Jour 2'!$B$8,IF(G366=3,'Jour 3'!$B$8,IF(G366=4,'Jour 4'!$B$8,IF(G366=5,'Jour 5'!$B$8,IF(G366=6,'Jour 6'!$B$8,IF(G366=7,'Jour 7'!$B$8,IF(G366=8,'Jour 8'!$B$8,IF(G366=9,'Jour 9'!$B$8,"")))))))))</f>
        <v>0</v>
      </c>
      <c r="C375" s="37" t="str">
        <f ca="1">IF(G366=1,'Jour 1'!$C$8,IF(G366=2,'Jour 2'!$C$8,IF(G366=3,'Jour 3'!$C$8,IF(G366=4,'Jour 4'!$C$8,IF(G366=5,'Jour 5'!$C$8,IF(G366=6,'Jour 6'!$C$8,IF(G366=7,'Jour 7'!$C$8,IF(G366=8,'Jour 8'!$C$8,IF(G366=9,'Jour 9'!$C$8,"")))))))))</f>
        <v>Sc.Techno III Gr: 12</v>
      </c>
      <c r="D375" s="37" t="str">
        <f ca="1">IF(G366=1,'Jour 1'!$D$8,IF(G366=2,'Jour 2'!$D$8,IF(G366=3,'Jour 3'!$D$8,IF(G366=4,'Jour 4'!$D$8,IF(G366=5,'Jour 5'!$D$8,IF(G366=6,'Jour 6'!$D$8,IF(G366=7,'Jour 7'!$D$8,IF(G366=8,'Jour 8'!$D$8,IF(G366=9,'Jour 9'!$D$8,"")))))))))</f>
        <v>Sc. Techno II Gr:17</v>
      </c>
      <c r="E375" s="37">
        <f ca="1">IF(G366=1,'Jour 1'!$E$8,IF(G366=2,'Jour 2'!$E$8,IF(G366=3,'Jour 3'!$E$8,IF(G366=4,'Jour 4'!$E$8,IF(G366=5,'Jour 5'!$E$8,IF(G366=6,'Jour 6'!$E$8,IF(G366=7,'Jour 7'!$E$8,IF(G366=8,'Jour 8'!$E$8,IF(G366=9,'Jour 9'!$E$8,"")))))))))</f>
        <v>0</v>
      </c>
      <c r="F375" s="37">
        <f ca="1">IF(G366=1,'Jour 1'!$F$8,IF(G366=2,'Jour 2'!$F$8,IF(G366=3,'Jour 3'!$F$8,IF(G366=4,'Jour 4'!$F$8,IF(G366=5,'Jour 5'!$F$8,IF(G366=6,'Jour 6'!$F$8,IF(G366=7,'Jour 7'!$F$8,IF(G366=8,'Jour 8'!$F$8,IF(G366=9,'Jour 9'!$F$8,"")))))))))</f>
        <v>0</v>
      </c>
      <c r="G375" s="38">
        <f ca="1">IF(G366=1,'Jour 1'!$G$8,IF(G366=2,'Jour 2'!$G$8,IF(G366=3,'Jour 3'!$G$8,IF(G366=4,'Jour 4'!$G$8,IF(G366=5,'Jour 5'!$G$8,IF(G366=6,'Jour 6'!$G$8,IF(G366=7,'Jour 7'!$G$8,IF(G366=8,'Jour 8'!$G$8,IF(G366=9,'Jour 9'!$G$8,"")))))))))</f>
        <v>0</v>
      </c>
      <c r="I375" s="104" t="s">
        <v>43</v>
      </c>
      <c r="J375" s="37" t="str">
        <f ca="1">IF(O366=1,'Jour 1'!$B$8,IF(O366=2,'Jour 2'!$B$8,IF(O366=3,'Jour 3'!$B$8,IF(O366=4,'Jour 4'!$B$8,IF(O366=5,'Jour 5'!$B$8,IF(O366=6,'Jour 6'!$B$8,IF(O366=7,'Jour 7'!$B$8,IF(O366=8,'Jour 8'!$B$8,IF(O366=9,'Jour 9'!$B$8,"")))))))))</f>
        <v>SC. Techno IV Gr: 11</v>
      </c>
      <c r="K375" s="37" t="str">
        <f ca="1">IF(O366=1,'Jour 1'!$C$8,IF(O366=2,'Jour 2'!$C$8,IF(O366=3,'Jour 3'!$C$8,IF(O366=4,'Jour 4'!$C$8,IF(O366=5,'Jour 5'!$C$8,IF(O366=6,'Jour 6'!$C$8,IF(O366=7,'Jour 7'!$C$8,IF(O366=8,'Jour 8'!$C$8,IF(O366=9,'Jour 9'!$C$8,"")))))))))</f>
        <v>Sc.Techno III Gr: 13</v>
      </c>
      <c r="L375" s="37" t="str">
        <f ca="1">IF(O366=1,'Jour 1'!$D$8,IF(O366=2,'Jour 2'!$D$8,IF(O366=3,'Jour 3'!$D$8,IF(O366=4,'Jour 4'!$D$8,IF(O366=5,'Jour 5'!$D$8,IF(O366=6,'Jour 6'!$D$8,IF(O366=7,'Jour 7'!$D$8,IF(O366=8,'Jour 8'!$D$8,IF(O366=9,'Jour 9'!$D$8,"")))))))))</f>
        <v>Sc. Techno I Gr:16</v>
      </c>
      <c r="M375" s="37">
        <f ca="1">IF(O366=1,'Jour 1'!$E$8,IF(O366=2,'Jour 2'!$E$8,IF(O366=3,'Jour 3'!$E$8,IF(O366=4,'Jour 4'!$E$8,IF(O366=5,'Jour 5'!$E$8,IF(O366=6,'Jour 6'!$E$8,IF(O366=7,'Jour 7'!$E$8,IF(O366=8,'Jour 8'!$E$8,IF(O366=9,'Jour 9'!$E$8,"")))))))))</f>
        <v>0</v>
      </c>
      <c r="N375" s="37">
        <f ca="1">IF(O366=1,'Jour 1'!$F$8,IF(O366=2,'Jour 2'!$F$8,IF(O366=3,'Jour 3'!$F$8,IF(O366=4,'Jour 4'!$F$8,IF(O366=5,'Jour 5'!$F$8,IF(O366=6,'Jour 6'!$F$8,IF(O366=7,'Jour 7'!$F$8,IF(O366=8,'Jour 8'!$F$8,IF(O366=9,'Jour 9'!$F$8,"")))))))))</f>
        <v>0</v>
      </c>
      <c r="O375" s="38">
        <f ca="1">IF(O366=1,'Jour 1'!$G$8,IF(O366=2,'Jour 2'!$G$8,IF(O366=3,'Jour 3'!$G$8,IF(O366=4,'Jour 4'!$G$8,IF(O366=5,'Jour 5'!$G$8,IF(O366=6,'Jour 6'!$G$8,IF(O366=7,'Jour 7'!$G$8,IF(O366=8,'Jour 8'!$G$8,IF(O366=9,'Jour 9'!$G$8,"")))))))))</f>
        <v>0</v>
      </c>
      <c r="Q375" s="104" t="s">
        <v>43</v>
      </c>
      <c r="R375" s="37" t="str">
        <f ca="1">IF(W366=1,'Jour 1'!$B$8,IF(W366=2,'Jour 2'!$B$8,IF(W366=3,'Jour 3'!$B$8,IF(W366=4,'Jour 4'!$B$8,IF(W366=5,'Jour 5'!$B$8,IF(W366=6,'Jour 6'!$B$8,IF(W366=7,'Jour 7'!$B$8,IF(W366=8,'Jour 8'!$B$8,IF(W366=9,'Jour 9'!$B$8,"")))))))))</f>
        <v>SC. Env IV Gr:01</v>
      </c>
      <c r="S375" s="37" t="str">
        <f ca="1">IF(W366=1,'Jour 1'!$C$8,IF(W366=2,'Jour 2'!$C$8,IF(W366=3,'Jour 3'!$C$8,IF(W366=4,'Jour 4'!$C$8,IF(W366=5,'Jour 5'!$C$8,IF(W366=6,'Jour 6'!$C$8,IF(W366=7,'Jour 7'!$C$8,IF(W366=8,'Jour 8'!$C$8,IF(W366=9,'Jour 9'!$C$8,"")))))))))</f>
        <v>Sc. Techno II Gr:13</v>
      </c>
      <c r="T375" s="37" t="str">
        <f ca="1">IF(W366=1,'Jour 1'!$D$8,IF(W366=2,'Jour 2'!$D$8,IF(W366=3,'Jour 3'!$D$8,IF(W366=4,'Jour 4'!$D$8,IF(W366=5,'Jour 5'!$D$8,IF(W366=6,'Jour 6'!$D$8,IF(W366=7,'Jour 7'!$D$8,IF(W366=8,'Jour 8'!$D$8,IF(W366=9,'Jour 9'!$D$8,"")))))))))</f>
        <v>Sc. Techno I Gr:18</v>
      </c>
      <c r="U375" s="37">
        <f ca="1">IF(W366=1,'Jour 1'!$E$8,IF(W366=2,'Jour 2'!$E$8,IF(W366=3,'Jour 3'!$E$8,IF(W366=4,'Jour 4'!$E$8,IF(W366=5,'Jour 5'!$E$8,IF(W366=6,'Jour 6'!$E$8,IF(W366=7,'Jour 7'!$E$8,IF(W366=8,'Jour 8'!$E$8,IF(W366=9,'Jour 9'!$E$8,"")))))))))</f>
        <v>0</v>
      </c>
      <c r="V375" s="37">
        <f ca="1">IF(W366=1,'Jour 1'!$F$8,IF(W366=2,'Jour 2'!$F$8,IF(W366=3,'Jour 3'!$F$8,IF(W366=4,'Jour 4'!$F$8,IF(W366=5,'Jour 5'!$F$8,IF(W366=6,'Jour 6'!$F$8,IF(W366=7,'Jour 7'!$F$8,IF(W366=8,'Jour 8'!$F$8,IF(W366=9,'Jour 9'!$F$8,"")))))))))</f>
        <v>0</v>
      </c>
      <c r="W375" s="38">
        <f ca="1">IF(W366=1,'Jour 1'!$G$8,IF(W366=2,'Jour 2'!$G$8,IF(W366=3,'Jour 3'!$G$8,IF(W366=4,'Jour 4'!$G$8,IF(W366=5,'Jour 5'!$G$8,IF(W366=6,'Jour 6'!$G$8,IF(W366=7,'Jour 7'!$G$8,IF(W366=8,'Jour 8'!$G$8,IF(W366=9,'Jour 9'!$G$8,"")))))))))</f>
        <v>0</v>
      </c>
      <c r="Y375" s="104" t="s">
        <v>43</v>
      </c>
      <c r="Z375" s="37" t="str">
        <f ca="1">IF(AE366=1,'Jour 1'!$B$8,IF(AE366=2,'Jour 2'!$B$8,IF(AE366=3,'Jour 3'!$B$8,IF(AE366=4,'Jour 4'!$B$8,IF(AE366=5,'Jour 5'!$B$8,IF(AE366=6,'Jour 6'!$B$8,IF(AE366=7,'Jour 7'!$B$8,IF(AE366=8,'Jour 8'!$B$8,IF(AE366=9,'Jour 9'!$B$8,"")))))))))</f>
        <v>SC. Env IV Gr:02</v>
      </c>
      <c r="AA375" s="37" t="str">
        <f ca="1">IF(AE366=1,'Jour 1'!$C$8,IF(AE366=2,'Jour 2'!$C$8,IF(AE366=3,'Jour 3'!$C$8,IF(AE366=4,'Jour 4'!$C$8,IF(AE366=5,'Jour 5'!$C$8,IF(AE366=6,'Jour 6'!$C$8,IF(AE366=7,'Jour 7'!$C$8,IF(AE366=8,'Jour 8'!$C$8,IF(AE366=9,'Jour 9'!$C$8,"")))))))))</f>
        <v>Physique   gr: 01</v>
      </c>
      <c r="AB375" s="37" t="str">
        <f ca="1">IF(AE366=1,'Jour 1'!$D$8,IF(AE366=2,'Jour 2'!$D$8,IF(AE366=3,'Jour 3'!$D$8,IF(AE366=4,'Jour 4'!$D$8,IF(AE366=5,'Jour 5'!$D$8,IF(AE366=6,'Jour 6'!$D$8,IF(AE366=7,'Jour 7'!$D$8,IF(AE366=8,'Jour 8'!$D$8,IF(AE366=9,'Jour 9'!$D$8,"")))))))))</f>
        <v>Sc. Techno II Gr:15</v>
      </c>
      <c r="AC375" s="37">
        <f ca="1">IF(AE366=1,'Jour 1'!$E$8,IF(AE366=2,'Jour 2'!$E$8,IF(AE366=3,'Jour 3'!$E$8,IF(AE366=4,'Jour 4'!$E$8,IF(AE366=5,'Jour 5'!$E$8,IF(AE366=6,'Jour 6'!$E$8,IF(AE366=7,'Jour 7'!$E$8,IF(AE366=8,'Jour 8'!$E$8,IF(AE366=9,'Jour 9'!$E$8,"")))))))))</f>
        <v>0</v>
      </c>
      <c r="AD375" s="37" t="str">
        <f ca="1">IF(AE366=1,'Jour 1'!$F$8,IF(AE366=2,'Jour 2'!$F$8,IF(AE366=3,'Jour 3'!$F$8,IF(AE366=4,'Jour 4'!$F$8,IF(AE366=5,'Jour 5'!$F$8,IF(AE366=6,'Jour 6'!$F$8,IF(AE366=7,'Jour 7'!$F$8,IF(AE366=8,'Jour 8'!$F$8,IF(AE366=9,'Jour 9'!$F$8,"")))))))))</f>
        <v>Sc. Techno I Gr:17    310B</v>
      </c>
      <c r="AE375" s="38">
        <f ca="1">IF(AE366=1,'Jour 1'!$G$8,IF(AE366=2,'Jour 2'!$G$8,IF(AE366=3,'Jour 3'!$G$8,IF(AE366=4,'Jour 4'!$G$8,IF(AE366=5,'Jour 5'!$G$8,IF(AE366=6,'Jour 6'!$G$8,IF(AE366=7,'Jour 7'!$G$8,IF(AE366=8,'Jour 8'!$G$8,IF(AE366=9,'Jour 9'!$G$8,"")))))))))</f>
        <v>0</v>
      </c>
      <c r="AG375" s="104" t="s">
        <v>43</v>
      </c>
      <c r="AH375" s="37" t="str">
        <f ca="1">IF(AM366=1,'Jour 1'!$B$8,IF(AM366=2,'Jour 2'!$B$8,IF(AM366=3,'Jour 3'!$B$8,IF(AM366=4,'Jour 4'!$B$8,IF(AM366=5,'Jour 5'!$B$8,IF(AM366=6,'Jour 6'!$B$8,IF(AM366=7,'Jour 7'!$B$8,IF(AM366=8,'Jour 8'!$B$8,IF(AM366=9,'Jour 9'!$B$8,"")))))))))</f>
        <v>SC. Techno IV Gr: 15</v>
      </c>
      <c r="AI375" s="37" t="str">
        <f ca="1">IF(AM366=1,'Jour 1'!$C$8,IF(AM366=2,'Jour 2'!$C$8,IF(AM366=3,'Jour 3'!$C$8,IF(AM366=4,'Jour 4'!$C$8,IF(AM366=5,'Jour 5'!$C$8,IF(AM366=6,'Jour 6'!$C$8,IF(AM366=7,'Jour 7'!$C$8,IF(AM366=8,'Jour 8'!$C$8,IF(AM366=9,'Jour 9'!$C$8,"")))))))))</f>
        <v>Sc.Techno III Gr: 14</v>
      </c>
      <c r="AJ375" s="37" t="str">
        <f ca="1">IF(AM366=1,'Jour 1'!$D$8,IF(AM366=2,'Jour 2'!$D$8,IF(AM366=3,'Jour 3'!$D$8,IF(AM366=4,'Jour 4'!$D$8,IF(AM366=5,'Jour 5'!$D$8,IF(AM366=6,'Jour 6'!$D$8,IF(AM366=7,'Jour 7'!$D$8,IF(AM366=8,'Jour 8'!$D$8,IF(AM366=9,'Jour 9'!$D$8,"")))))))))</f>
        <v>Sc. Techno II Gr:14</v>
      </c>
      <c r="AK375" s="37">
        <f ca="1">IF(AM366=1,'Jour 1'!$E$8,IF(AM366=2,'Jour 2'!$E$8,IF(AM366=3,'Jour 3'!$E$8,IF(AM366=4,'Jour 4'!$E$8,IF(AM366=5,'Jour 5'!$E$8,IF(AM366=6,'Jour 6'!$E$8,IF(AM366=7,'Jour 7'!$E$8,IF(AM366=8,'Jour 8'!$E$8,IF(AM366=9,'Jour 9'!$E$8,"")))))))))</f>
        <v>0</v>
      </c>
      <c r="AL375" s="37">
        <f ca="1">IF(AM366=1,'Jour 1'!$F$8,IF(AM366=2,'Jour 2'!$F$8,IF(AM366=3,'Jour 3'!$F$8,IF(AM366=4,'Jour 4'!$F$8,IF(AM366=5,'Jour 5'!$F$8,IF(AM366=6,'Jour 6'!$F$8,IF(AM366=7,'Jour 7'!$F$8,IF(AM366=8,'Jour 8'!$F$8,IF(AM366=9,'Jour 9'!$F$8,"")))))))))</f>
        <v>0</v>
      </c>
      <c r="AM375" s="38">
        <f ca="1">IF(AM366=1,'Jour 1'!$G$8,IF(AM366=2,'Jour 2'!$G$8,IF(AM366=3,'Jour 3'!$G$8,IF(AM366=4,'Jour 4'!$G$8,IF(AM366=5,'Jour 5'!$G$8,IF(AM366=6,'Jour 6'!$G$8,IF(AM366=7,'Jour 7'!$G$8,IF(AM366=8,'Jour 8'!$G$8,IF(AM366=9,'Jour 9'!$G$8,"")))))))))</f>
        <v>0</v>
      </c>
      <c r="AP375" s="113"/>
    </row>
    <row r="376" spans="1:48" ht="107.85" customHeight="1" x14ac:dyDescent="0.25">
      <c r="A376" s="105"/>
      <c r="B376" s="39"/>
      <c r="C376" s="39"/>
      <c r="D376" s="39"/>
      <c r="E376" s="39"/>
      <c r="F376" s="39"/>
      <c r="G376" s="40"/>
      <c r="H376" s="84"/>
      <c r="I376" s="105"/>
      <c r="J376" s="39"/>
      <c r="K376" s="39"/>
      <c r="L376" s="39"/>
      <c r="M376" s="39"/>
      <c r="N376" s="39"/>
      <c r="O376" s="40"/>
      <c r="P376" s="84"/>
      <c r="Q376" s="105"/>
      <c r="R376" s="39"/>
      <c r="S376" s="39"/>
      <c r="T376" s="39"/>
      <c r="U376" s="39"/>
      <c r="V376" s="39"/>
      <c r="W376" s="40"/>
      <c r="X376" s="84"/>
      <c r="Y376" s="105"/>
      <c r="Z376" s="39"/>
      <c r="AA376" s="39"/>
      <c r="AB376" s="39"/>
      <c r="AC376" s="39"/>
      <c r="AD376" s="39"/>
      <c r="AE376" s="40"/>
      <c r="AF376" s="84"/>
      <c r="AG376" s="105"/>
      <c r="AH376" s="39"/>
      <c r="AI376" s="39"/>
      <c r="AJ376" s="39"/>
      <c r="AK376" s="39"/>
      <c r="AL376" s="39"/>
      <c r="AM376" s="40"/>
      <c r="AN376" s="84"/>
      <c r="AO376" s="84"/>
      <c r="AP376" s="113"/>
    </row>
    <row r="377" spans="1:48" ht="32.25" customHeight="1" x14ac:dyDescent="0.25">
      <c r="A377" s="104" t="s">
        <v>44</v>
      </c>
      <c r="B377" s="37" t="str">
        <f ca="1">IF(G366=1,'Jour 1'!$B$10,IF(G366=2,'Jour 2'!$B$10,IF(G366=3,'Jour 3'!$B$10,IF(G366=4,'Jour 4'!$B$10,IF(G366=5,'Jour 5'!$B$10,IF(G366=6,'Jour 6'!$B$10,IF(G366=7,'Jour 7'!$B$10,IF(G366=8,'Jour 8'!$B$10,IF(G366=9,'Jour 9'!$B$10,"")))))))))</f>
        <v>SC. Techno IV Gr: 14</v>
      </c>
      <c r="C377" s="37" t="str">
        <f ca="1">IF(G366=1,'Jour 1'!$C$10,IF(G366=2,'Jour 2'!$C$10,IF(G366=3,'Jour 3'!$C$10,IF(G366=4,'Jour 4'!$C$10,IF(G366=5,'Jour 5'!$C$10,IF(G366=6,'Jour 6'!$C$10,IF(G366=7,'Jour 7'!$C$10,IF(G366=8,'Jour 8'!$C$10,IF(G366=9,'Jour 9'!$C$10,"")))))))))</f>
        <v>Chimie   gr: 01</v>
      </c>
      <c r="D377" s="37" t="str">
        <f ca="1">IF(G366=1,'Jour 1'!$D$10,IF(G366=2,'Jour 2'!$D$10,IF(G366=3,'Jour 3'!$D$10,IF(G366=4,'Jour 4'!$D$10,IF(G366=5,'Jour 5'!$D$10,IF(G366=6,'Jour 6'!$D$10,IF(G366=7,'Jour 7'!$D$10,IF(G366=8,'Jour 8'!$D$10,IF(G366=9,'Jour 9'!$D$10,"")))))))))</f>
        <v>Sc. Techno I Gr:15</v>
      </c>
      <c r="E377" s="37">
        <f ca="1">IF(G366=1,'Jour 1'!$E$10,IF(G366=2,'Jour 2'!$E$10,IF(G366=3,'Jour 3'!$E$10,IF(G366=4,'Jour 4'!$E$10,IF(G366=5,'Jour 5'!$E$10,IF(G366=6,'Jour 6'!$E$10,IF(G366=7,'Jour 7'!$E$10,IF(G366=8,'Jour 8'!$E$10,IF(G366=9,'Jour 9'!$E$10,"")))))))))</f>
        <v>0</v>
      </c>
      <c r="F377" s="37" t="str">
        <f ca="1">IF(G366=1,'Jour 1'!$F$10,IF(G366=2,'Jour 2'!$F$10,IF(G366=3,'Jour 3'!$F$10,IF(G366=4,'Jour 4'!$F$10,IF(G366=5,'Jour 5'!$F$10,IF(G366=6,'Jour 6'!$F$10,IF(G366=7,'Jour 7'!$F$10,IF(G366=8,'Jour 8'!$F$10,IF(G366=9,'Jour 9'!$F$10,"")))))))))</f>
        <v>Sc. Techno I Gr:17   310B</v>
      </c>
      <c r="G377" s="38">
        <f ca="1">IF(G366=1,'Jour 1'!$G$10,IF(G366=2,'Jour 2'!$G$10,IF(G366=3,'Jour 3'!$G$10,IF(G366=4,'Jour 4'!$G$10,IF(G366=5,'Jour 5'!$G$10,IF(G366=6,'Jour 6'!$G$10,IF(G366=7,'Jour 7'!$G$10,IF(G366=8,'Jour 8'!$G$10,IF(G366=9,'Jour 9'!$G$10,"")))))))))</f>
        <v>0</v>
      </c>
      <c r="I377" s="104" t="s">
        <v>44</v>
      </c>
      <c r="J377" s="37" t="str">
        <f ca="1">IF(O366=1,'Jour 1'!$B$10,IF(O366=2,'Jour 2'!$B$10,IF(O366=3,'Jour 3'!$B$10,IF(O366=4,'Jour 4'!$B$10,IF(O366=5,'Jour 5'!$B$10,IF(O366=6,'Jour 6'!$B$10,IF(O366=7,'Jour 7'!$B$10,IF(O366=8,'Jour 8'!$B$10,IF(O366=9,'Jour 9'!$B$10,"")))))))))</f>
        <v>Sc. Techno II Gr:12</v>
      </c>
      <c r="K377" s="37">
        <f ca="1">IF(O366=1,'Jour 1'!$C$10,IF(O366=2,'Jour 2'!$C$10,IF(O366=3,'Jour 3'!$C$10,IF(O366=4,'Jour 4'!$C$10,IF(O366=5,'Jour 5'!$C$10,IF(O366=6,'Jour 6'!$C$10,IF(O366=7,'Jour 7'!$C$10,IF(O366=8,'Jour 8'!$C$10,IF(O366=9,'Jour 9'!$C$10,"")))))))))</f>
        <v>0</v>
      </c>
      <c r="L377" s="37" t="str">
        <f ca="1">IF(O366=1,'Jour 1'!$D$10,IF(O366=2,'Jour 2'!$D$10,IF(O366=3,'Jour 3'!$D$10,IF(O366=4,'Jour 4'!$D$10,IF(O366=5,'Jour 5'!$D$10,IF(O366=6,'Jour 6'!$D$10,IF(O366=7,'Jour 7'!$D$10,IF(O366=8,'Jour 8'!$D$10,IF(O366=9,'Jour 9'!$D$10,"")))))))))</f>
        <v>Sc. Techno I Gr:15</v>
      </c>
      <c r="M377" s="37">
        <f ca="1">IF(O366=1,'Jour 1'!$E$10,IF(O366=2,'Jour 2'!$E$10,IF(O366=3,'Jour 3'!$E$10,IF(O366=4,'Jour 4'!$E$10,IF(O366=5,'Jour 5'!$E$10,IF(O366=6,'Jour 6'!$E$10,IF(O366=7,'Jour 7'!$E$10,IF(O366=8,'Jour 8'!$E$10,IF(O366=9,'Jour 9'!$E$10,"")))))))))</f>
        <v>0</v>
      </c>
      <c r="N377" s="37">
        <f ca="1">IF(O366=1,'Jour 1'!$F$10,IF(O366=2,'Jour 2'!$F$10,IF(O366=3,'Jour 3'!$F$10,IF(O366=4,'Jour 4'!$F$10,IF(O366=5,'Jour 5'!$F$10,IF(O366=6,'Jour 6'!$F$10,IF(O366=7,'Jour 7'!$F$10,IF(O366=8,'Jour 8'!$F$10,IF(O366=9,'Jour 9'!$F$10,"")))))))))</f>
        <v>0</v>
      </c>
      <c r="O377" s="38">
        <f ca="1">IF(O366=1,'Jour 1'!$G$10,IF(O366=2,'Jour 2'!$G$10,IF(O366=3,'Jour 3'!$G$10,IF(O366=4,'Jour 4'!$G$10,IF(O366=5,'Jour 5'!$G$10,IF(O366=6,'Jour 6'!$G$10,IF(O366=7,'Jour 7'!$G$10,IF(O366=8,'Jour 8'!$G$10,IF(O366=9,'Jour 9'!$G$10,"")))))))))</f>
        <v>0</v>
      </c>
      <c r="Q377" s="104" t="s">
        <v>44</v>
      </c>
      <c r="R377" s="37" t="str">
        <f ca="1">IF(W366=1,'Jour 1'!$B$10,IF(W366=2,'Jour 2'!$B$10,IF(W366=3,'Jour 3'!$B$10,IF(W366=4,'Jour 4'!$B$10,IF(W366=5,'Jour 5'!$B$10,IF(W366=6,'Jour 6'!$B$10,IF(W366=7,'Jour 7'!$B$10,IF(W366=8,'Jour 8'!$B$10,IF(W366=9,'Jour 9'!$B$10,"")))))))))</f>
        <v>Sc. Techno II Gr:11</v>
      </c>
      <c r="S377" s="37" t="str">
        <f ca="1">IF(W366=1,'Jour 1'!$C$10,IF(W366=2,'Jour 2'!$C$10,IF(W366=3,'Jour 3'!$C$10,IF(W366=4,'Jour 4'!$C$10,IF(W366=5,'Jour 5'!$C$10,IF(W366=6,'Jour 6'!$C$10,IF(W366=7,'Jour 7'!$C$10,IF(W366=8,'Jour 8'!$C$10,IF(W366=9,'Jour 9'!$C$10,"")))))))))</f>
        <v>Sc.Techno III Gr: 12</v>
      </c>
      <c r="T377" s="37" t="str">
        <f ca="1">IF(W366=1,'Jour 1'!$D$10,IF(W366=2,'Jour 2'!$D$10,IF(W366=3,'Jour 3'!$D$10,IF(W366=4,'Jour 4'!$D$10,IF(W366=5,'Jour 5'!$D$10,IF(W366=6,'Jour 6'!$D$10,IF(W366=7,'Jour 7'!$D$10,IF(W366=8,'Jour 8'!$D$10,IF(W366=9,'Jour 9'!$D$10,"")))))))))</f>
        <v>Sc. Techno I Gr:16</v>
      </c>
      <c r="U377" s="37">
        <f ca="1">IF(W366=1,'Jour 1'!$E$10,IF(W366=2,'Jour 2'!$E$10,IF(W366=3,'Jour 3'!$E$10,IF(W366=4,'Jour 4'!$E$10,IF(W366=5,'Jour 5'!$E$10,IF(W366=6,'Jour 6'!$E$10,IF(W366=7,'Jour 7'!$E$10,IF(W366=8,'Jour 8'!$E$10,IF(W366=9,'Jour 9'!$E$10,"")))))))))</f>
        <v>0</v>
      </c>
      <c r="V377" s="37">
        <f ca="1">IF(W366=1,'Jour 1'!$F$10,IF(W366=2,'Jour 2'!$F$10,IF(W366=3,'Jour 3'!$F$10,IF(W366=4,'Jour 4'!$F$10,IF(W366=5,'Jour 5'!$F$10,IF(W366=6,'Jour 6'!$F$10,IF(W366=7,'Jour 7'!$F$10,IF(W366=8,'Jour 8'!$F$10,IF(W366=9,'Jour 9'!$F$10,"")))))))))</f>
        <v>0</v>
      </c>
      <c r="W377" s="38">
        <f ca="1">IF(W366=1,'Jour 1'!$G$10,IF(W366=2,'Jour 2'!$G$10,IF(W366=3,'Jour 3'!$G$10,IF(W366=4,'Jour 4'!$G$10,IF(W366=5,'Jour 5'!$G$10,IF(W366=6,'Jour 6'!$G$10,IF(W366=7,'Jour 7'!$G$10,IF(W366=8,'Jour 8'!$G$10,IF(W366=9,'Jour 9'!$G$10,"")))))))))</f>
        <v>0</v>
      </c>
      <c r="Y377" s="104" t="s">
        <v>44</v>
      </c>
      <c r="Z377" s="37" t="str">
        <f ca="1">IF(AE366=1,'Jour 1'!$B$10,IF(AE366=2,'Jour 2'!$B$10,IF(AE366=3,'Jour 3'!$B$10,IF(AE366=4,'Jour 4'!$B$10,IF(AE366=5,'Jour 5'!$B$10,IF(AE366=6,'Jour 6'!$B$10,IF(AE366=7,'Jour 7'!$B$10,IF(AE366=8,'Jour 8'!$B$10,IF(AE366=9,'Jour 9'!$B$10,"")))))))))</f>
        <v>SC. Techno IV Gr: 11</v>
      </c>
      <c r="AA377" s="37" t="str">
        <f ca="1">IF(AE366=1,'Jour 1'!$C$10,IF(AE366=2,'Jour 2'!$C$10,IF(AE366=3,'Jour 3'!$C$10,IF(AE366=4,'Jour 4'!$C$10,IF(AE366=5,'Jour 5'!$C$10,IF(AE366=6,'Jour 6'!$C$10,IF(AE366=7,'Jour 7'!$C$10,IF(AE366=8,'Jour 8'!$C$10,IF(AE366=9,'Jour 9'!$C$10,"")))))))))</f>
        <v>Sc.Techno III Gr: 13</v>
      </c>
      <c r="AB377" s="37" t="str">
        <f ca="1">IF(AE366=1,'Jour 1'!$D$10,IF(AE366=2,'Jour 2'!$D$10,IF(AE366=3,'Jour 3'!$D$10,IF(AE366=4,'Jour 4'!$D$10,IF(AE366=5,'Jour 5'!$D$10,IF(AE366=6,'Jour 6'!$D$10,IF(AE366=7,'Jour 7'!$D$10,IF(AE366=8,'Jour 8'!$D$10,IF(AE366=9,'Jour 9'!$D$10,"")))))))))</f>
        <v>Sc. Techno II Gr:17</v>
      </c>
      <c r="AC377" s="37">
        <f ca="1">IF(AE366=1,'Jour 1'!$E$10,IF(AE366=2,'Jour 2'!$E$10,IF(AE366=3,'Jour 3'!$E$10,IF(AE366=4,'Jour 4'!$E$10,IF(AE366=5,'Jour 5'!$E$10,IF(AE366=6,'Jour 6'!$E$10,IF(AE366=7,'Jour 7'!$E$10,IF(AE366=8,'Jour 8'!$E$10,IF(AE366=9,'Jour 9'!$E$10,"")))))))))</f>
        <v>0</v>
      </c>
      <c r="AD377" s="37" t="str">
        <f ca="1">IF(AE366=1,'Jour 1'!$F$10,IF(AE366=2,'Jour 2'!$F$10,IF(AE366=3,'Jour 3'!$F$10,IF(AE366=4,'Jour 4'!$F$10,IF(AE366=5,'Jour 5'!$F$10,IF(AE366=6,'Jour 6'!$F$10,IF(AE366=7,'Jour 7'!$F$10,IF(AE366=8,'Jour 8'!$F$10,IF(AE366=9,'Jour 9'!$F$10,"")))))))))</f>
        <v>Sc. Techno I Gr:13   318</v>
      </c>
      <c r="AE377" s="38">
        <f ca="1">IF(AE366=1,'Jour 1'!$G$10,IF(AE366=2,'Jour 2'!$G$10,IF(AE366=3,'Jour 3'!$G$10,IF(AE366=4,'Jour 4'!$G$10,IF(AE366=5,'Jour 5'!$G$10,IF(AE366=6,'Jour 6'!$G$10,IF(AE366=7,'Jour 7'!$G$10,IF(AE366=8,'Jour 8'!$G$10,IF(AE366=9,'Jour 9'!$G$10,"")))))))))</f>
        <v>0</v>
      </c>
      <c r="AG377" s="104" t="s">
        <v>44</v>
      </c>
      <c r="AH377" s="37" t="str">
        <f ca="1">IF(AM366=1,'Jour 1'!$B$10,IF(AM366=2,'Jour 2'!$B$10,IF(AM366=3,'Jour 3'!$B$10,IF(AM366=4,'Jour 4'!$B$10,IF(AM366=5,'Jour 5'!$B$10,IF(AM366=6,'Jour 6'!$B$10,IF(AM366=7,'Jour 7'!$B$10,IF(AM366=8,'Jour 8'!$B$10,IF(AM366=9,'Jour 9'!$B$10,"")))))))))</f>
        <v>SC. Env IV Gr:01</v>
      </c>
      <c r="AI377" s="37" t="str">
        <f ca="1">IF(AM366=1,'Jour 1'!$C$10,IF(AM366=2,'Jour 2'!$C$10,IF(AM366=3,'Jour 3'!$C$10,IF(AM366=4,'Jour 4'!$C$10,IF(AM366=5,'Jour 5'!$C$10,IF(AM366=6,'Jour 6'!$C$10,IF(AM366=7,'Jour 7'!$C$10,IF(AM366=8,'Jour 8'!$C$10,IF(AM366=9,'Jour 9'!$C$10,"")))))))))</f>
        <v>Sc.Techno III Gr: 13</v>
      </c>
      <c r="AJ377" s="37" t="str">
        <f ca="1">IF(AM366=1,'Jour 1'!$D$10,IF(AM366=2,'Jour 2'!$D$10,IF(AM366=3,'Jour 3'!$D$10,IF(AM366=4,'Jour 4'!$D$10,IF(AM366=5,'Jour 5'!$D$10,IF(AM366=6,'Jour 6'!$D$10,IF(AM366=7,'Jour 7'!$D$10,IF(AM366=8,'Jour 8'!$D$10,IF(AM366=9,'Jour 9'!$D$10,"")))))))))</f>
        <v>Sc. Techno I Gr:11</v>
      </c>
      <c r="AK377" s="37">
        <f ca="1">IF(AM366=1,'Jour 1'!$E$10,IF(AM366=2,'Jour 2'!$E$10,IF(AM366=3,'Jour 3'!$E$10,IF(AM366=4,'Jour 4'!$E$10,IF(AM366=5,'Jour 5'!$E$10,IF(AM366=6,'Jour 6'!$E$10,IF(AM366=7,'Jour 7'!$E$10,IF(AM366=8,'Jour 8'!$E$10,IF(AM366=9,'Jour 9'!$E$10,"")))))))))</f>
        <v>0</v>
      </c>
      <c r="AL377" s="37" t="str">
        <f ca="1">IF(AM366=1,'Jour 1'!$F$10,IF(AM366=2,'Jour 2'!$F$10,IF(AM366=3,'Jour 3'!$F$10,IF(AM366=4,'Jour 4'!$F$10,IF(AM366=5,'Jour 5'!$F$10,IF(AM366=6,'Jour 6'!$F$10,IF(AM366=7,'Jour 7'!$F$10,IF(AM366=8,'Jour 8'!$F$10,IF(AM366=9,'Jour 9'!$F$10,"")))))))))</f>
        <v>Sc. Techno I Gr:16   312</v>
      </c>
      <c r="AM377" s="38">
        <f ca="1">IF(AM366=1,'Jour 1'!$G$10,IF(AM366=2,'Jour 2'!$G$10,IF(AM366=3,'Jour 3'!$G$10,IF(AM366=4,'Jour 4'!$G$10,IF(AM366=5,'Jour 5'!$G$10,IF(AM366=6,'Jour 6'!$G$10,IF(AM366=7,'Jour 7'!$G$10,IF(AM366=8,'Jour 8'!$G$10,IF(AM366=9,'Jour 9'!$G$10,"")))))))))</f>
        <v>0</v>
      </c>
      <c r="AP377" s="113"/>
    </row>
    <row r="378" spans="1:48" ht="107.85" customHeight="1" thickBot="1" x14ac:dyDescent="0.3">
      <c r="A378" s="106"/>
      <c r="B378" s="41"/>
      <c r="C378" s="41"/>
      <c r="D378" s="41"/>
      <c r="E378" s="41"/>
      <c r="F378" s="41"/>
      <c r="G378" s="42"/>
      <c r="H378" s="84"/>
      <c r="I378" s="106"/>
      <c r="J378" s="41"/>
      <c r="K378" s="41"/>
      <c r="L378" s="41"/>
      <c r="M378" s="41"/>
      <c r="N378" s="41"/>
      <c r="O378" s="42"/>
      <c r="P378" s="84"/>
      <c r="Q378" s="106"/>
      <c r="R378" s="41"/>
      <c r="S378" s="41"/>
      <c r="T378" s="41"/>
      <c r="U378" s="41"/>
      <c r="V378" s="41"/>
      <c r="W378" s="42"/>
      <c r="X378" s="84"/>
      <c r="Y378" s="106"/>
      <c r="Z378" s="41"/>
      <c r="AA378" s="41"/>
      <c r="AB378" s="41"/>
      <c r="AC378" s="41"/>
      <c r="AD378" s="41"/>
      <c r="AE378" s="42"/>
      <c r="AF378" s="84"/>
      <c r="AG378" s="106"/>
      <c r="AH378" s="41"/>
      <c r="AI378" s="41"/>
      <c r="AJ378" s="41"/>
      <c r="AK378" s="41"/>
      <c r="AL378" s="41"/>
      <c r="AM378" s="42"/>
      <c r="AN378" s="84"/>
      <c r="AO378" s="84"/>
      <c r="AP378" s="114"/>
    </row>
    <row r="379" spans="1:48" ht="7.5" customHeight="1" thickBot="1" x14ac:dyDescent="0.3"/>
    <row r="380" spans="1:48" ht="27" customHeight="1" x14ac:dyDescent="0.25">
      <c r="A380" s="91" t="s">
        <v>35</v>
      </c>
      <c r="B380" s="107" t="s">
        <v>12</v>
      </c>
      <c r="C380" s="107"/>
      <c r="D380" s="107"/>
      <c r="E380" s="107"/>
      <c r="F380" s="108" t="s">
        <v>36</v>
      </c>
      <c r="G380" s="109" t="str" cm="1">
        <f t="array" aca="1" ref="G380" ca="1">OFFSET(INDEX(Calendrier!$A:$H,MATCH(A381,Calendrier!$A:$A,0),MATCH(B380,Calendrier!$2:$2,0)),-1,0,-1,1)</f>
        <v>Congé</v>
      </c>
      <c r="H380" s="82"/>
      <c r="I380" s="91" t="s">
        <v>35</v>
      </c>
      <c r="J380" s="107" t="s">
        <v>13</v>
      </c>
      <c r="K380" s="107"/>
      <c r="L380" s="107"/>
      <c r="M380" s="107"/>
      <c r="N380" s="108" t="s">
        <v>36</v>
      </c>
      <c r="O380" s="109" t="str" cm="1">
        <f t="array" aca="1" ref="O380" ca="1">OFFSET(INDEX(Calendrier!$A:$H,MATCH(I381,Calendrier!$A:$A,0),MATCH(J380,Calendrier!$2:$2,0)),-1,0,-1,1)</f>
        <v>Congé</v>
      </c>
      <c r="P380" s="82"/>
      <c r="Q380" s="91" t="s">
        <v>35</v>
      </c>
      <c r="R380" s="107" t="s">
        <v>14</v>
      </c>
      <c r="S380" s="107"/>
      <c r="T380" s="107"/>
      <c r="U380" s="107"/>
      <c r="V380" s="108" t="s">
        <v>36</v>
      </c>
      <c r="W380" s="109" t="str" cm="1">
        <f t="array" aca="1" ref="W380" ca="1">OFFSET(INDEX(Calendrier!$A:$H,MATCH(Q381,Calendrier!$A:$A,0),MATCH(R380,Calendrier!$2:$2,0)),-1,0,-1,1)</f>
        <v>Congé</v>
      </c>
      <c r="X380" s="82"/>
      <c r="Y380" s="91" t="s">
        <v>35</v>
      </c>
      <c r="Z380" s="107" t="s">
        <v>15</v>
      </c>
      <c r="AA380" s="107"/>
      <c r="AB380" s="107"/>
      <c r="AC380" s="107"/>
      <c r="AD380" s="108" t="s">
        <v>36</v>
      </c>
      <c r="AE380" s="109" t="str" cm="1">
        <f t="array" aca="1" ref="AE380" ca="1">OFFSET(INDEX(Calendrier!$A:$H,MATCH(Y381,Calendrier!$A:$A,0),MATCH(Z380,Calendrier!$2:$2,0)),-1,0,-1,1)</f>
        <v>Congé</v>
      </c>
      <c r="AF380" s="82"/>
      <c r="AG380" s="91" t="s">
        <v>35</v>
      </c>
      <c r="AH380" s="107" t="s">
        <v>16</v>
      </c>
      <c r="AI380" s="107"/>
      <c r="AJ380" s="107"/>
      <c r="AK380" s="107"/>
      <c r="AL380" s="108" t="s">
        <v>36</v>
      </c>
      <c r="AM380" s="109" t="str" cm="1">
        <f t="array" aca="1" ref="AM380" ca="1">OFFSET(INDEX(Calendrier!$A:$H,MATCH(AG381,Calendrier!$A:$A,0),MATCH(AH380,Calendrier!$2:$2,0)),-1,0,-1,1)</f>
        <v>Congé</v>
      </c>
      <c r="AN380" s="82"/>
      <c r="AO380" s="82"/>
      <c r="AP380" s="112">
        <f>AG381</f>
        <v>28</v>
      </c>
    </row>
    <row r="381" spans="1:48" ht="21.75" customHeight="1" x14ac:dyDescent="0.25">
      <c r="A381" s="91">
        <f>A367+1</f>
        <v>28</v>
      </c>
      <c r="B381" s="77" t="s">
        <v>37</v>
      </c>
      <c r="C381" s="111">
        <f>INDEX(Calendrier!$A:$H,MATCH(A381,Calendrier!$A:$A,0),MATCH(Horaire!B380,Calendrier!$2:$2,0))</f>
        <v>45355</v>
      </c>
      <c r="D381" s="111"/>
      <c r="E381" s="111"/>
      <c r="F381" s="108"/>
      <c r="G381" s="109"/>
      <c r="H381" s="82"/>
      <c r="I381" s="91">
        <f>A381</f>
        <v>28</v>
      </c>
      <c r="J381" s="77" t="s">
        <v>37</v>
      </c>
      <c r="K381" s="111">
        <f>INDEX(Calendrier!$A:$H,MATCH(I381,Calendrier!$A:$A,0),MATCH(Horaire!J380,Calendrier!$2:$2,0))</f>
        <v>45356</v>
      </c>
      <c r="L381" s="111"/>
      <c r="M381" s="111"/>
      <c r="N381" s="108"/>
      <c r="O381" s="109"/>
      <c r="P381" s="82"/>
      <c r="Q381" s="91">
        <f>A381</f>
        <v>28</v>
      </c>
      <c r="R381" s="77" t="s">
        <v>37</v>
      </c>
      <c r="S381" s="111">
        <f>INDEX(Calendrier!$A:$H,MATCH(Q381,Calendrier!$A:$A,0),MATCH(Horaire!R380,Calendrier!$2:$2,0))</f>
        <v>45357</v>
      </c>
      <c r="T381" s="111"/>
      <c r="U381" s="111"/>
      <c r="V381" s="108"/>
      <c r="W381" s="109"/>
      <c r="X381" s="82"/>
      <c r="Y381" s="91">
        <f>A381</f>
        <v>28</v>
      </c>
      <c r="Z381" s="77" t="s">
        <v>37</v>
      </c>
      <c r="AA381" s="111">
        <f>INDEX(Calendrier!$A:$H,MATCH(Y381,Calendrier!$A:$A,0),MATCH(Horaire!Z380,Calendrier!$2:$2,0))</f>
        <v>45358</v>
      </c>
      <c r="AB381" s="111"/>
      <c r="AC381" s="111"/>
      <c r="AD381" s="108"/>
      <c r="AE381" s="109"/>
      <c r="AF381" s="82"/>
      <c r="AG381" s="91">
        <f>A381</f>
        <v>28</v>
      </c>
      <c r="AH381" s="77" t="s">
        <v>37</v>
      </c>
      <c r="AI381" s="111">
        <f>INDEX(Calendrier!$A:$H,MATCH(AG381,Calendrier!$A:$A,0),MATCH(Horaire!AH380,Calendrier!$2:$2,0))</f>
        <v>45359</v>
      </c>
      <c r="AJ381" s="111"/>
      <c r="AK381" s="111"/>
      <c r="AL381" s="108"/>
      <c r="AM381" s="109"/>
      <c r="AN381" s="82"/>
      <c r="AO381" s="82"/>
      <c r="AP381" s="113"/>
    </row>
    <row r="382" spans="1:48" ht="15.75" thickBot="1" x14ac:dyDescent="0.3">
      <c r="A382" s="46"/>
      <c r="B382" s="46"/>
      <c r="C382" s="46"/>
      <c r="D382" s="46"/>
      <c r="E382" s="46"/>
      <c r="F382" s="46"/>
      <c r="G382" s="46"/>
      <c r="H382" s="46"/>
      <c r="I382" s="46"/>
      <c r="J382" s="46"/>
      <c r="K382" s="46"/>
      <c r="L382" s="46"/>
      <c r="M382" s="46"/>
      <c r="N382" s="46"/>
      <c r="O382" s="46"/>
      <c r="P382" s="46"/>
      <c r="Q382" s="46"/>
      <c r="R382" s="46"/>
      <c r="S382" s="46"/>
      <c r="T382" s="46"/>
      <c r="U382" s="46"/>
      <c r="V382" s="46"/>
      <c r="W382" s="46"/>
      <c r="X382" s="46"/>
      <c r="Y382" s="46"/>
      <c r="Z382" s="46"/>
      <c r="AA382" s="46"/>
      <c r="AB382" s="46"/>
      <c r="AC382" s="46"/>
      <c r="AD382" s="46"/>
      <c r="AE382" s="46"/>
      <c r="AF382" s="46"/>
      <c r="AG382" s="46"/>
      <c r="AH382" s="46"/>
      <c r="AI382" s="46"/>
      <c r="AJ382" s="46"/>
      <c r="AK382" s="46"/>
      <c r="AL382" s="46"/>
      <c r="AM382" s="46"/>
      <c r="AN382" s="46"/>
      <c r="AO382" s="46"/>
      <c r="AP382" s="113"/>
    </row>
    <row r="383" spans="1:48" ht="33.75" customHeight="1" thickBot="1" x14ac:dyDescent="0.3">
      <c r="B383" s="88">
        <v>309</v>
      </c>
      <c r="C383" s="89">
        <v>313</v>
      </c>
      <c r="D383" s="89">
        <v>316</v>
      </c>
      <c r="E383" s="89">
        <v>303</v>
      </c>
      <c r="F383" s="89" t="s">
        <v>38</v>
      </c>
      <c r="G383" s="90" t="s">
        <v>39</v>
      </c>
      <c r="H383" s="83"/>
      <c r="J383" s="88">
        <v>309</v>
      </c>
      <c r="K383" s="89">
        <v>313</v>
      </c>
      <c r="L383" s="89">
        <v>316</v>
      </c>
      <c r="M383" s="89">
        <v>303</v>
      </c>
      <c r="N383" s="89" t="s">
        <v>38</v>
      </c>
      <c r="O383" s="90" t="s">
        <v>39</v>
      </c>
      <c r="P383" s="83"/>
      <c r="R383" s="88">
        <v>309</v>
      </c>
      <c r="S383" s="89">
        <v>313</v>
      </c>
      <c r="T383" s="89">
        <v>316</v>
      </c>
      <c r="U383" s="89">
        <v>303</v>
      </c>
      <c r="V383" s="89" t="s">
        <v>38</v>
      </c>
      <c r="W383" s="90" t="s">
        <v>39</v>
      </c>
      <c r="X383" s="83"/>
      <c r="Z383" s="88">
        <v>309</v>
      </c>
      <c r="AA383" s="89">
        <v>313</v>
      </c>
      <c r="AB383" s="89">
        <v>316</v>
      </c>
      <c r="AC383" s="89">
        <v>303</v>
      </c>
      <c r="AD383" s="89" t="s">
        <v>38</v>
      </c>
      <c r="AE383" s="90" t="s">
        <v>39</v>
      </c>
      <c r="AF383" s="83"/>
      <c r="AH383" s="78">
        <v>309</v>
      </c>
      <c r="AI383" s="79">
        <v>313</v>
      </c>
      <c r="AJ383" s="79">
        <v>316</v>
      </c>
      <c r="AK383" s="79">
        <v>303</v>
      </c>
      <c r="AL383" s="79" t="s">
        <v>38</v>
      </c>
      <c r="AM383" s="80" t="s">
        <v>39</v>
      </c>
      <c r="AN383" s="83"/>
      <c r="AO383" s="83"/>
      <c r="AP383" s="113"/>
      <c r="AR383" s="81">
        <f ca="1">TODAY()+7</f>
        <v>45364</v>
      </c>
      <c r="AS383" s="81">
        <f t="shared" ref="AS383:AV383" ca="1" si="27">TODAY()+7</f>
        <v>45364</v>
      </c>
      <c r="AT383" s="81">
        <f t="shared" ca="1" si="27"/>
        <v>45364</v>
      </c>
      <c r="AU383" s="81">
        <f t="shared" ca="1" si="27"/>
        <v>45364</v>
      </c>
      <c r="AV383" s="81">
        <f t="shared" ca="1" si="27"/>
        <v>45364</v>
      </c>
    </row>
    <row r="384" spans="1:48" ht="32.25" customHeight="1" x14ac:dyDescent="0.25">
      <c r="A384" s="110" t="s">
        <v>40</v>
      </c>
      <c r="B384" s="85" t="str">
        <f ca="1">IF(G380=1,'Jour 1'!$B$3,IF(G380=2,'Jour 2'!$B$3,IF(G380=3,'Jour 3'!$B$3,IF(G380=4,'Jour 4'!$B$3,IF(G380=5,'Jour 5'!$B$3,IF(G380=6,'Jour 6'!$B$3,IF(G380=7,'Jour 7'!$B$3,IF(G380=8,'Jour 8'!$B$3,IF(G380=9,'Jour 9'!$B$3,"")))))))))</f>
        <v/>
      </c>
      <c r="C384" s="85" t="str">
        <f ca="1">IF(G380=1,'Jour 1'!$C$3,IF(G380=2,'Jour 2'!$C$3,IF(G380=3,'Jour 3'!$C$3,IF(G380=4,'Jour 4'!$C$3,IF(G380=5,'Jour 5'!$C$3,IF(G380=6,'Jour 6'!$C$3,IF(G380=7,'Jour 7'!$C$3,IF(G380=8,'Jour 8'!$C$3,IF(G380=9,'Jour 9'!$C$3,"")))))))))</f>
        <v/>
      </c>
      <c r="D384" s="85" t="str">
        <f ca="1">IF(G380=1,'Jour 1'!$D$3,IF(G380=2,'Jour 2'!$D$3,IF(G380=3,'Jour 3'!$D$3,IF(G380=4,'Jour 4'!$D$3,IF(G380=5,'Jour 5'!$D$3,IF(G380=6,'Jour 6'!$D$3,IF(G380=7,'Jour 7'!$D$3,IF(G380=8,'Jour 8'!$D$3,IF(G380=9,'Jour 9'!$D$3,"")))))))))</f>
        <v/>
      </c>
      <c r="E384" s="85" t="str">
        <f ca="1">IF(G380=1,'Jour 1'!$E$3,IF(G380=2,'Jour 2'!$E$3,IF(G380=3,'Jour 3'!$E$3,IF(G380=4,'Jour 4'!$E$3,IF(G380=5,'Jour 5'!$E$3,IF(G380=6,'Jour 6'!$E$3,IF(G380=7,'Jour 7'!$E$3,IF(G380=8,'Jour 8'!$E$3,IF(G380=9,'Jour 9'!$E$3,"")))))))))</f>
        <v/>
      </c>
      <c r="F384" s="85" t="str">
        <f ca="1">IF(G380=1,'Jour 1'!$F$3,IF(G380=2,'Jour 2'!$F$3,IF(G380=3,'Jour 3'!$F$3,IF(G380=4,'Jour 4'!$F$3,IF(G380=5,'Jour 5'!$F$3,IF(G380=6,'Jour 6'!$F$3,IF(G380=7,'Jour 7'!$F$3,IF(G380=8,'Jour 8'!$F$3,IF(G380=9,'Jour 9'!$F$3,"")))))))))</f>
        <v/>
      </c>
      <c r="G384" s="86" t="str">
        <f ca="1">IF(G380=1,'Jour 1'!$G$3,IF(G380=2,'Jour 2'!$G$3,IF(G380=3,'Jour 3'!$G$3,IF(G380=4,'Jour 4'!$G$3,IF(G380=5,'Jour 5'!$G$3,IF(G380=6,'Jour 6'!$G$3,IF(G380=7,'Jour 7'!$G$3,IF(G380=8,'Jour 8'!$G$3,IF(G380=9,'Jour 9'!$G$3,"")))))))))</f>
        <v/>
      </c>
      <c r="I384" s="110" t="s">
        <v>40</v>
      </c>
      <c r="J384" s="85" t="str">
        <f ca="1">IF(O380=1,'Jour 1'!$B$3,IF(O380=2,'Jour 2'!$B$3,IF(O380=3,'Jour 3'!$B$3,IF(O380=4,'Jour 4'!$B$3,IF(O380=5,'Jour 5'!$B$3,IF(O380=6,'Jour 6'!$B$3,IF(O380=7,'Jour 7'!$B$3,IF(O380=8,'Jour 8'!$B$3,IF(O380=9,'Jour 9'!$B$3,"")))))))))</f>
        <v/>
      </c>
      <c r="K384" s="85" t="str">
        <f ca="1">IF(O380=1,'Jour 1'!$C$3,IF(O380=2,'Jour 2'!$C$3,IF(O380=3,'Jour 3'!$C$3,IF(O380=4,'Jour 4'!$C$3,IF(O380=5,'Jour 5'!$C$3,IF(O380=6,'Jour 6'!$C$3,IF(O380=7,'Jour 7'!$C$3,IF(O380=8,'Jour 8'!$C$3,IF(O380=9,'Jour 9'!$C$3,"")))))))))</f>
        <v/>
      </c>
      <c r="L384" s="85" t="str">
        <f ca="1">IF(O380=1,'Jour 1'!$D$3,IF(O380=2,'Jour 2'!$D$3,IF(O380=3,'Jour 3'!$D$3,IF(O380=4,'Jour 4'!$D$3,IF(O380=5,'Jour 5'!$D$3,IF(O380=6,'Jour 6'!$D$3,IF(O380=7,'Jour 7'!$D$3,IF(O380=8,'Jour 8'!$D$3,IF(O380=9,'Jour 9'!$D$3,"")))))))))</f>
        <v/>
      </c>
      <c r="M384" s="85" t="str">
        <f ca="1">IF(O380=1,'Jour 1'!$E$3,IF(O380=2,'Jour 2'!$E$3,IF(O380=3,'Jour 3'!$E$3,IF(O380=4,'Jour 4'!$E$3,IF(O380=5,'Jour 5'!$E$3,IF(O380=6,'Jour 6'!$E$3,IF(O380=7,'Jour 7'!$E$3,IF(O380=8,'Jour 8'!$E$3,IF(O380=9,'Jour 9'!$E$3,"")))))))))</f>
        <v/>
      </c>
      <c r="N384" s="85" t="str">
        <f ca="1">IF(O380=1,'Jour 1'!$F$3,IF(O380=2,'Jour 2'!$F$3,IF(O380=3,'Jour 3'!$F$3,IF(O380=4,'Jour 4'!$F$3,IF(O380=5,'Jour 5'!$F$3,IF(O380=6,'Jour 6'!$F$3,IF(O380=7,'Jour 7'!$F$3,IF(O380=8,'Jour 8'!$F$3,IF(O380=9,'Jour 9'!$F$3,"")))))))))</f>
        <v/>
      </c>
      <c r="O384" s="86" t="str">
        <f ca="1">IF(O380=1,'Jour 1'!$G$3,IF(O380=2,'Jour 2'!$G$3,IF(O380=3,'Jour 3'!$G$3,IF(O380=4,'Jour 4'!$G$3,IF(O380=5,'Jour 5'!$G$3,IF(O380=6,'Jour 6'!$G$3,IF(O380=7,'Jour 7'!$G$3,IF(O380=8,'Jour 8'!$G$3,IF(O380=9,'Jour 9'!$G$3,"")))))))))</f>
        <v/>
      </c>
      <c r="Q384" s="110" t="s">
        <v>40</v>
      </c>
      <c r="R384" s="85" t="str">
        <f ca="1">IF(W380=1,'Jour 1'!$B$3,IF(W380=2,'Jour 2'!$B$3,IF(W380=3,'Jour 3'!$B$3,IF(W380=4,'Jour 4'!$B$3,IF(W380=5,'Jour 5'!$B$3,IF(W380=6,'Jour 6'!$B$3,IF(W380=7,'Jour 7'!$B$3,IF(W380=8,'Jour 8'!$B$3,IF(W380=9,'Jour 9'!$B$3,"")))))))))</f>
        <v/>
      </c>
      <c r="S384" s="85" t="str">
        <f ca="1">IF(W380=1,'Jour 1'!$C$3,IF(W380=2,'Jour 2'!$C$3,IF(W380=3,'Jour 3'!$C$3,IF(W380=4,'Jour 4'!$C$3,IF(W380=5,'Jour 5'!$C$3,IF(W380=6,'Jour 6'!$C$3,IF(W380=7,'Jour 7'!$C$3,IF(W380=8,'Jour 8'!$C$3,IF(W380=9,'Jour 9'!$C$3,"")))))))))</f>
        <v/>
      </c>
      <c r="T384" s="85" t="str">
        <f ca="1">IF(W380=1,'Jour 1'!$D$3,IF(W380=2,'Jour 2'!$D$3,IF(W380=3,'Jour 3'!$D$3,IF(W380=4,'Jour 4'!$D$3,IF(W380=5,'Jour 5'!$D$3,IF(W380=6,'Jour 6'!$D$3,IF(W380=7,'Jour 7'!$D$3,IF(W380=8,'Jour 8'!$D$3,IF(W380=9,'Jour 9'!$D$3,"")))))))))</f>
        <v/>
      </c>
      <c r="U384" s="85" t="str">
        <f ca="1">IF(W380=1,'Jour 1'!$E$3,IF(W380=2,'Jour 2'!$E$3,IF(W380=3,'Jour 3'!$E$3,IF(W380=4,'Jour 4'!$E$3,IF(W380=5,'Jour 5'!$E$3,IF(W380=6,'Jour 6'!$E$3,IF(W380=7,'Jour 7'!$E$3,IF(W380=8,'Jour 8'!$E$3,IF(W380=9,'Jour 9'!$E$3,"")))))))))</f>
        <v/>
      </c>
      <c r="V384" s="85" t="str">
        <f ca="1">IF(W380=1,'Jour 1'!$F$3,IF(W380=2,'Jour 2'!$F$3,IF(W380=3,'Jour 3'!$F$3,IF(W380=4,'Jour 4'!$F$3,IF(W380=5,'Jour 5'!$F$3,IF(W380=6,'Jour 6'!$F$3,IF(W380=7,'Jour 7'!$F$3,IF(W380=8,'Jour 8'!$F$3,IF(W380=9,'Jour 9'!$F$3,"")))))))))</f>
        <v/>
      </c>
      <c r="W384" s="86" t="str">
        <f ca="1">IF(W380=1,'Jour 1'!$G$3,IF(W380=2,'Jour 2'!$G$3,IF(W380=3,'Jour 3'!$G$3,IF(W380=4,'Jour 4'!$G$3,IF(W380=5,'Jour 5'!$G$3,IF(W380=6,'Jour 6'!$G$3,IF(W380=7,'Jour 7'!$G$3,IF(W380=8,'Jour 8'!$G$3,IF(W380=9,'Jour 9'!$G$3,"")))))))))</f>
        <v/>
      </c>
      <c r="Y384" s="110" t="s">
        <v>40</v>
      </c>
      <c r="Z384" s="85" t="str">
        <f ca="1">IF(AE380=1,'Jour 1'!$B$3,IF(AE380=2,'Jour 2'!$B$3,IF(AE380=3,'Jour 3'!$B$3,IF(AE380=4,'Jour 4'!$B$3,IF(AE380=5,'Jour 5'!$B$3,IF(AE380=6,'Jour 6'!$B$3,IF(AE380=7,'Jour 7'!$B$3,IF(AE380=8,'Jour 8'!$B$3,IF(AE380=9,'Jour 9'!$B$3,"")))))))))</f>
        <v/>
      </c>
      <c r="AA384" s="85" t="str">
        <f ca="1">IF(AE380=1,'Jour 1'!$C$3,IF(AE380=2,'Jour 2'!$C$3,IF(AE380=3,'Jour 3'!$C$3,IF(AE380=4,'Jour 4'!$C$3,IF(AE380=5,'Jour 5'!$C$3,IF(AE380=6,'Jour 6'!$C$3,IF(AE380=7,'Jour 7'!$C$3,IF(AE380=8,'Jour 8'!$C$3,IF(AE380=9,'Jour 9'!$C$3,"")))))))))</f>
        <v/>
      </c>
      <c r="AB384" s="85" t="str">
        <f ca="1">IF(AE380=1,'Jour 1'!$D$3,IF(AE380=2,'Jour 2'!$D$3,IF(AE380=3,'Jour 3'!$D$3,IF(AE380=4,'Jour 4'!$D$3,IF(AE380=5,'Jour 5'!$D$3,IF(AE380=6,'Jour 6'!$D$3,IF(AE380=7,'Jour 7'!$D$3,IF(AE380=8,'Jour 8'!$D$3,IF(AE380=9,'Jour 9'!$D$3,"")))))))))</f>
        <v/>
      </c>
      <c r="AC384" s="85" t="str">
        <f ca="1">IF(AE380=1,'Jour 1'!$E$3,IF(AE380=2,'Jour 2'!$E$3,IF(AE380=3,'Jour 3'!$E$3,IF(AE380=4,'Jour 4'!$E$3,IF(AE380=5,'Jour 5'!$E$3,IF(AE380=6,'Jour 6'!$E$3,IF(AE380=7,'Jour 7'!$E$3,IF(AE380=8,'Jour 8'!$E$3,IF(AE380=9,'Jour 9'!$E$3,"")))))))))</f>
        <v/>
      </c>
      <c r="AD384" s="85" t="str">
        <f ca="1">IF(AE380=1,'Jour 1'!$F$3,IF(AE380=2,'Jour 2'!$F$3,IF(AE380=3,'Jour 3'!$F$3,IF(AE380=4,'Jour 4'!$F$3,IF(AE380=5,'Jour 5'!$F$3,IF(AE380=6,'Jour 6'!$F$3,IF(AE380=7,'Jour 7'!$F$3,IF(AE380=8,'Jour 8'!$F$3,IF(AE380=9,'Jour 9'!$F$3,"")))))))))</f>
        <v/>
      </c>
      <c r="AE384" s="86" t="str">
        <f ca="1">IF(AE380=1,'Jour 1'!$G$3,IF(AE380=2,'Jour 2'!$G$3,IF(AE380=3,'Jour 3'!$G$3,IF(AE380=4,'Jour 4'!$G$3,IF(AE380=5,'Jour 5'!$G$3,IF(AE380=6,'Jour 6'!$G$3,IF(AE380=7,'Jour 7'!$G$3,IF(AE380=8,'Jour 8'!$G$3,IF(AE380=9,'Jour 9'!$G$3,"")))))))))</f>
        <v/>
      </c>
      <c r="AG384" s="110" t="s">
        <v>40</v>
      </c>
      <c r="AH384" s="85" t="str">
        <f ca="1">IF(AM380=1,'Jour 1'!$B$3,IF(AM380=2,'Jour 2'!$B$3,IF(AM380=3,'Jour 3'!$B$3,IF(AM380=4,'Jour 4'!$B$3,IF(AM380=5,'Jour 5'!$B$3,IF(AM380=6,'Jour 6'!$B$3,IF(AM380=7,'Jour 7'!$B$3,IF(AM380=8,'Jour 8'!$B$3,IF(AM380=9,'Jour 9'!$B$3,"")))))))))</f>
        <v/>
      </c>
      <c r="AI384" s="85" t="str">
        <f ca="1">IF(AM380=1,'Jour 1'!$C$3,IF(AM380=2,'Jour 2'!$C$3,IF(AM380=3,'Jour 3'!$C$3,IF(AM380=4,'Jour 4'!$C$3,IF(AM380=5,'Jour 5'!$C$3,IF(AM380=6,'Jour 6'!$C$3,IF(AM380=7,'Jour 7'!$C$3,IF(AM380=8,'Jour 8'!$C$3,IF(AM380=9,'Jour 9'!$C$3,"")))))))))</f>
        <v/>
      </c>
      <c r="AJ384" s="85" t="str">
        <f ca="1">IF(AM380=1,'Jour 1'!$D$3,IF(AM380=2,'Jour 2'!$D$3,IF(AM380=3,'Jour 3'!$D$3,IF(AM380=4,'Jour 4'!$D$3,IF(AM380=5,'Jour 5'!$D$3,IF(AM380=6,'Jour 6'!$D$3,IF(AM380=7,'Jour 7'!$D$3,IF(AM380=8,'Jour 8'!$D$3,IF(AM380=9,'Jour 9'!$D$3,"")))))))))</f>
        <v/>
      </c>
      <c r="AK384" s="85" t="str">
        <f ca="1">IF(AM380=1,'Jour 1'!$E$3,IF(AM380=2,'Jour 2'!$E$3,IF(AM380=3,'Jour 3'!$E$3,IF(AM380=4,'Jour 4'!$E$3,IF(AM380=5,'Jour 5'!$E$3,IF(AM380=6,'Jour 6'!$E$3,IF(AM380=7,'Jour 7'!$E$3,IF(AM380=8,'Jour 8'!$E$3,IF(AM380=9,'Jour 9'!$E$3,"")))))))))</f>
        <v/>
      </c>
      <c r="AL384" s="85" t="str">
        <f ca="1">IF(AM380=1,'Jour 1'!$F$3,IF(AM380=2,'Jour 2'!$F$3,IF(AM380=3,'Jour 3'!$F$3,IF(AM380=4,'Jour 4'!$F$3,IF(AM380=5,'Jour 5'!$F$3,IF(AM380=6,'Jour 6'!$F$3,IF(AM380=7,'Jour 7'!$F$3,IF(AM380=8,'Jour 8'!$F$3,IF(AM380=9,'Jour 9'!$F$3,"")))))))))</f>
        <v/>
      </c>
      <c r="AM384" s="86" t="str">
        <f ca="1">IF(AM380=1,'Jour 1'!$G$3,IF(AM380=2,'Jour 2'!$G$3,IF(AM380=3,'Jour 3'!$G$3,IF(AM380=4,'Jour 4'!$G$3,IF(AM380=5,'Jour 5'!$G$3,IF(AM380=6,'Jour 6'!$G$3,IF(AM380=7,'Jour 7'!$G$3,IF(AM380=8,'Jour 8'!$G$3,IF(AM380=9,'Jour 9'!$G$3,"")))))))))</f>
        <v/>
      </c>
      <c r="AP384" s="113"/>
      <c r="AR384" s="17" t="b">
        <f ca="1">C381&gt;AR383</f>
        <v>0</v>
      </c>
      <c r="AS384" s="17" t="b">
        <f ca="1">K381&gt;AS383</f>
        <v>0</v>
      </c>
      <c r="AT384" s="17" t="b">
        <f ca="1">S381&gt;AT383</f>
        <v>0</v>
      </c>
      <c r="AU384" s="17" t="b">
        <f ca="1">AA381&gt;AU383</f>
        <v>0</v>
      </c>
      <c r="AV384" s="17" t="b">
        <f ca="1">AI381&gt;AV383</f>
        <v>0</v>
      </c>
    </row>
    <row r="385" spans="1:48" ht="107.85" customHeight="1" x14ac:dyDescent="0.25">
      <c r="A385" s="105"/>
      <c r="B385" s="39"/>
      <c r="C385" s="39"/>
      <c r="D385" s="39"/>
      <c r="E385" s="39"/>
      <c r="F385" s="39"/>
      <c r="G385" s="40"/>
      <c r="H385" s="84"/>
      <c r="I385" s="105"/>
      <c r="J385" s="39"/>
      <c r="K385" s="39"/>
      <c r="L385" s="39"/>
      <c r="M385" s="39"/>
      <c r="N385" s="39"/>
      <c r="O385" s="40"/>
      <c r="P385" s="84"/>
      <c r="Q385" s="105"/>
      <c r="R385" s="39"/>
      <c r="S385" s="39"/>
      <c r="T385" s="39"/>
      <c r="U385" s="39"/>
      <c r="V385" s="39"/>
      <c r="W385" s="40"/>
      <c r="X385" s="84"/>
      <c r="Y385" s="105"/>
      <c r="Z385" s="39"/>
      <c r="AA385" s="39"/>
      <c r="AB385" s="39"/>
      <c r="AC385" s="39"/>
      <c r="AD385" s="39"/>
      <c r="AE385" s="40"/>
      <c r="AF385" s="84"/>
      <c r="AG385" s="105"/>
      <c r="AH385" s="39"/>
      <c r="AI385" s="39"/>
      <c r="AJ385" s="39"/>
      <c r="AK385" s="39"/>
      <c r="AL385" s="39"/>
      <c r="AM385" s="40"/>
      <c r="AN385" s="84"/>
      <c r="AO385" s="84"/>
      <c r="AP385" s="113"/>
    </row>
    <row r="386" spans="1:48" ht="32.25" customHeight="1" x14ac:dyDescent="0.25">
      <c r="A386" s="104" t="s">
        <v>41</v>
      </c>
      <c r="B386" s="37" t="str">
        <f ca="1">IF(G380=1,'Jour 1'!$B$5,IF(G380=2,'Jour 2'!$B$5,IF(G380=3,'Jour 3'!$B$5,IF(G380=4,'Jour 4'!$B$5,IF(G380=5,'Jour 5'!$B$5,IF(G380=6,'Jour 6'!$B$5,IF(G380=7,'Jour 7'!$B$5,IF(G380=8,'Jour 8'!$B$5,IF(G380=9,'Jour 9'!$B$5,"")))))))))</f>
        <v/>
      </c>
      <c r="C386" s="37" t="str">
        <f ca="1">IF(G380=1,'Jour 1'!$C$5,IF(G380=2,'Jour 2'!$C$5,IF(G380=3,'Jour 3'!$C$5,IF(G380=4,'Jour 4'!$C$5,IF(G380=5,'Jour 5'!$C$5,IF(G380=6,'Jour 6'!$C$5,IF(G380=7,'Jour 7'!$C$5,IF(G380=8,'Jour 8'!$C$5,IF(G380=9,'Jour 9'!$C$5,"")))))))))</f>
        <v/>
      </c>
      <c r="D386" s="37" t="str">
        <f ca="1">IF(G380=1,'Jour 1'!$D$5,IF(G380=2,'Jour 2'!$D$5,IF(G380=3,'Jour 3'!$D$5,IF(G380=4,'Jour 4'!$D$5,IF(G380=5,'Jour 5'!$D$5,IF(G380=6,'Jour 6'!$D$5,IF(G380=7,'Jour 7'!$D$5,IF(G380=8,'Jour 8'!$D$5,IF(G380=9,'Jour 9'!$D$5,"")))))))))</f>
        <v/>
      </c>
      <c r="E386" s="37" t="str">
        <f ca="1">IF(G380=1,'Jour 1'!$E$5,IF(G380=2,'Jour 2'!$E$5,IF(G380=3,'Jour 3'!$E$5,IF(G380=4,'Jour 4'!$E$5,IF(G380=5,'Jour 5'!$E$5,IF(G380=6,'Jour 6'!$E$5,IF(G380=7,'Jour 7'!$E$5,IF(G380=8,'Jour 8'!$E$5,IF(G380=9,'Jour 9'!$E$5,"")))))))))</f>
        <v/>
      </c>
      <c r="F386" s="37" t="str">
        <f ca="1">IF(G380=1,'Jour 1'!$F$5,IF(G380=2,'Jour 2'!$F$5,IF(G380=3,'Jour 3'!$F$5,IF(G380=4,'Jour 4'!$F$5,IF(G380=5,'Jour 5'!$F$5,IF(G380=6,'Jour 6'!$F$5,IF(G380=7,'Jour 7'!$F$5,IF(G380=8,'Jour 8'!$F$5,IF(G380=9,'Jour 9'!$F$5,"")))))))))</f>
        <v/>
      </c>
      <c r="G386" s="38" t="str">
        <f ca="1">IF(G380=1,'Jour 1'!$G$5,IF(G380=2,'Jour 2'!$G$5,IF(G380=3,'Jour 3'!$G$5,IF(G380=4,'Jour 4'!$G$5,IF(G380=5,'Jour 5'!$G$5,IF(G380=6,'Jour 6'!$G$5,IF(G380=7,'Jour 7'!$G$5,IF(G380=8,'Jour 8'!$G$5,IF(G380=9,'Jour 9'!$G$5,"")))))))))</f>
        <v/>
      </c>
      <c r="I386" s="104" t="s">
        <v>41</v>
      </c>
      <c r="J386" s="37" t="str">
        <f ca="1">IF(O380=1,'Jour 1'!$B$5,IF(O380=2,'Jour 2'!$B$5,IF(O380=3,'Jour 3'!$B$5,IF(O380=4,'Jour 4'!$B$5,IF(O380=5,'Jour 5'!$B$5,IF(O380=6,'Jour 6'!$B$5,IF(O380=7,'Jour 7'!$B$5,IF(O380=8,'Jour 8'!$B$5,IF(O380=9,'Jour 9'!$B$5,"")))))))))</f>
        <v/>
      </c>
      <c r="K386" s="37" t="str">
        <f ca="1">IF(O380=1,'Jour 1'!$C$5,IF(O380=2,'Jour 2'!$C$5,IF(O380=3,'Jour 3'!$C$5,IF(O380=4,'Jour 4'!$C$5,IF(O380=5,'Jour 5'!$C$5,IF(O380=6,'Jour 6'!$C$5,IF(O380=7,'Jour 7'!$C$5,IF(O380=8,'Jour 8'!$C$5,IF(O380=9,'Jour 9'!$C$5,"")))))))))</f>
        <v/>
      </c>
      <c r="L386" s="37" t="str">
        <f ca="1">IF(O380=1,'Jour 1'!$D$5,IF(O380=2,'Jour 2'!$D$5,IF(O380=3,'Jour 3'!$D$5,IF(O380=4,'Jour 4'!$D$5,IF(O380=5,'Jour 5'!$D$5,IF(O380=6,'Jour 6'!$D$5,IF(O380=7,'Jour 7'!$D$5,IF(O380=8,'Jour 8'!$D$5,IF(O380=9,'Jour 9'!$D$5,"")))))))))</f>
        <v/>
      </c>
      <c r="M386" s="37" t="str">
        <f ca="1">IF(O380=1,'Jour 1'!$E$5,IF(O380=2,'Jour 2'!$E$5,IF(O380=3,'Jour 3'!$E$5,IF(O380=4,'Jour 4'!$E$5,IF(O380=5,'Jour 5'!$E$5,IF(O380=6,'Jour 6'!$E$5,IF(O380=7,'Jour 7'!$E$5,IF(O380=8,'Jour 8'!$E$5,IF(O380=9,'Jour 9'!$E$5,"")))))))))</f>
        <v/>
      </c>
      <c r="N386" s="37" t="str">
        <f ca="1">IF(O380=1,'Jour 1'!$F$5,IF(O380=2,'Jour 2'!$F$5,IF(O380=3,'Jour 3'!$F$5,IF(O380=4,'Jour 4'!$F$5,IF(O380=5,'Jour 5'!$F$5,IF(O380=6,'Jour 6'!$F$5,IF(O380=7,'Jour 7'!$F$5,IF(O380=8,'Jour 8'!$F$5,IF(O380=9,'Jour 9'!$F$5,"")))))))))</f>
        <v/>
      </c>
      <c r="O386" s="38" t="str">
        <f ca="1">IF(O380=1,'Jour 1'!$G$5,IF(O380=2,'Jour 2'!$G$5,IF(O380=3,'Jour 3'!$G$5,IF(O380=4,'Jour 4'!$G$5,IF(O380=5,'Jour 5'!$G$5,IF(O380=6,'Jour 6'!$G$5,IF(O380=7,'Jour 7'!$G$5,IF(O380=8,'Jour 8'!$G$5,IF(O380=9,'Jour 9'!$G$5,"")))))))))</f>
        <v/>
      </c>
      <c r="Q386" s="104" t="s">
        <v>41</v>
      </c>
      <c r="R386" s="37" t="str">
        <f ca="1">IF(W380=1,'Jour 1'!$B$5,IF(W380=2,'Jour 2'!$B$5,IF(W380=3,'Jour 3'!$B$5,IF(W380=4,'Jour 4'!$B$5,IF(W380=5,'Jour 5'!$B$5,IF(W380=6,'Jour 6'!$B$5,IF(W380=7,'Jour 7'!$B$5,IF(W380=8,'Jour 8'!$B$5,IF(W380=9,'Jour 9'!$B$5,"")))))))))</f>
        <v/>
      </c>
      <c r="S386" s="37" t="str">
        <f ca="1">IF(W380=1,'Jour 1'!$C$5,IF(W380=2,'Jour 2'!$C$5,IF(W380=3,'Jour 3'!$C$5,IF(W380=4,'Jour 4'!$C$5,IF(W380=5,'Jour 5'!$C$5,IF(W380=6,'Jour 6'!$C$5,IF(W380=7,'Jour 7'!$C$5,IF(W380=8,'Jour 8'!$C$5,IF(W380=9,'Jour 9'!$C$5,"")))))))))</f>
        <v/>
      </c>
      <c r="T386" s="37" t="str">
        <f ca="1">IF(W380=1,'Jour 1'!$D$5,IF(W380=2,'Jour 2'!$D$5,IF(W380=3,'Jour 3'!$D$5,IF(W380=4,'Jour 4'!$D$5,IF(W380=5,'Jour 5'!$D$5,IF(W380=6,'Jour 6'!$D$5,IF(W380=7,'Jour 7'!$D$5,IF(W380=8,'Jour 8'!$D$5,IF(W380=9,'Jour 9'!$D$5,"")))))))))</f>
        <v/>
      </c>
      <c r="U386" s="37" t="str">
        <f ca="1">IF(W380=1,'Jour 1'!$E$5,IF(W380=2,'Jour 2'!$E$5,IF(W380=3,'Jour 3'!$E$5,IF(W380=4,'Jour 4'!$E$5,IF(W380=5,'Jour 5'!$E$5,IF(W380=6,'Jour 6'!$E$5,IF(W380=7,'Jour 7'!$E$5,IF(W380=8,'Jour 8'!$E$5,IF(W380=9,'Jour 9'!$E$5,"")))))))))</f>
        <v/>
      </c>
      <c r="V386" s="37" t="str">
        <f ca="1">IF(W380=1,'Jour 1'!$F$5,IF(W380=2,'Jour 2'!$F$5,IF(W380=3,'Jour 3'!$F$5,IF(W380=4,'Jour 4'!$F$5,IF(W380=5,'Jour 5'!$F$5,IF(W380=6,'Jour 6'!$F$5,IF(W380=7,'Jour 7'!$F$5,IF(W380=8,'Jour 8'!$F$5,IF(W380=9,'Jour 9'!$F$5,"")))))))))</f>
        <v/>
      </c>
      <c r="W386" s="38" t="str">
        <f ca="1">IF(W380=1,'Jour 1'!$G$5,IF(W380=2,'Jour 2'!$G$5,IF(W380=3,'Jour 3'!$G$5,IF(W380=4,'Jour 4'!$G$5,IF(W380=5,'Jour 5'!$G$5,IF(W380=6,'Jour 6'!$G$5,IF(W380=7,'Jour 7'!$G$5,IF(W380=8,'Jour 8'!$G$5,IF(W380=9,'Jour 9'!$G$5,"")))))))))</f>
        <v/>
      </c>
      <c r="Y386" s="104" t="s">
        <v>41</v>
      </c>
      <c r="Z386" s="37" t="str">
        <f ca="1">IF(AE380=1,'Jour 1'!$B$5,IF(AE380=2,'Jour 2'!$B$5,IF(AE380=3,'Jour 3'!$B$5,IF(AE380=4,'Jour 4'!$B$5,IF(AE380=5,'Jour 5'!$B$5,IF(AE380=6,'Jour 6'!$B$5,IF(AE380=7,'Jour 7'!$B$5,IF(AE380=8,'Jour 8'!$B$5,IF(AE380=9,'Jour 9'!$B$5,"")))))))))</f>
        <v/>
      </c>
      <c r="AA386" s="37" t="str">
        <f ca="1">IF(AE380=1,'Jour 1'!$C$5,IF(AE380=2,'Jour 2'!$C$5,IF(AE380=3,'Jour 3'!$C$5,IF(AE380=4,'Jour 4'!$C$5,IF(AE380=5,'Jour 5'!$C$5,IF(AE380=6,'Jour 6'!$C$5,IF(AE380=7,'Jour 7'!$C$5,IF(AE380=8,'Jour 8'!$C$5,IF(AE380=9,'Jour 9'!$C$5,"")))))))))</f>
        <v/>
      </c>
      <c r="AB386" s="37" t="str">
        <f ca="1">IF(AE380=1,'Jour 1'!$D$5,IF(AE380=2,'Jour 2'!$D$5,IF(AE380=3,'Jour 3'!$D$5,IF(AE380=4,'Jour 4'!$D$5,IF(AE380=5,'Jour 5'!$D$5,IF(AE380=6,'Jour 6'!$D$5,IF(AE380=7,'Jour 7'!$D$5,IF(AE380=8,'Jour 8'!$D$5,IF(AE380=9,'Jour 9'!$D$5,"")))))))))</f>
        <v/>
      </c>
      <c r="AC386" s="37" t="str">
        <f ca="1">IF(AE380=1,'Jour 1'!$E$5,IF(AE380=2,'Jour 2'!$E$5,IF(AE380=3,'Jour 3'!$E$5,IF(AE380=4,'Jour 4'!$E$5,IF(AE380=5,'Jour 5'!$E$5,IF(AE380=6,'Jour 6'!$E$5,IF(AE380=7,'Jour 7'!$E$5,IF(AE380=8,'Jour 8'!$E$5,IF(AE380=9,'Jour 9'!$E$5,"")))))))))</f>
        <v/>
      </c>
      <c r="AD386" s="37" t="str">
        <f ca="1">IF(AE380=1,'Jour 1'!$F$5,IF(AE380=2,'Jour 2'!$F$5,IF(AE380=3,'Jour 3'!$F$5,IF(AE380=4,'Jour 4'!$F$5,IF(AE380=5,'Jour 5'!$F$5,IF(AE380=6,'Jour 6'!$F$5,IF(AE380=7,'Jour 7'!$F$5,IF(AE380=8,'Jour 8'!$F$5,IF(AE380=9,'Jour 9'!$F$5,"")))))))))</f>
        <v/>
      </c>
      <c r="AE386" s="38" t="str">
        <f ca="1">IF(AE380=1,'Jour 1'!$G$5,IF(AE380=2,'Jour 2'!$G$5,IF(AE380=3,'Jour 3'!$G$5,IF(AE380=4,'Jour 4'!$G$5,IF(AE380=5,'Jour 5'!$G$5,IF(AE380=6,'Jour 6'!$G$5,IF(AE380=7,'Jour 7'!$G$5,IF(AE380=8,'Jour 8'!$G$5,IF(AE380=9,'Jour 9'!$G$5,"")))))))))</f>
        <v/>
      </c>
      <c r="AG386" s="104" t="s">
        <v>41</v>
      </c>
      <c r="AH386" s="37" t="str">
        <f ca="1">IF(AM380=1,'Jour 1'!$B$5,IF(AM380=2,'Jour 2'!$B$5,IF(AM380=3,'Jour 3'!$B$5,IF(AM380=4,'Jour 4'!$B$5,IF(AM380=5,'Jour 5'!$B$5,IF(AM380=6,'Jour 6'!$B$5,IF(AM380=7,'Jour 7'!$B$5,IF(AM380=8,'Jour 8'!$B$5,IF(AM380=9,'Jour 9'!$B$5,"")))))))))</f>
        <v/>
      </c>
      <c r="AI386" s="37" t="str">
        <f ca="1">IF(AM380=1,'Jour 1'!$C$5,IF(AM380=2,'Jour 2'!$C$5,IF(AM380=3,'Jour 3'!$C$5,IF(AM380=4,'Jour 4'!$C$5,IF(AM380=5,'Jour 5'!$C$5,IF(AM380=6,'Jour 6'!$C$5,IF(AM380=7,'Jour 7'!$C$5,IF(AM380=8,'Jour 8'!$C$5,IF(AM380=9,'Jour 9'!$C$5,"")))))))))</f>
        <v/>
      </c>
      <c r="AJ386" s="37" t="str">
        <f ca="1">IF(AM380=1,'Jour 1'!$D$5,IF(AM380=2,'Jour 2'!$D$5,IF(AM380=3,'Jour 3'!$D$5,IF(AM380=4,'Jour 4'!$D$5,IF(AM380=5,'Jour 5'!$D$5,IF(AM380=6,'Jour 6'!$D$5,IF(AM380=7,'Jour 7'!$D$5,IF(AM380=8,'Jour 8'!$D$5,IF(AM380=9,'Jour 9'!$D$5,"")))))))))</f>
        <v/>
      </c>
      <c r="AK386" s="37" t="str">
        <f ca="1">IF(AM380=1,'Jour 1'!$E$5,IF(AM380=2,'Jour 2'!$E$5,IF(AM380=3,'Jour 3'!$E$5,IF(AM380=4,'Jour 4'!$E$5,IF(AM380=5,'Jour 5'!$E$5,IF(AM380=6,'Jour 6'!$E$5,IF(AM380=7,'Jour 7'!$E$5,IF(AM380=8,'Jour 8'!$E$5,IF(AM380=9,'Jour 9'!$E$5,"")))))))))</f>
        <v/>
      </c>
      <c r="AL386" s="37" t="str">
        <f ca="1">IF(AM380=1,'Jour 1'!$F$5,IF(AM380=2,'Jour 2'!$F$5,IF(AM380=3,'Jour 3'!$F$5,IF(AM380=4,'Jour 4'!$F$5,IF(AM380=5,'Jour 5'!$F$5,IF(AM380=6,'Jour 6'!$F$5,IF(AM380=7,'Jour 7'!$F$5,IF(AM380=8,'Jour 8'!$F$5,IF(AM380=9,'Jour 9'!$F$5,"")))))))))</f>
        <v/>
      </c>
      <c r="AM386" s="38" t="str">
        <f ca="1">IF(AM380=1,'Jour 1'!$G$5,IF(AM380=2,'Jour 2'!$G$5,IF(AM380=3,'Jour 3'!$G$5,IF(AM380=4,'Jour 4'!$G$5,IF(AM380=5,'Jour 5'!$G$5,IF(AM380=6,'Jour 6'!$G$5,IF(AM380=7,'Jour 7'!$G$5,IF(AM380=8,'Jour 8'!$G$5,IF(AM380=9,'Jour 9'!$G$5,"")))))))))</f>
        <v/>
      </c>
      <c r="AP386" s="113"/>
    </row>
    <row r="387" spans="1:48" ht="107.85" customHeight="1" x14ac:dyDescent="0.25">
      <c r="A387" s="105"/>
      <c r="B387" s="39"/>
      <c r="C387" s="39"/>
      <c r="D387" s="39"/>
      <c r="E387" s="39"/>
      <c r="F387" s="39"/>
      <c r="G387" s="40"/>
      <c r="H387" s="84"/>
      <c r="I387" s="105"/>
      <c r="J387" s="39"/>
      <c r="K387" s="39"/>
      <c r="L387" s="39"/>
      <c r="M387" s="39"/>
      <c r="N387" s="39"/>
      <c r="O387" s="40"/>
      <c r="P387" s="84"/>
      <c r="Q387" s="105"/>
      <c r="R387" s="39"/>
      <c r="S387" s="39"/>
      <c r="T387" s="39"/>
      <c r="U387" s="39"/>
      <c r="V387" s="39"/>
      <c r="W387" s="40"/>
      <c r="X387" s="84"/>
      <c r="Y387" s="105"/>
      <c r="Z387" s="39"/>
      <c r="AA387" s="39"/>
      <c r="AB387" s="39"/>
      <c r="AC387" s="39"/>
      <c r="AD387" s="39"/>
      <c r="AE387" s="40"/>
      <c r="AF387" s="84"/>
      <c r="AG387" s="105"/>
      <c r="AH387" s="39"/>
      <c r="AI387" s="39"/>
      <c r="AJ387" s="39"/>
      <c r="AK387" s="39"/>
      <c r="AL387" s="39"/>
      <c r="AM387" s="40"/>
      <c r="AN387" s="84"/>
      <c r="AO387" s="84"/>
      <c r="AP387" s="113"/>
    </row>
    <row r="388" spans="1:48" ht="32.25" customHeight="1" x14ac:dyDescent="0.25">
      <c r="A388" s="87" t="s">
        <v>42</v>
      </c>
      <c r="B388" s="39"/>
      <c r="C388" s="39"/>
      <c r="D388" s="39"/>
      <c r="E388" s="39"/>
      <c r="F388" s="39"/>
      <c r="G388" s="40"/>
      <c r="H388" s="84"/>
      <c r="I388" s="87" t="s">
        <v>42</v>
      </c>
      <c r="J388" s="39"/>
      <c r="K388" s="39"/>
      <c r="L388" s="39"/>
      <c r="M388" s="39"/>
      <c r="N388" s="39"/>
      <c r="O388" s="40"/>
      <c r="P388" s="84"/>
      <c r="Q388" s="87" t="s">
        <v>42</v>
      </c>
      <c r="R388" s="39"/>
      <c r="S388" s="39"/>
      <c r="T388" s="39"/>
      <c r="U388" s="39"/>
      <c r="V388" s="39"/>
      <c r="W388" s="40"/>
      <c r="X388" s="84"/>
      <c r="Y388" s="87" t="s">
        <v>42</v>
      </c>
      <c r="Z388" s="39"/>
      <c r="AA388" s="39"/>
      <c r="AB388" s="39"/>
      <c r="AC388" s="39"/>
      <c r="AD388" s="39"/>
      <c r="AE388" s="40"/>
      <c r="AF388" s="84"/>
      <c r="AG388" s="87" t="s">
        <v>42</v>
      </c>
      <c r="AH388" s="39"/>
      <c r="AI388" s="39"/>
      <c r="AJ388" s="39"/>
      <c r="AK388" s="39"/>
      <c r="AL388" s="39"/>
      <c r="AM388" s="40"/>
      <c r="AN388" s="84"/>
      <c r="AO388" s="84"/>
      <c r="AP388" s="113"/>
    </row>
    <row r="389" spans="1:48" ht="32.25" customHeight="1" x14ac:dyDescent="0.25">
      <c r="A389" s="104" t="s">
        <v>43</v>
      </c>
      <c r="B389" s="37" t="str">
        <f ca="1">IF(G380=1,'Jour 1'!$B$8,IF(G380=2,'Jour 2'!$B$8,IF(G380=3,'Jour 3'!$B$8,IF(G380=4,'Jour 4'!$B$8,IF(G380=5,'Jour 5'!$B$8,IF(G380=6,'Jour 6'!$B$8,IF(G380=7,'Jour 7'!$B$8,IF(G380=8,'Jour 8'!$B$8,IF(G380=9,'Jour 9'!$B$8,"")))))))))</f>
        <v/>
      </c>
      <c r="C389" s="37" t="str">
        <f ca="1">IF(G380=1,'Jour 1'!$C$8,IF(G380=2,'Jour 2'!$C$8,IF(G380=3,'Jour 3'!$C$8,IF(G380=4,'Jour 4'!$C$8,IF(G380=5,'Jour 5'!$C$8,IF(G380=6,'Jour 6'!$C$8,IF(G380=7,'Jour 7'!$C$8,IF(G380=8,'Jour 8'!$C$8,IF(G380=9,'Jour 9'!$C$8,"")))))))))</f>
        <v/>
      </c>
      <c r="D389" s="37" t="str">
        <f ca="1">IF(G380=1,'Jour 1'!$D$8,IF(G380=2,'Jour 2'!$D$8,IF(G380=3,'Jour 3'!$D$8,IF(G380=4,'Jour 4'!$D$8,IF(G380=5,'Jour 5'!$D$8,IF(G380=6,'Jour 6'!$D$8,IF(G380=7,'Jour 7'!$D$8,IF(G380=8,'Jour 8'!$D$8,IF(G380=9,'Jour 9'!$D$8,"")))))))))</f>
        <v/>
      </c>
      <c r="E389" s="37" t="str">
        <f ca="1">IF(G380=1,'Jour 1'!$E$8,IF(G380=2,'Jour 2'!$E$8,IF(G380=3,'Jour 3'!$E$8,IF(G380=4,'Jour 4'!$E$8,IF(G380=5,'Jour 5'!$E$8,IF(G380=6,'Jour 6'!$E$8,IF(G380=7,'Jour 7'!$E$8,IF(G380=8,'Jour 8'!$E$8,IF(G380=9,'Jour 9'!$E$8,"")))))))))</f>
        <v/>
      </c>
      <c r="F389" s="37" t="str">
        <f ca="1">IF(G380=1,'Jour 1'!$F$8,IF(G380=2,'Jour 2'!$F$8,IF(G380=3,'Jour 3'!$F$8,IF(G380=4,'Jour 4'!$F$8,IF(G380=5,'Jour 5'!$F$8,IF(G380=6,'Jour 6'!$F$8,IF(G380=7,'Jour 7'!$F$8,IF(G380=8,'Jour 8'!$F$8,IF(G380=9,'Jour 9'!$F$8,"")))))))))</f>
        <v/>
      </c>
      <c r="G389" s="38" t="str">
        <f ca="1">IF(G380=1,'Jour 1'!$G$8,IF(G380=2,'Jour 2'!$G$8,IF(G380=3,'Jour 3'!$G$8,IF(G380=4,'Jour 4'!$G$8,IF(G380=5,'Jour 5'!$G$8,IF(G380=6,'Jour 6'!$G$8,IF(G380=7,'Jour 7'!$G$8,IF(G380=8,'Jour 8'!$G$8,IF(G380=9,'Jour 9'!$G$8,"")))))))))</f>
        <v/>
      </c>
      <c r="I389" s="104" t="s">
        <v>43</v>
      </c>
      <c r="J389" s="37" t="str">
        <f ca="1">IF(O380=1,'Jour 1'!$B$8,IF(O380=2,'Jour 2'!$B$8,IF(O380=3,'Jour 3'!$B$8,IF(O380=4,'Jour 4'!$B$8,IF(O380=5,'Jour 5'!$B$8,IF(O380=6,'Jour 6'!$B$8,IF(O380=7,'Jour 7'!$B$8,IF(O380=8,'Jour 8'!$B$8,IF(O380=9,'Jour 9'!$B$8,"")))))))))</f>
        <v/>
      </c>
      <c r="K389" s="37" t="str">
        <f ca="1">IF(O380=1,'Jour 1'!$C$8,IF(O380=2,'Jour 2'!$C$8,IF(O380=3,'Jour 3'!$C$8,IF(O380=4,'Jour 4'!$C$8,IF(O380=5,'Jour 5'!$C$8,IF(O380=6,'Jour 6'!$C$8,IF(O380=7,'Jour 7'!$C$8,IF(O380=8,'Jour 8'!$C$8,IF(O380=9,'Jour 9'!$C$8,"")))))))))</f>
        <v/>
      </c>
      <c r="L389" s="37" t="str">
        <f ca="1">IF(O380=1,'Jour 1'!$D$8,IF(O380=2,'Jour 2'!$D$8,IF(O380=3,'Jour 3'!$D$8,IF(O380=4,'Jour 4'!$D$8,IF(O380=5,'Jour 5'!$D$8,IF(O380=6,'Jour 6'!$D$8,IF(O380=7,'Jour 7'!$D$8,IF(O380=8,'Jour 8'!$D$8,IF(O380=9,'Jour 9'!$D$8,"")))))))))</f>
        <v/>
      </c>
      <c r="M389" s="37" t="str">
        <f ca="1">IF(O380=1,'Jour 1'!$E$8,IF(O380=2,'Jour 2'!$E$8,IF(O380=3,'Jour 3'!$E$8,IF(O380=4,'Jour 4'!$E$8,IF(O380=5,'Jour 5'!$E$8,IF(O380=6,'Jour 6'!$E$8,IF(O380=7,'Jour 7'!$E$8,IF(O380=8,'Jour 8'!$E$8,IF(O380=9,'Jour 9'!$E$8,"")))))))))</f>
        <v/>
      </c>
      <c r="N389" s="37" t="str">
        <f ca="1">IF(O380=1,'Jour 1'!$F$8,IF(O380=2,'Jour 2'!$F$8,IF(O380=3,'Jour 3'!$F$8,IF(O380=4,'Jour 4'!$F$8,IF(O380=5,'Jour 5'!$F$8,IF(O380=6,'Jour 6'!$F$8,IF(O380=7,'Jour 7'!$F$8,IF(O380=8,'Jour 8'!$F$8,IF(O380=9,'Jour 9'!$F$8,"")))))))))</f>
        <v/>
      </c>
      <c r="O389" s="38" t="str">
        <f ca="1">IF(O380=1,'Jour 1'!$G$8,IF(O380=2,'Jour 2'!$G$8,IF(O380=3,'Jour 3'!$G$8,IF(O380=4,'Jour 4'!$G$8,IF(O380=5,'Jour 5'!$G$8,IF(O380=6,'Jour 6'!$G$8,IF(O380=7,'Jour 7'!$G$8,IF(O380=8,'Jour 8'!$G$8,IF(O380=9,'Jour 9'!$G$8,"")))))))))</f>
        <v/>
      </c>
      <c r="Q389" s="104" t="s">
        <v>43</v>
      </c>
      <c r="R389" s="37" t="str">
        <f ca="1">IF(W380=1,'Jour 1'!$B$8,IF(W380=2,'Jour 2'!$B$8,IF(W380=3,'Jour 3'!$B$8,IF(W380=4,'Jour 4'!$B$8,IF(W380=5,'Jour 5'!$B$8,IF(W380=6,'Jour 6'!$B$8,IF(W380=7,'Jour 7'!$B$8,IF(W380=8,'Jour 8'!$B$8,IF(W380=9,'Jour 9'!$B$8,"")))))))))</f>
        <v/>
      </c>
      <c r="S389" s="37" t="str">
        <f ca="1">IF(W380=1,'Jour 1'!$C$8,IF(W380=2,'Jour 2'!$C$8,IF(W380=3,'Jour 3'!$C$8,IF(W380=4,'Jour 4'!$C$8,IF(W380=5,'Jour 5'!$C$8,IF(W380=6,'Jour 6'!$C$8,IF(W380=7,'Jour 7'!$C$8,IF(W380=8,'Jour 8'!$C$8,IF(W380=9,'Jour 9'!$C$8,"")))))))))</f>
        <v/>
      </c>
      <c r="T389" s="37" t="str">
        <f ca="1">IF(W380=1,'Jour 1'!$D$8,IF(W380=2,'Jour 2'!$D$8,IF(W380=3,'Jour 3'!$D$8,IF(W380=4,'Jour 4'!$D$8,IF(W380=5,'Jour 5'!$D$8,IF(W380=6,'Jour 6'!$D$8,IF(W380=7,'Jour 7'!$D$8,IF(W380=8,'Jour 8'!$D$8,IF(W380=9,'Jour 9'!$D$8,"")))))))))</f>
        <v/>
      </c>
      <c r="U389" s="37" t="str">
        <f ca="1">IF(W380=1,'Jour 1'!$E$8,IF(W380=2,'Jour 2'!$E$8,IF(W380=3,'Jour 3'!$E$8,IF(W380=4,'Jour 4'!$E$8,IF(W380=5,'Jour 5'!$E$8,IF(W380=6,'Jour 6'!$E$8,IF(W380=7,'Jour 7'!$E$8,IF(W380=8,'Jour 8'!$E$8,IF(W380=9,'Jour 9'!$E$8,"")))))))))</f>
        <v/>
      </c>
      <c r="V389" s="37" t="str">
        <f ca="1">IF(W380=1,'Jour 1'!$F$8,IF(W380=2,'Jour 2'!$F$8,IF(W380=3,'Jour 3'!$F$8,IF(W380=4,'Jour 4'!$F$8,IF(W380=5,'Jour 5'!$F$8,IF(W380=6,'Jour 6'!$F$8,IF(W380=7,'Jour 7'!$F$8,IF(W380=8,'Jour 8'!$F$8,IF(W380=9,'Jour 9'!$F$8,"")))))))))</f>
        <v/>
      </c>
      <c r="W389" s="38" t="str">
        <f ca="1">IF(W380=1,'Jour 1'!$G$8,IF(W380=2,'Jour 2'!$G$8,IF(W380=3,'Jour 3'!$G$8,IF(W380=4,'Jour 4'!$G$8,IF(W380=5,'Jour 5'!$G$8,IF(W380=6,'Jour 6'!$G$8,IF(W380=7,'Jour 7'!$G$8,IF(W380=8,'Jour 8'!$G$8,IF(W380=9,'Jour 9'!$G$8,"")))))))))</f>
        <v/>
      </c>
      <c r="Y389" s="104" t="s">
        <v>43</v>
      </c>
      <c r="Z389" s="37" t="str">
        <f ca="1">IF(AE380=1,'Jour 1'!$B$8,IF(AE380=2,'Jour 2'!$B$8,IF(AE380=3,'Jour 3'!$B$8,IF(AE380=4,'Jour 4'!$B$8,IF(AE380=5,'Jour 5'!$B$8,IF(AE380=6,'Jour 6'!$B$8,IF(AE380=7,'Jour 7'!$B$8,IF(AE380=8,'Jour 8'!$B$8,IF(AE380=9,'Jour 9'!$B$8,"")))))))))</f>
        <v/>
      </c>
      <c r="AA389" s="37" t="str">
        <f ca="1">IF(AE380=1,'Jour 1'!$C$8,IF(AE380=2,'Jour 2'!$C$8,IF(AE380=3,'Jour 3'!$C$8,IF(AE380=4,'Jour 4'!$C$8,IF(AE380=5,'Jour 5'!$C$8,IF(AE380=6,'Jour 6'!$C$8,IF(AE380=7,'Jour 7'!$C$8,IF(AE380=8,'Jour 8'!$C$8,IF(AE380=9,'Jour 9'!$C$8,"")))))))))</f>
        <v/>
      </c>
      <c r="AB389" s="37" t="str">
        <f ca="1">IF(AE380=1,'Jour 1'!$D$8,IF(AE380=2,'Jour 2'!$D$8,IF(AE380=3,'Jour 3'!$D$8,IF(AE380=4,'Jour 4'!$D$8,IF(AE380=5,'Jour 5'!$D$8,IF(AE380=6,'Jour 6'!$D$8,IF(AE380=7,'Jour 7'!$D$8,IF(AE380=8,'Jour 8'!$D$8,IF(AE380=9,'Jour 9'!$D$8,"")))))))))</f>
        <v/>
      </c>
      <c r="AC389" s="37" t="str">
        <f ca="1">IF(AE380=1,'Jour 1'!$E$8,IF(AE380=2,'Jour 2'!$E$8,IF(AE380=3,'Jour 3'!$E$8,IF(AE380=4,'Jour 4'!$E$8,IF(AE380=5,'Jour 5'!$E$8,IF(AE380=6,'Jour 6'!$E$8,IF(AE380=7,'Jour 7'!$E$8,IF(AE380=8,'Jour 8'!$E$8,IF(AE380=9,'Jour 9'!$E$8,"")))))))))</f>
        <v/>
      </c>
      <c r="AD389" s="37" t="str">
        <f ca="1">IF(AE380=1,'Jour 1'!$F$8,IF(AE380=2,'Jour 2'!$F$8,IF(AE380=3,'Jour 3'!$F$8,IF(AE380=4,'Jour 4'!$F$8,IF(AE380=5,'Jour 5'!$F$8,IF(AE380=6,'Jour 6'!$F$8,IF(AE380=7,'Jour 7'!$F$8,IF(AE380=8,'Jour 8'!$F$8,IF(AE380=9,'Jour 9'!$F$8,"")))))))))</f>
        <v/>
      </c>
      <c r="AE389" s="38" t="str">
        <f ca="1">IF(AE380=1,'Jour 1'!$G$8,IF(AE380=2,'Jour 2'!$G$8,IF(AE380=3,'Jour 3'!$G$8,IF(AE380=4,'Jour 4'!$G$8,IF(AE380=5,'Jour 5'!$G$8,IF(AE380=6,'Jour 6'!$G$8,IF(AE380=7,'Jour 7'!$G$8,IF(AE380=8,'Jour 8'!$G$8,IF(AE380=9,'Jour 9'!$G$8,"")))))))))</f>
        <v/>
      </c>
      <c r="AG389" s="104" t="s">
        <v>43</v>
      </c>
      <c r="AH389" s="37" t="str">
        <f ca="1">IF(AM380=1,'Jour 1'!$B$8,IF(AM380=2,'Jour 2'!$B$8,IF(AM380=3,'Jour 3'!$B$8,IF(AM380=4,'Jour 4'!$B$8,IF(AM380=5,'Jour 5'!$B$8,IF(AM380=6,'Jour 6'!$B$8,IF(AM380=7,'Jour 7'!$B$8,IF(AM380=8,'Jour 8'!$B$8,IF(AM380=9,'Jour 9'!$B$8,"")))))))))</f>
        <v/>
      </c>
      <c r="AI389" s="37" t="str">
        <f ca="1">IF(AM380=1,'Jour 1'!$C$8,IF(AM380=2,'Jour 2'!$C$8,IF(AM380=3,'Jour 3'!$C$8,IF(AM380=4,'Jour 4'!$C$8,IF(AM380=5,'Jour 5'!$C$8,IF(AM380=6,'Jour 6'!$C$8,IF(AM380=7,'Jour 7'!$C$8,IF(AM380=8,'Jour 8'!$C$8,IF(AM380=9,'Jour 9'!$C$8,"")))))))))</f>
        <v/>
      </c>
      <c r="AJ389" s="37" t="str">
        <f ca="1">IF(AM380=1,'Jour 1'!$D$8,IF(AM380=2,'Jour 2'!$D$8,IF(AM380=3,'Jour 3'!$D$8,IF(AM380=4,'Jour 4'!$D$8,IF(AM380=5,'Jour 5'!$D$8,IF(AM380=6,'Jour 6'!$D$8,IF(AM380=7,'Jour 7'!$D$8,IF(AM380=8,'Jour 8'!$D$8,IF(AM380=9,'Jour 9'!$D$8,"")))))))))</f>
        <v/>
      </c>
      <c r="AK389" s="37" t="str">
        <f ca="1">IF(AM380=1,'Jour 1'!$E$8,IF(AM380=2,'Jour 2'!$E$8,IF(AM380=3,'Jour 3'!$E$8,IF(AM380=4,'Jour 4'!$E$8,IF(AM380=5,'Jour 5'!$E$8,IF(AM380=6,'Jour 6'!$E$8,IF(AM380=7,'Jour 7'!$E$8,IF(AM380=8,'Jour 8'!$E$8,IF(AM380=9,'Jour 9'!$E$8,"")))))))))</f>
        <v/>
      </c>
      <c r="AL389" s="37" t="str">
        <f ca="1">IF(AM380=1,'Jour 1'!$F$8,IF(AM380=2,'Jour 2'!$F$8,IF(AM380=3,'Jour 3'!$F$8,IF(AM380=4,'Jour 4'!$F$8,IF(AM380=5,'Jour 5'!$F$8,IF(AM380=6,'Jour 6'!$F$8,IF(AM380=7,'Jour 7'!$F$8,IF(AM380=8,'Jour 8'!$F$8,IF(AM380=9,'Jour 9'!$F$8,"")))))))))</f>
        <v/>
      </c>
      <c r="AM389" s="38" t="str">
        <f ca="1">IF(AM380=1,'Jour 1'!$G$8,IF(AM380=2,'Jour 2'!$G$8,IF(AM380=3,'Jour 3'!$G$8,IF(AM380=4,'Jour 4'!$G$8,IF(AM380=5,'Jour 5'!$G$8,IF(AM380=6,'Jour 6'!$G$8,IF(AM380=7,'Jour 7'!$G$8,IF(AM380=8,'Jour 8'!$G$8,IF(AM380=9,'Jour 9'!$G$8,"")))))))))</f>
        <v/>
      </c>
      <c r="AP389" s="113"/>
    </row>
    <row r="390" spans="1:48" ht="107.85" customHeight="1" x14ac:dyDescent="0.25">
      <c r="A390" s="105"/>
      <c r="B390" s="39"/>
      <c r="C390" s="39"/>
      <c r="D390" s="39"/>
      <c r="E390" s="39"/>
      <c r="F390" s="39"/>
      <c r="G390" s="40"/>
      <c r="H390" s="84"/>
      <c r="I390" s="105"/>
      <c r="J390" s="39"/>
      <c r="K390" s="39"/>
      <c r="L390" s="39"/>
      <c r="M390" s="39"/>
      <c r="N390" s="39"/>
      <c r="O390" s="40"/>
      <c r="P390" s="84"/>
      <c r="Q390" s="105"/>
      <c r="R390" s="39"/>
      <c r="S390" s="39"/>
      <c r="T390" s="39"/>
      <c r="U390" s="39"/>
      <c r="V390" s="39"/>
      <c r="W390" s="40"/>
      <c r="X390" s="84"/>
      <c r="Y390" s="105"/>
      <c r="Z390" s="39"/>
      <c r="AA390" s="39"/>
      <c r="AB390" s="39"/>
      <c r="AC390" s="39"/>
      <c r="AD390" s="39"/>
      <c r="AE390" s="40"/>
      <c r="AF390" s="84"/>
      <c r="AG390" s="105"/>
      <c r="AH390" s="39"/>
      <c r="AI390" s="39"/>
      <c r="AJ390" s="39"/>
      <c r="AK390" s="39"/>
      <c r="AL390" s="39"/>
      <c r="AM390" s="40"/>
      <c r="AN390" s="84"/>
      <c r="AO390" s="84"/>
      <c r="AP390" s="113"/>
    </row>
    <row r="391" spans="1:48" ht="32.25" customHeight="1" x14ac:dyDescent="0.25">
      <c r="A391" s="104" t="s">
        <v>44</v>
      </c>
      <c r="B391" s="37" t="str">
        <f ca="1">IF(G380=1,'Jour 1'!$B$10,IF(G380=2,'Jour 2'!$B$10,IF(G380=3,'Jour 3'!$B$10,IF(G380=4,'Jour 4'!$B$10,IF(G380=5,'Jour 5'!$B$10,IF(G380=6,'Jour 6'!$B$10,IF(G380=7,'Jour 7'!$B$10,IF(G380=8,'Jour 8'!$B$10,IF(G380=9,'Jour 9'!$B$10,"")))))))))</f>
        <v/>
      </c>
      <c r="C391" s="37" t="str">
        <f ca="1">IF(G380=1,'Jour 1'!$C$10,IF(G380=2,'Jour 2'!$C$10,IF(G380=3,'Jour 3'!$C$10,IF(G380=4,'Jour 4'!$C$10,IF(G380=5,'Jour 5'!$C$10,IF(G380=6,'Jour 6'!$C$10,IF(G380=7,'Jour 7'!$C$10,IF(G380=8,'Jour 8'!$C$10,IF(G380=9,'Jour 9'!$C$10,"")))))))))</f>
        <v/>
      </c>
      <c r="D391" s="37" t="str">
        <f ca="1">IF(G380=1,'Jour 1'!$D$10,IF(G380=2,'Jour 2'!$D$10,IF(G380=3,'Jour 3'!$D$10,IF(G380=4,'Jour 4'!$D$10,IF(G380=5,'Jour 5'!$D$10,IF(G380=6,'Jour 6'!$D$10,IF(G380=7,'Jour 7'!$D$10,IF(G380=8,'Jour 8'!$D$10,IF(G380=9,'Jour 9'!$D$10,"")))))))))</f>
        <v/>
      </c>
      <c r="E391" s="37" t="str">
        <f ca="1">IF(G380=1,'Jour 1'!$E$10,IF(G380=2,'Jour 2'!$E$10,IF(G380=3,'Jour 3'!$E$10,IF(G380=4,'Jour 4'!$E$10,IF(G380=5,'Jour 5'!$E$10,IF(G380=6,'Jour 6'!$E$10,IF(G380=7,'Jour 7'!$E$10,IF(G380=8,'Jour 8'!$E$10,IF(G380=9,'Jour 9'!$E$10,"")))))))))</f>
        <v/>
      </c>
      <c r="F391" s="37" t="str">
        <f ca="1">IF(G380=1,'Jour 1'!$F$10,IF(G380=2,'Jour 2'!$F$10,IF(G380=3,'Jour 3'!$F$10,IF(G380=4,'Jour 4'!$F$10,IF(G380=5,'Jour 5'!$F$10,IF(G380=6,'Jour 6'!$F$10,IF(G380=7,'Jour 7'!$F$10,IF(G380=8,'Jour 8'!$F$10,IF(G380=9,'Jour 9'!$F$10,"")))))))))</f>
        <v/>
      </c>
      <c r="G391" s="38" t="str">
        <f ca="1">IF(G380=1,'Jour 1'!$G$10,IF(G380=2,'Jour 2'!$G$10,IF(G380=3,'Jour 3'!$G$10,IF(G380=4,'Jour 4'!$G$10,IF(G380=5,'Jour 5'!$G$10,IF(G380=6,'Jour 6'!$G$10,IF(G380=7,'Jour 7'!$G$10,IF(G380=8,'Jour 8'!$G$10,IF(G380=9,'Jour 9'!$G$10,"")))))))))</f>
        <v/>
      </c>
      <c r="I391" s="104" t="s">
        <v>44</v>
      </c>
      <c r="J391" s="37" t="str">
        <f ca="1">IF(O380=1,'Jour 1'!$B$10,IF(O380=2,'Jour 2'!$B$10,IF(O380=3,'Jour 3'!$B$10,IF(O380=4,'Jour 4'!$B$10,IF(O380=5,'Jour 5'!$B$10,IF(O380=6,'Jour 6'!$B$10,IF(O380=7,'Jour 7'!$B$10,IF(O380=8,'Jour 8'!$B$10,IF(O380=9,'Jour 9'!$B$10,"")))))))))</f>
        <v/>
      </c>
      <c r="K391" s="37" t="str">
        <f ca="1">IF(O380=1,'Jour 1'!$C$10,IF(O380=2,'Jour 2'!$C$10,IF(O380=3,'Jour 3'!$C$10,IF(O380=4,'Jour 4'!$C$10,IF(O380=5,'Jour 5'!$C$10,IF(O380=6,'Jour 6'!$C$10,IF(O380=7,'Jour 7'!$C$10,IF(O380=8,'Jour 8'!$C$10,IF(O380=9,'Jour 9'!$C$10,"")))))))))</f>
        <v/>
      </c>
      <c r="L391" s="37" t="str">
        <f ca="1">IF(O380=1,'Jour 1'!$D$10,IF(O380=2,'Jour 2'!$D$10,IF(O380=3,'Jour 3'!$D$10,IF(O380=4,'Jour 4'!$D$10,IF(O380=5,'Jour 5'!$D$10,IF(O380=6,'Jour 6'!$D$10,IF(O380=7,'Jour 7'!$D$10,IF(O380=8,'Jour 8'!$D$10,IF(O380=9,'Jour 9'!$D$10,"")))))))))</f>
        <v/>
      </c>
      <c r="M391" s="37" t="str">
        <f ca="1">IF(O380=1,'Jour 1'!$E$10,IF(O380=2,'Jour 2'!$E$10,IF(O380=3,'Jour 3'!$E$10,IF(O380=4,'Jour 4'!$E$10,IF(O380=5,'Jour 5'!$E$10,IF(O380=6,'Jour 6'!$E$10,IF(O380=7,'Jour 7'!$E$10,IF(O380=8,'Jour 8'!$E$10,IF(O380=9,'Jour 9'!$E$10,"")))))))))</f>
        <v/>
      </c>
      <c r="N391" s="37" t="str">
        <f ca="1">IF(O380=1,'Jour 1'!$F$10,IF(O380=2,'Jour 2'!$F$10,IF(O380=3,'Jour 3'!$F$10,IF(O380=4,'Jour 4'!$F$10,IF(O380=5,'Jour 5'!$F$10,IF(O380=6,'Jour 6'!$F$10,IF(O380=7,'Jour 7'!$F$10,IF(O380=8,'Jour 8'!$F$10,IF(O380=9,'Jour 9'!$F$10,"")))))))))</f>
        <v/>
      </c>
      <c r="O391" s="38" t="str">
        <f ca="1">IF(O380=1,'Jour 1'!$G$10,IF(O380=2,'Jour 2'!$G$10,IF(O380=3,'Jour 3'!$G$10,IF(O380=4,'Jour 4'!$G$10,IF(O380=5,'Jour 5'!$G$10,IF(O380=6,'Jour 6'!$G$10,IF(O380=7,'Jour 7'!$G$10,IF(O380=8,'Jour 8'!$G$10,IF(O380=9,'Jour 9'!$G$10,"")))))))))</f>
        <v/>
      </c>
      <c r="Q391" s="104" t="s">
        <v>44</v>
      </c>
      <c r="R391" s="37" t="str">
        <f ca="1">IF(W380=1,'Jour 1'!$B$10,IF(W380=2,'Jour 2'!$B$10,IF(W380=3,'Jour 3'!$B$10,IF(W380=4,'Jour 4'!$B$10,IF(W380=5,'Jour 5'!$B$10,IF(W380=6,'Jour 6'!$B$10,IF(W380=7,'Jour 7'!$B$10,IF(W380=8,'Jour 8'!$B$10,IF(W380=9,'Jour 9'!$B$10,"")))))))))</f>
        <v/>
      </c>
      <c r="S391" s="37" t="str">
        <f ca="1">IF(W380=1,'Jour 1'!$C$10,IF(W380=2,'Jour 2'!$C$10,IF(W380=3,'Jour 3'!$C$10,IF(W380=4,'Jour 4'!$C$10,IF(W380=5,'Jour 5'!$C$10,IF(W380=6,'Jour 6'!$C$10,IF(W380=7,'Jour 7'!$C$10,IF(W380=8,'Jour 8'!$C$10,IF(W380=9,'Jour 9'!$C$10,"")))))))))</f>
        <v/>
      </c>
      <c r="T391" s="37" t="str">
        <f ca="1">IF(W380=1,'Jour 1'!$D$10,IF(W380=2,'Jour 2'!$D$10,IF(W380=3,'Jour 3'!$D$10,IF(W380=4,'Jour 4'!$D$10,IF(W380=5,'Jour 5'!$D$10,IF(W380=6,'Jour 6'!$D$10,IF(W380=7,'Jour 7'!$D$10,IF(W380=8,'Jour 8'!$D$10,IF(W380=9,'Jour 9'!$D$10,"")))))))))</f>
        <v/>
      </c>
      <c r="U391" s="37" t="str">
        <f ca="1">IF(W380=1,'Jour 1'!$E$10,IF(W380=2,'Jour 2'!$E$10,IF(W380=3,'Jour 3'!$E$10,IF(W380=4,'Jour 4'!$E$10,IF(W380=5,'Jour 5'!$E$10,IF(W380=6,'Jour 6'!$E$10,IF(W380=7,'Jour 7'!$E$10,IF(W380=8,'Jour 8'!$E$10,IF(W380=9,'Jour 9'!$E$10,"")))))))))</f>
        <v/>
      </c>
      <c r="V391" s="37" t="str">
        <f ca="1">IF(W380=1,'Jour 1'!$F$10,IF(W380=2,'Jour 2'!$F$10,IF(W380=3,'Jour 3'!$F$10,IF(W380=4,'Jour 4'!$F$10,IF(W380=5,'Jour 5'!$F$10,IF(W380=6,'Jour 6'!$F$10,IF(W380=7,'Jour 7'!$F$10,IF(W380=8,'Jour 8'!$F$10,IF(W380=9,'Jour 9'!$F$10,"")))))))))</f>
        <v/>
      </c>
      <c r="W391" s="38" t="str">
        <f ca="1">IF(W380=1,'Jour 1'!$G$10,IF(W380=2,'Jour 2'!$G$10,IF(W380=3,'Jour 3'!$G$10,IF(W380=4,'Jour 4'!$G$10,IF(W380=5,'Jour 5'!$G$10,IF(W380=6,'Jour 6'!$G$10,IF(W380=7,'Jour 7'!$G$10,IF(W380=8,'Jour 8'!$G$10,IF(W380=9,'Jour 9'!$G$10,"")))))))))</f>
        <v/>
      </c>
      <c r="Y391" s="104" t="s">
        <v>44</v>
      </c>
      <c r="Z391" s="37" t="str">
        <f ca="1">IF(AE380=1,'Jour 1'!$B$10,IF(AE380=2,'Jour 2'!$B$10,IF(AE380=3,'Jour 3'!$B$10,IF(AE380=4,'Jour 4'!$B$10,IF(AE380=5,'Jour 5'!$B$10,IF(AE380=6,'Jour 6'!$B$10,IF(AE380=7,'Jour 7'!$B$10,IF(AE380=8,'Jour 8'!$B$10,IF(AE380=9,'Jour 9'!$B$10,"")))))))))</f>
        <v/>
      </c>
      <c r="AA391" s="37" t="str">
        <f ca="1">IF(AE380=1,'Jour 1'!$C$10,IF(AE380=2,'Jour 2'!$C$10,IF(AE380=3,'Jour 3'!$C$10,IF(AE380=4,'Jour 4'!$C$10,IF(AE380=5,'Jour 5'!$C$10,IF(AE380=6,'Jour 6'!$C$10,IF(AE380=7,'Jour 7'!$C$10,IF(AE380=8,'Jour 8'!$C$10,IF(AE380=9,'Jour 9'!$C$10,"")))))))))</f>
        <v/>
      </c>
      <c r="AB391" s="37" t="str">
        <f ca="1">IF(AE380=1,'Jour 1'!$D$10,IF(AE380=2,'Jour 2'!$D$10,IF(AE380=3,'Jour 3'!$D$10,IF(AE380=4,'Jour 4'!$D$10,IF(AE380=5,'Jour 5'!$D$10,IF(AE380=6,'Jour 6'!$D$10,IF(AE380=7,'Jour 7'!$D$10,IF(AE380=8,'Jour 8'!$D$10,IF(AE380=9,'Jour 9'!$D$10,"")))))))))</f>
        <v/>
      </c>
      <c r="AC391" s="37" t="str">
        <f ca="1">IF(AE380=1,'Jour 1'!$E$10,IF(AE380=2,'Jour 2'!$E$10,IF(AE380=3,'Jour 3'!$E$10,IF(AE380=4,'Jour 4'!$E$10,IF(AE380=5,'Jour 5'!$E$10,IF(AE380=6,'Jour 6'!$E$10,IF(AE380=7,'Jour 7'!$E$10,IF(AE380=8,'Jour 8'!$E$10,IF(AE380=9,'Jour 9'!$E$10,"")))))))))</f>
        <v/>
      </c>
      <c r="AD391" s="37" t="str">
        <f ca="1">IF(AE380=1,'Jour 1'!$F$10,IF(AE380=2,'Jour 2'!$F$10,IF(AE380=3,'Jour 3'!$F$10,IF(AE380=4,'Jour 4'!$F$10,IF(AE380=5,'Jour 5'!$F$10,IF(AE380=6,'Jour 6'!$F$10,IF(AE380=7,'Jour 7'!$F$10,IF(AE380=8,'Jour 8'!$F$10,IF(AE380=9,'Jour 9'!$F$10,"")))))))))</f>
        <v/>
      </c>
      <c r="AE391" s="38" t="str">
        <f ca="1">IF(AE380=1,'Jour 1'!$G$10,IF(AE380=2,'Jour 2'!$G$10,IF(AE380=3,'Jour 3'!$G$10,IF(AE380=4,'Jour 4'!$G$10,IF(AE380=5,'Jour 5'!$G$10,IF(AE380=6,'Jour 6'!$G$10,IF(AE380=7,'Jour 7'!$G$10,IF(AE380=8,'Jour 8'!$G$10,IF(AE380=9,'Jour 9'!$G$10,"")))))))))</f>
        <v/>
      </c>
      <c r="AG391" s="104" t="s">
        <v>44</v>
      </c>
      <c r="AH391" s="37" t="str">
        <f ca="1">IF(AM380=1,'Jour 1'!$B$10,IF(AM380=2,'Jour 2'!$B$10,IF(AM380=3,'Jour 3'!$B$10,IF(AM380=4,'Jour 4'!$B$10,IF(AM380=5,'Jour 5'!$B$10,IF(AM380=6,'Jour 6'!$B$10,IF(AM380=7,'Jour 7'!$B$10,IF(AM380=8,'Jour 8'!$B$10,IF(AM380=9,'Jour 9'!$B$10,"")))))))))</f>
        <v/>
      </c>
      <c r="AI391" s="37" t="str">
        <f ca="1">IF(AM380=1,'Jour 1'!$C$10,IF(AM380=2,'Jour 2'!$C$10,IF(AM380=3,'Jour 3'!$C$10,IF(AM380=4,'Jour 4'!$C$10,IF(AM380=5,'Jour 5'!$C$10,IF(AM380=6,'Jour 6'!$C$10,IF(AM380=7,'Jour 7'!$C$10,IF(AM380=8,'Jour 8'!$C$10,IF(AM380=9,'Jour 9'!$C$10,"")))))))))</f>
        <v/>
      </c>
      <c r="AJ391" s="37" t="str">
        <f ca="1">IF(AM380=1,'Jour 1'!$D$10,IF(AM380=2,'Jour 2'!$D$10,IF(AM380=3,'Jour 3'!$D$10,IF(AM380=4,'Jour 4'!$D$10,IF(AM380=5,'Jour 5'!$D$10,IF(AM380=6,'Jour 6'!$D$10,IF(AM380=7,'Jour 7'!$D$10,IF(AM380=8,'Jour 8'!$D$10,IF(AM380=9,'Jour 9'!$D$10,"")))))))))</f>
        <v/>
      </c>
      <c r="AK391" s="37" t="str">
        <f ca="1">IF(AM380=1,'Jour 1'!$E$10,IF(AM380=2,'Jour 2'!$E$10,IF(AM380=3,'Jour 3'!$E$10,IF(AM380=4,'Jour 4'!$E$10,IF(AM380=5,'Jour 5'!$E$10,IF(AM380=6,'Jour 6'!$E$10,IF(AM380=7,'Jour 7'!$E$10,IF(AM380=8,'Jour 8'!$E$10,IF(AM380=9,'Jour 9'!$E$10,"")))))))))</f>
        <v/>
      </c>
      <c r="AL391" s="37" t="str">
        <f ca="1">IF(AM380=1,'Jour 1'!$F$10,IF(AM380=2,'Jour 2'!$F$10,IF(AM380=3,'Jour 3'!$F$10,IF(AM380=4,'Jour 4'!$F$10,IF(AM380=5,'Jour 5'!$F$10,IF(AM380=6,'Jour 6'!$F$10,IF(AM380=7,'Jour 7'!$F$10,IF(AM380=8,'Jour 8'!$F$10,IF(AM380=9,'Jour 9'!$F$10,"")))))))))</f>
        <v/>
      </c>
      <c r="AM391" s="38" t="str">
        <f ca="1">IF(AM380=1,'Jour 1'!$G$10,IF(AM380=2,'Jour 2'!$G$10,IF(AM380=3,'Jour 3'!$G$10,IF(AM380=4,'Jour 4'!$G$10,IF(AM380=5,'Jour 5'!$G$10,IF(AM380=6,'Jour 6'!$G$10,IF(AM380=7,'Jour 7'!$G$10,IF(AM380=8,'Jour 8'!$G$10,IF(AM380=9,'Jour 9'!$G$10,"")))))))))</f>
        <v/>
      </c>
      <c r="AP391" s="113"/>
    </row>
    <row r="392" spans="1:48" ht="107.85" customHeight="1" thickBot="1" x14ac:dyDescent="0.3">
      <c r="A392" s="106"/>
      <c r="B392" s="41"/>
      <c r="C392" s="41"/>
      <c r="D392" s="41"/>
      <c r="E392" s="41"/>
      <c r="F392" s="41"/>
      <c r="G392" s="42"/>
      <c r="H392" s="84"/>
      <c r="I392" s="106"/>
      <c r="J392" s="41"/>
      <c r="K392" s="41"/>
      <c r="L392" s="41"/>
      <c r="M392" s="41"/>
      <c r="N392" s="41"/>
      <c r="O392" s="42"/>
      <c r="P392" s="84"/>
      <c r="Q392" s="106"/>
      <c r="R392" s="41"/>
      <c r="S392" s="41"/>
      <c r="T392" s="41"/>
      <c r="U392" s="41"/>
      <c r="V392" s="41"/>
      <c r="W392" s="42"/>
      <c r="X392" s="84"/>
      <c r="Y392" s="106"/>
      <c r="Z392" s="41"/>
      <c r="AA392" s="41"/>
      <c r="AB392" s="41"/>
      <c r="AC392" s="41"/>
      <c r="AD392" s="41"/>
      <c r="AE392" s="42"/>
      <c r="AF392" s="84"/>
      <c r="AG392" s="106"/>
      <c r="AH392" s="41"/>
      <c r="AI392" s="41"/>
      <c r="AJ392" s="41"/>
      <c r="AK392" s="41"/>
      <c r="AL392" s="41"/>
      <c r="AM392" s="42"/>
      <c r="AN392" s="84"/>
      <c r="AO392" s="84"/>
      <c r="AP392" s="114"/>
    </row>
    <row r="393" spans="1:48" ht="7.5" customHeight="1" thickBot="1" x14ac:dyDescent="0.3"/>
    <row r="394" spans="1:48" ht="27" customHeight="1" x14ac:dyDescent="0.25">
      <c r="A394" s="91" t="s">
        <v>35</v>
      </c>
      <c r="B394" s="107" t="s">
        <v>12</v>
      </c>
      <c r="C394" s="107"/>
      <c r="D394" s="107"/>
      <c r="E394" s="107"/>
      <c r="F394" s="108" t="s">
        <v>36</v>
      </c>
      <c r="G394" s="109" cm="1">
        <f t="array" aca="1" ref="G394" ca="1">OFFSET(INDEX(Calendrier!$A:$H,MATCH(A395,Calendrier!$A:$A,0),MATCH(B394,Calendrier!$2:$2,0)),-1,0,-1,1)</f>
        <v>6</v>
      </c>
      <c r="H394" s="82"/>
      <c r="I394" s="91" t="s">
        <v>35</v>
      </c>
      <c r="J394" s="107" t="s">
        <v>13</v>
      </c>
      <c r="K394" s="107"/>
      <c r="L394" s="107"/>
      <c r="M394" s="107"/>
      <c r="N394" s="108" t="s">
        <v>36</v>
      </c>
      <c r="O394" s="109" cm="1">
        <f t="array" aca="1" ref="O394" ca="1">OFFSET(INDEX(Calendrier!$A:$H,MATCH(I395,Calendrier!$A:$A,0),MATCH(J394,Calendrier!$2:$2,0)),-1,0,-1,1)</f>
        <v>7</v>
      </c>
      <c r="P394" s="82"/>
      <c r="Q394" s="91" t="s">
        <v>35</v>
      </c>
      <c r="R394" s="107" t="s">
        <v>14</v>
      </c>
      <c r="S394" s="107"/>
      <c r="T394" s="107"/>
      <c r="U394" s="107"/>
      <c r="V394" s="108" t="s">
        <v>36</v>
      </c>
      <c r="W394" s="109" cm="1">
        <f t="array" aca="1" ref="W394" ca="1">OFFSET(INDEX(Calendrier!$A:$H,MATCH(Q395,Calendrier!$A:$A,0),MATCH(R394,Calendrier!$2:$2,0)),-1,0,-1,1)</f>
        <v>8</v>
      </c>
      <c r="X394" s="82"/>
      <c r="Y394" s="91" t="s">
        <v>35</v>
      </c>
      <c r="Z394" s="107" t="s">
        <v>15</v>
      </c>
      <c r="AA394" s="107"/>
      <c r="AB394" s="107"/>
      <c r="AC394" s="107"/>
      <c r="AD394" s="108" t="s">
        <v>36</v>
      </c>
      <c r="AE394" s="109" cm="1">
        <f t="array" aca="1" ref="AE394" ca="1">OFFSET(INDEX(Calendrier!$A:$H,MATCH(Y395,Calendrier!$A:$A,0),MATCH(Z394,Calendrier!$2:$2,0)),-1,0,-1,1)</f>
        <v>9</v>
      </c>
      <c r="AF394" s="82"/>
      <c r="AG394" s="91" t="s">
        <v>35</v>
      </c>
      <c r="AH394" s="107" t="s">
        <v>16</v>
      </c>
      <c r="AI394" s="107"/>
      <c r="AJ394" s="107"/>
      <c r="AK394" s="107"/>
      <c r="AL394" s="108" t="s">
        <v>36</v>
      </c>
      <c r="AM394" s="109" cm="1">
        <f t="array" aca="1" ref="AM394" ca="1">OFFSET(INDEX(Calendrier!$A:$H,MATCH(AG395,Calendrier!$A:$A,0),MATCH(AH394,Calendrier!$2:$2,0)),-1,0,-1,1)</f>
        <v>1</v>
      </c>
      <c r="AN394" s="82"/>
      <c r="AO394" s="82"/>
      <c r="AP394" s="112">
        <f>AG395</f>
        <v>29</v>
      </c>
    </row>
    <row r="395" spans="1:48" ht="21.75" customHeight="1" x14ac:dyDescent="0.25">
      <c r="A395" s="91">
        <f>A381+1</f>
        <v>29</v>
      </c>
      <c r="B395" s="77" t="s">
        <v>37</v>
      </c>
      <c r="C395" s="111">
        <f>INDEX(Calendrier!$A:$H,MATCH(A395,Calendrier!$A:$A,0),MATCH(Horaire!B394,Calendrier!$2:$2,0))</f>
        <v>45362</v>
      </c>
      <c r="D395" s="111"/>
      <c r="E395" s="111"/>
      <c r="F395" s="108"/>
      <c r="G395" s="109"/>
      <c r="H395" s="82"/>
      <c r="I395" s="91">
        <f>A395</f>
        <v>29</v>
      </c>
      <c r="J395" s="77" t="s">
        <v>37</v>
      </c>
      <c r="K395" s="111">
        <f>INDEX(Calendrier!$A:$H,MATCH(I395,Calendrier!$A:$A,0),MATCH(Horaire!J394,Calendrier!$2:$2,0))</f>
        <v>45363</v>
      </c>
      <c r="L395" s="111"/>
      <c r="M395" s="111"/>
      <c r="N395" s="108"/>
      <c r="O395" s="109"/>
      <c r="P395" s="82"/>
      <c r="Q395" s="91">
        <f>A395</f>
        <v>29</v>
      </c>
      <c r="R395" s="77" t="s">
        <v>37</v>
      </c>
      <c r="S395" s="111">
        <f>INDEX(Calendrier!$A:$H,MATCH(Q395,Calendrier!$A:$A,0),MATCH(Horaire!R394,Calendrier!$2:$2,0))</f>
        <v>45364</v>
      </c>
      <c r="T395" s="111"/>
      <c r="U395" s="111"/>
      <c r="V395" s="108"/>
      <c r="W395" s="109"/>
      <c r="X395" s="82"/>
      <c r="Y395" s="91">
        <f>A395</f>
        <v>29</v>
      </c>
      <c r="Z395" s="77" t="s">
        <v>37</v>
      </c>
      <c r="AA395" s="111">
        <f>INDEX(Calendrier!$A:$H,MATCH(Y395,Calendrier!$A:$A,0),MATCH(Horaire!Z394,Calendrier!$2:$2,0))</f>
        <v>45365</v>
      </c>
      <c r="AB395" s="111"/>
      <c r="AC395" s="111"/>
      <c r="AD395" s="108"/>
      <c r="AE395" s="109"/>
      <c r="AF395" s="82"/>
      <c r="AG395" s="91">
        <f>A395</f>
        <v>29</v>
      </c>
      <c r="AH395" s="77" t="s">
        <v>37</v>
      </c>
      <c r="AI395" s="111">
        <f>INDEX(Calendrier!$A:$H,MATCH(AG395,Calendrier!$A:$A,0),MATCH(Horaire!AH394,Calendrier!$2:$2,0))</f>
        <v>45366</v>
      </c>
      <c r="AJ395" s="111"/>
      <c r="AK395" s="111"/>
      <c r="AL395" s="108"/>
      <c r="AM395" s="109"/>
      <c r="AN395" s="82"/>
      <c r="AO395" s="82"/>
      <c r="AP395" s="113"/>
    </row>
    <row r="396" spans="1:48" ht="15.75" thickBot="1" x14ac:dyDescent="0.3">
      <c r="A396" s="46"/>
      <c r="B396" s="46"/>
      <c r="C396" s="46"/>
      <c r="D396" s="46"/>
      <c r="E396" s="46"/>
      <c r="F396" s="46"/>
      <c r="G396" s="46"/>
      <c r="H396" s="46"/>
      <c r="I396" s="46"/>
      <c r="J396" s="46"/>
      <c r="K396" s="46"/>
      <c r="L396" s="46"/>
      <c r="M396" s="46"/>
      <c r="N396" s="46"/>
      <c r="O396" s="46"/>
      <c r="P396" s="46"/>
      <c r="Q396" s="46"/>
      <c r="R396" s="46"/>
      <c r="S396" s="46"/>
      <c r="T396" s="46"/>
      <c r="U396" s="46"/>
      <c r="V396" s="46"/>
      <c r="W396" s="46"/>
      <c r="X396" s="46"/>
      <c r="Y396" s="46"/>
      <c r="Z396" s="46"/>
      <c r="AA396" s="46"/>
      <c r="AB396" s="46"/>
      <c r="AC396" s="46"/>
      <c r="AD396" s="46"/>
      <c r="AE396" s="46"/>
      <c r="AF396" s="46"/>
      <c r="AG396" s="46"/>
      <c r="AH396" s="46"/>
      <c r="AI396" s="46"/>
      <c r="AJ396" s="46"/>
      <c r="AK396" s="46"/>
      <c r="AL396" s="46"/>
      <c r="AM396" s="46"/>
      <c r="AN396" s="46"/>
      <c r="AO396" s="46"/>
      <c r="AP396" s="113"/>
    </row>
    <row r="397" spans="1:48" ht="33.75" customHeight="1" thickBot="1" x14ac:dyDescent="0.3">
      <c r="B397" s="88">
        <v>309</v>
      </c>
      <c r="C397" s="89">
        <v>313</v>
      </c>
      <c r="D397" s="89">
        <v>316</v>
      </c>
      <c r="E397" s="89">
        <v>303</v>
      </c>
      <c r="F397" s="89" t="s">
        <v>38</v>
      </c>
      <c r="G397" s="90" t="s">
        <v>39</v>
      </c>
      <c r="H397" s="83"/>
      <c r="J397" s="88">
        <v>309</v>
      </c>
      <c r="K397" s="89">
        <v>313</v>
      </c>
      <c r="L397" s="89">
        <v>316</v>
      </c>
      <c r="M397" s="89">
        <v>303</v>
      </c>
      <c r="N397" s="89" t="s">
        <v>38</v>
      </c>
      <c r="O397" s="90" t="s">
        <v>39</v>
      </c>
      <c r="P397" s="83"/>
      <c r="R397" s="88">
        <v>309</v>
      </c>
      <c r="S397" s="89">
        <v>313</v>
      </c>
      <c r="T397" s="89">
        <v>316</v>
      </c>
      <c r="U397" s="89">
        <v>303</v>
      </c>
      <c r="V397" s="89" t="s">
        <v>38</v>
      </c>
      <c r="W397" s="90" t="s">
        <v>39</v>
      </c>
      <c r="X397" s="83"/>
      <c r="Z397" s="88">
        <v>309</v>
      </c>
      <c r="AA397" s="89">
        <v>313</v>
      </c>
      <c r="AB397" s="89">
        <v>316</v>
      </c>
      <c r="AC397" s="89">
        <v>303</v>
      </c>
      <c r="AD397" s="89" t="s">
        <v>38</v>
      </c>
      <c r="AE397" s="90" t="s">
        <v>39</v>
      </c>
      <c r="AF397" s="83"/>
      <c r="AH397" s="78">
        <v>309</v>
      </c>
      <c r="AI397" s="79">
        <v>313</v>
      </c>
      <c r="AJ397" s="79">
        <v>316</v>
      </c>
      <c r="AK397" s="79">
        <v>303</v>
      </c>
      <c r="AL397" s="79" t="s">
        <v>38</v>
      </c>
      <c r="AM397" s="80" t="s">
        <v>39</v>
      </c>
      <c r="AN397" s="83"/>
      <c r="AO397" s="83"/>
      <c r="AP397" s="113"/>
      <c r="AR397" s="81">
        <f ca="1">TODAY()+7</f>
        <v>45364</v>
      </c>
      <c r="AS397" s="81">
        <f t="shared" ref="AS397:AV397" ca="1" si="28">TODAY()+7</f>
        <v>45364</v>
      </c>
      <c r="AT397" s="81">
        <f t="shared" ca="1" si="28"/>
        <v>45364</v>
      </c>
      <c r="AU397" s="81">
        <f t="shared" ca="1" si="28"/>
        <v>45364</v>
      </c>
      <c r="AV397" s="81">
        <f t="shared" ca="1" si="28"/>
        <v>45364</v>
      </c>
    </row>
    <row r="398" spans="1:48" ht="32.25" customHeight="1" x14ac:dyDescent="0.25">
      <c r="A398" s="110" t="s">
        <v>40</v>
      </c>
      <c r="B398" s="85" t="str">
        <f ca="1">IF(G394=1,'Jour 1'!$B$3,IF(G394=2,'Jour 2'!$B$3,IF(G394=3,'Jour 3'!$B$3,IF(G394=4,'Jour 4'!$B$3,IF(G394=5,'Jour 5'!$B$3,IF(G394=6,'Jour 6'!$B$3,IF(G394=7,'Jour 7'!$B$3,IF(G394=8,'Jour 8'!$B$3,IF(G394=9,'Jour 9'!$B$3,"")))))))))</f>
        <v>Sc. Techno I Gr:17</v>
      </c>
      <c r="C398" s="85" t="str">
        <f ca="1">IF(G394=1,'Jour 1'!$C$3,IF(G394=2,'Jour 2'!$C$3,IF(G394=3,'Jour 3'!$C$3,IF(G394=4,'Jour 4'!$C$3,IF(G394=5,'Jour 5'!$C$3,IF(G394=6,'Jour 6'!$C$3,IF(G394=7,'Jour 7'!$C$3,IF(G394=8,'Jour 8'!$C$3,IF(G394=9,'Jour 9'!$C$3,"")))))))))</f>
        <v>Sc.Techno III Gr: 12</v>
      </c>
      <c r="D398" s="85" t="str">
        <f ca="1">IF(G394=1,'Jour 1'!$D$3,IF(G394=2,'Jour 2'!$D$3,IF(G394=3,'Jour 3'!$D$3,IF(G394=4,'Jour 4'!$D$3,IF(G394=5,'Jour 5'!$D$3,IF(G394=6,'Jour 6'!$D$3,IF(G394=7,'Jour 7'!$D$3,IF(G394=8,'Jour 8'!$D$3,IF(G394=9,'Jour 9'!$D$3,"")))))))))</f>
        <v>Sc. Techno I Gr:12</v>
      </c>
      <c r="E398" s="85">
        <f ca="1">IF(G394=1,'Jour 1'!$E$3,IF(G394=2,'Jour 2'!$E$3,IF(G394=3,'Jour 3'!$E$3,IF(G394=4,'Jour 4'!$E$3,IF(G394=5,'Jour 5'!$E$3,IF(G394=6,'Jour 6'!$E$3,IF(G394=7,'Jour 7'!$E$3,IF(G394=8,'Jour 8'!$E$3,IF(G394=9,'Jour 9'!$E$3,"")))))))))</f>
        <v>0</v>
      </c>
      <c r="F398" s="85">
        <f ca="1">IF(G394=1,'Jour 1'!$F$3,IF(G394=2,'Jour 2'!$F$3,IF(G394=3,'Jour 3'!$F$3,IF(G394=4,'Jour 4'!$F$3,IF(G394=5,'Jour 5'!$F$3,IF(G394=6,'Jour 6'!$F$3,IF(G394=7,'Jour 7'!$F$3,IF(G394=8,'Jour 8'!$F$3,IF(G394=9,'Jour 9'!$F$3,"")))))))))</f>
        <v>0</v>
      </c>
      <c r="G398" s="86">
        <f ca="1">IF(G394=1,'Jour 1'!$G$3,IF(G394=2,'Jour 2'!$G$3,IF(G394=3,'Jour 3'!$G$3,IF(G394=4,'Jour 4'!$G$3,IF(G394=5,'Jour 5'!$G$3,IF(G394=6,'Jour 6'!$G$3,IF(G394=7,'Jour 7'!$G$3,IF(G394=8,'Jour 8'!$G$3,IF(G394=9,'Jour 9'!$G$3,"")))))))))</f>
        <v>0</v>
      </c>
      <c r="I398" s="110" t="s">
        <v>40</v>
      </c>
      <c r="J398" s="85" t="str">
        <f ca="1">IF(O394=1,'Jour 1'!$B$3,IF(O394=2,'Jour 2'!$B$3,IF(O394=3,'Jour 3'!$B$3,IF(O394=4,'Jour 4'!$B$3,IF(O394=5,'Jour 5'!$B$3,IF(O394=6,'Jour 6'!$B$3,IF(O394=7,'Jour 7'!$B$3,IF(O394=8,'Jour 8'!$B$3,IF(O394=9,'Jour 9'!$B$3,"")))))))))</f>
        <v>SC. Techno IV Gr: 11</v>
      </c>
      <c r="K398" s="85" t="str">
        <f ca="1">IF(O394=1,'Jour 1'!$C$3,IF(O394=2,'Jour 2'!$C$3,IF(O394=3,'Jour 3'!$C$3,IF(O394=4,'Jour 4'!$C$3,IF(O394=5,'Jour 5'!$C$3,IF(O394=6,'Jour 6'!$C$3,IF(O394=7,'Jour 7'!$C$3,IF(O394=8,'Jour 8'!$C$3,IF(O394=9,'Jour 9'!$C$3,"")))))))))</f>
        <v>Sc.Techno III Gr: 13</v>
      </c>
      <c r="L398" s="85" t="str">
        <f ca="1">IF(O394=1,'Jour 1'!$D$3,IF(O394=2,'Jour 2'!$D$3,IF(O394=3,'Jour 3'!$D$3,IF(O394=4,'Jour 4'!$D$3,IF(O394=5,'Jour 5'!$D$3,IF(O394=6,'Jour 6'!$D$3,IF(O394=7,'Jour 7'!$D$3,IF(O394=8,'Jour 8'!$D$3,IF(O394=9,'Jour 9'!$D$3,"")))))))))</f>
        <v>Sc. Techno II Gr:11</v>
      </c>
      <c r="M398" s="85">
        <f ca="1">IF(O394=1,'Jour 1'!$E$3,IF(O394=2,'Jour 2'!$E$3,IF(O394=3,'Jour 3'!$E$3,IF(O394=4,'Jour 4'!$E$3,IF(O394=5,'Jour 5'!$E$3,IF(O394=6,'Jour 6'!$E$3,IF(O394=7,'Jour 7'!$E$3,IF(O394=8,'Jour 8'!$E$3,IF(O394=9,'Jour 9'!$E$3,"")))))))))</f>
        <v>0</v>
      </c>
      <c r="N398" s="85" t="str">
        <f ca="1">IF(O394=1,'Jour 1'!$F$3,IF(O394=2,'Jour 2'!$F$3,IF(O394=3,'Jour 3'!$F$3,IF(O394=4,'Jour 4'!$F$3,IF(O394=5,'Jour 5'!$F$3,IF(O394=6,'Jour 6'!$F$3,IF(O394=7,'Jour 7'!$F$3,IF(O394=8,'Jour 8'!$F$3,IF(O394=9,'Jour 9'!$F$3,"")))))))))</f>
        <v>Sc. Techno I Gr:16   318</v>
      </c>
      <c r="O398" s="86">
        <f ca="1">IF(O394=1,'Jour 1'!$G$3,IF(O394=2,'Jour 2'!$G$3,IF(O394=3,'Jour 3'!$G$3,IF(O394=4,'Jour 4'!$G$3,IF(O394=5,'Jour 5'!$G$3,IF(O394=6,'Jour 6'!$G$3,IF(O394=7,'Jour 7'!$G$3,IF(O394=8,'Jour 8'!$G$3,IF(O394=9,'Jour 9'!$G$3,"")))))))))</f>
        <v>0</v>
      </c>
      <c r="Q398" s="110" t="s">
        <v>40</v>
      </c>
      <c r="R398" s="85" t="str">
        <f ca="1">IF(W394=1,'Jour 1'!$B$3,IF(W394=2,'Jour 2'!$B$3,IF(W394=3,'Jour 3'!$B$3,IF(W394=4,'Jour 4'!$B$3,IF(W394=5,'Jour 5'!$B$3,IF(W394=6,'Jour 6'!$B$3,IF(W394=7,'Jour 7'!$B$3,IF(W394=8,'Jour 8'!$B$3,IF(W394=9,'Jour 9'!$B$3,"")))))))))</f>
        <v>SC. Env IV Gr:01</v>
      </c>
      <c r="S398" s="85" t="str">
        <f ca="1">IF(W394=1,'Jour 1'!$C$3,IF(W394=2,'Jour 2'!$C$3,IF(W394=3,'Jour 3'!$C$3,IF(W394=4,'Jour 4'!$C$3,IF(W394=5,'Jour 5'!$C$3,IF(W394=6,'Jour 6'!$C$3,IF(W394=7,'Jour 7'!$C$3,IF(W394=8,'Jour 8'!$C$3,IF(W394=9,'Jour 9'!$C$3,"")))))))))</f>
        <v>Sc. Techno I Gr:17</v>
      </c>
      <c r="T398" s="85" t="str">
        <f ca="1">IF(W394=1,'Jour 1'!$D$3,IF(W394=2,'Jour 2'!$D$3,IF(W394=3,'Jour 3'!$D$3,IF(W394=4,'Jour 4'!$D$3,IF(W394=5,'Jour 5'!$D$3,IF(W394=6,'Jour 6'!$D$3,IF(W394=7,'Jour 7'!$D$3,IF(W394=8,'Jour 8'!$D$3,IF(W394=9,'Jour 9'!$D$3,"")))))))))</f>
        <v>Sc. Techno II Gr:14</v>
      </c>
      <c r="U398" s="85">
        <f ca="1">IF(W394=1,'Jour 1'!$E$3,IF(W394=2,'Jour 2'!$E$3,IF(W394=3,'Jour 3'!$E$3,IF(W394=4,'Jour 4'!$E$3,IF(W394=5,'Jour 5'!$E$3,IF(W394=6,'Jour 6'!$E$3,IF(W394=7,'Jour 7'!$E$3,IF(W394=8,'Jour 8'!$E$3,IF(W394=9,'Jour 9'!$E$3,"")))))))))</f>
        <v>0</v>
      </c>
      <c r="V398" s="85">
        <f ca="1">IF(W394=1,'Jour 1'!$F$3,IF(W394=2,'Jour 2'!$F$3,IF(W394=3,'Jour 3'!$F$3,IF(W394=4,'Jour 4'!$F$3,IF(W394=5,'Jour 5'!$F$3,IF(W394=6,'Jour 6'!$F$3,IF(W394=7,'Jour 7'!$F$3,IF(W394=8,'Jour 8'!$F$3,IF(W394=9,'Jour 9'!$F$3,"")))))))))</f>
        <v>0</v>
      </c>
      <c r="W398" s="86">
        <f ca="1">IF(W394=1,'Jour 1'!$G$3,IF(W394=2,'Jour 2'!$G$3,IF(W394=3,'Jour 3'!$G$3,IF(W394=4,'Jour 4'!$G$3,IF(W394=5,'Jour 5'!$G$3,IF(W394=6,'Jour 6'!$G$3,IF(W394=7,'Jour 7'!$G$3,IF(W394=8,'Jour 8'!$G$3,IF(W394=9,'Jour 9'!$G$3,"")))))))))</f>
        <v>0</v>
      </c>
      <c r="Y398" s="110" t="s">
        <v>40</v>
      </c>
      <c r="Z398" s="85" t="str">
        <f ca="1">IF(AE394=1,'Jour 1'!$B$3,IF(AE394=2,'Jour 2'!$B$3,IF(AE394=3,'Jour 3'!$B$3,IF(AE394=4,'Jour 4'!$B$3,IF(AE394=5,'Jour 5'!$B$3,IF(AE394=6,'Jour 6'!$B$3,IF(AE394=7,'Jour 7'!$B$3,IF(AE394=8,'Jour 8'!$B$3,IF(AE394=9,'Jour 9'!$B$3,"")))))))))</f>
        <v>SC. Env IV Gr:02</v>
      </c>
      <c r="AA398" s="85" t="str">
        <f ca="1">IF(AE394=1,'Jour 1'!$C$3,IF(AE394=2,'Jour 2'!$C$3,IF(AE394=3,'Jour 3'!$C$3,IF(AE394=4,'Jour 4'!$C$3,IF(AE394=5,'Jour 5'!$C$3,IF(AE394=6,'Jour 6'!$C$3,IF(AE394=7,'Jour 7'!$C$3,IF(AE394=8,'Jour 8'!$C$3,IF(AE394=9,'Jour 9'!$C$3,"")))))))))</f>
        <v>Physique   gr: 01</v>
      </c>
      <c r="AB398" s="85" t="str">
        <f ca="1">IF(AE394=1,'Jour 1'!$D$3,IF(AE394=2,'Jour 2'!$D$3,IF(AE394=3,'Jour 3'!$D$3,IF(AE394=4,'Jour 4'!$D$3,IF(AE394=5,'Jour 5'!$D$3,IF(AE394=6,'Jour 6'!$D$3,IF(AE394=7,'Jour 7'!$D$3,IF(AE394=8,'Jour 8'!$D$3,IF(AE394=9,'Jour 9'!$D$3,"")))))))))</f>
        <v>Sc. Techno I Gr:13</v>
      </c>
      <c r="AC398" s="85">
        <f ca="1">IF(AE394=1,'Jour 1'!$E$3,IF(AE394=2,'Jour 2'!$E$3,IF(AE394=3,'Jour 3'!$E$3,IF(AE394=4,'Jour 4'!$E$3,IF(AE394=5,'Jour 5'!$E$3,IF(AE394=6,'Jour 6'!$E$3,IF(AE394=7,'Jour 7'!$E$3,IF(AE394=8,'Jour 8'!$E$3,IF(AE394=9,'Jour 9'!$E$3,"")))))))))</f>
        <v>0</v>
      </c>
      <c r="AD398" s="85">
        <f ca="1">IF(AE394=1,'Jour 1'!$F$3,IF(AE394=2,'Jour 2'!$F$3,IF(AE394=3,'Jour 3'!$F$3,IF(AE394=4,'Jour 4'!$F$3,IF(AE394=5,'Jour 5'!$F$3,IF(AE394=6,'Jour 6'!$F$3,IF(AE394=7,'Jour 7'!$F$3,IF(AE394=8,'Jour 8'!$F$3,IF(AE394=9,'Jour 9'!$F$3,"")))))))))</f>
        <v>0</v>
      </c>
      <c r="AE398" s="86">
        <f ca="1">IF(AE394=1,'Jour 1'!$G$3,IF(AE394=2,'Jour 2'!$G$3,IF(AE394=3,'Jour 3'!$G$3,IF(AE394=4,'Jour 4'!$G$3,IF(AE394=5,'Jour 5'!$G$3,IF(AE394=6,'Jour 6'!$G$3,IF(AE394=7,'Jour 7'!$G$3,IF(AE394=8,'Jour 8'!$G$3,IF(AE394=9,'Jour 9'!$G$3,"")))))))))</f>
        <v>0</v>
      </c>
      <c r="AG398" s="110" t="s">
        <v>40</v>
      </c>
      <c r="AH398" s="85" t="str">
        <f ca="1">IF(AM394=1,'Jour 1'!$B$3,IF(AM394=2,'Jour 2'!$B$3,IF(AM394=3,'Jour 3'!$B$3,IF(AM394=4,'Jour 4'!$B$3,IF(AM394=5,'Jour 5'!$B$3,IF(AM394=6,'Jour 6'!$B$3,IF(AM394=7,'Jour 7'!$B$3,IF(AM394=8,'Jour 8'!$B$3,IF(AM394=9,'Jour 9'!$B$3,"")))))))))</f>
        <v>SC. Techno IV Gr: 15</v>
      </c>
      <c r="AI398" s="85" t="str">
        <f ca="1">IF(AM394=1,'Jour 1'!$C$3,IF(AM394=2,'Jour 2'!$C$3,IF(AM394=3,'Jour 3'!$C$3,IF(AM394=4,'Jour 4'!$C$3,IF(AM394=5,'Jour 5'!$C$3,IF(AM394=6,'Jour 6'!$C$3,IF(AM394=7,'Jour 7'!$C$3,IF(AM394=8,'Jour 8'!$C$3,IF(AM394=9,'Jour 9'!$C$3,"")))))))))</f>
        <v>Sc.Techno III Gr: 14</v>
      </c>
      <c r="AJ398" s="85" t="str">
        <f ca="1">IF(AM394=1,'Jour 1'!$D$3,IF(AM394=2,'Jour 2'!$D$3,IF(AM394=3,'Jour 3'!$D$3,IF(AM394=4,'Jour 4'!$D$3,IF(AM394=5,'Jour 5'!$D$3,IF(AM394=6,'Jour 6'!$D$3,IF(AM394=7,'Jour 7'!$D$3,IF(AM394=8,'Jour 8'!$D$3,IF(AM394=9,'Jour 9'!$D$3,"")))))))))</f>
        <v>Sc. Techno II Gr:14</v>
      </c>
      <c r="AK398" s="85">
        <f ca="1">IF(AM394=1,'Jour 1'!$E$3,IF(AM394=2,'Jour 2'!$E$3,IF(AM394=3,'Jour 3'!$E$3,IF(AM394=4,'Jour 4'!$E$3,IF(AM394=5,'Jour 5'!$E$3,IF(AM394=6,'Jour 6'!$E$3,IF(AM394=7,'Jour 7'!$E$3,IF(AM394=8,'Jour 8'!$E$3,IF(AM394=9,'Jour 9'!$E$3,"")))))))))</f>
        <v>0</v>
      </c>
      <c r="AL398" s="85">
        <f ca="1">IF(AM394=1,'Jour 1'!$F$3,IF(AM394=2,'Jour 2'!$F$3,IF(AM394=3,'Jour 3'!$F$3,IF(AM394=4,'Jour 4'!$F$3,IF(AM394=5,'Jour 5'!$F$3,IF(AM394=6,'Jour 6'!$F$3,IF(AM394=7,'Jour 7'!$F$3,IF(AM394=8,'Jour 8'!$F$3,IF(AM394=9,'Jour 9'!$F$3,"")))))))))</f>
        <v>0</v>
      </c>
      <c r="AM398" s="86">
        <f ca="1">IF(AM394=1,'Jour 1'!$G$3,IF(AM394=2,'Jour 2'!$G$3,IF(AM394=3,'Jour 3'!$G$3,IF(AM394=4,'Jour 4'!$G$3,IF(AM394=5,'Jour 5'!$G$3,IF(AM394=6,'Jour 6'!$G$3,IF(AM394=7,'Jour 7'!$G$3,IF(AM394=8,'Jour 8'!$G$3,IF(AM394=9,'Jour 9'!$G$3,"")))))))))</f>
        <v>0</v>
      </c>
      <c r="AP398" s="113"/>
      <c r="AR398" s="17" t="b">
        <f ca="1">C395&gt;AR397</f>
        <v>0</v>
      </c>
      <c r="AS398" s="17" t="b">
        <f ca="1">K395&gt;AS397</f>
        <v>0</v>
      </c>
      <c r="AT398" s="17" t="b">
        <f ca="1">S395&gt;AT397</f>
        <v>0</v>
      </c>
      <c r="AU398" s="17" t="b">
        <f ca="1">AA395&gt;AU397</f>
        <v>1</v>
      </c>
      <c r="AV398" s="17" t="b">
        <f ca="1">AI395&gt;AV397</f>
        <v>1</v>
      </c>
    </row>
    <row r="399" spans="1:48" ht="107.85" customHeight="1" x14ac:dyDescent="0.25">
      <c r="A399" s="105"/>
      <c r="B399" s="39"/>
      <c r="C399" s="39"/>
      <c r="D399" s="39"/>
      <c r="E399" s="39"/>
      <c r="F399" s="39"/>
      <c r="G399" s="40"/>
      <c r="H399" s="84"/>
      <c r="I399" s="105"/>
      <c r="J399" s="39"/>
      <c r="K399" s="39"/>
      <c r="L399" s="39"/>
      <c r="M399" s="39"/>
      <c r="N399" s="39"/>
      <c r="O399" s="40"/>
      <c r="P399" s="84"/>
      <c r="Q399" s="105"/>
      <c r="R399" s="39"/>
      <c r="S399" s="39"/>
      <c r="T399" s="39"/>
      <c r="U399" s="39"/>
      <c r="V399" s="39"/>
      <c r="W399" s="40"/>
      <c r="X399" s="84"/>
      <c r="Y399" s="105"/>
      <c r="Z399" s="39"/>
      <c r="AA399" s="39"/>
      <c r="AB399" s="39"/>
      <c r="AC399" s="39"/>
      <c r="AD399" s="39"/>
      <c r="AE399" s="40"/>
      <c r="AF399" s="84"/>
      <c r="AG399" s="105"/>
      <c r="AH399" s="39"/>
      <c r="AI399" s="39"/>
      <c r="AJ399" s="39"/>
      <c r="AK399" s="39"/>
      <c r="AL399" s="39"/>
      <c r="AM399" s="40"/>
      <c r="AN399" s="84"/>
      <c r="AO399" s="84"/>
      <c r="AP399" s="113"/>
    </row>
    <row r="400" spans="1:48" ht="32.25" customHeight="1" x14ac:dyDescent="0.25">
      <c r="A400" s="104" t="s">
        <v>41</v>
      </c>
      <c r="B400" s="37" t="str">
        <f ca="1">IF(G394=1,'Jour 1'!$B$5,IF(G394=2,'Jour 2'!$B$5,IF(G394=3,'Jour 3'!$B$5,IF(G394=4,'Jour 4'!$B$5,IF(G394=5,'Jour 5'!$B$5,IF(G394=6,'Jour 6'!$B$5,IF(G394=7,'Jour 7'!$B$5,IF(G394=8,'Jour 8'!$B$5,IF(G394=9,'Jour 9'!$B$5,"")))))))))</f>
        <v>SC. Techno IV Gr: 14</v>
      </c>
      <c r="C400" s="37" t="str">
        <f ca="1">IF(G394=1,'Jour 1'!$C$5,IF(G394=2,'Jour 2'!$C$5,IF(G394=3,'Jour 3'!$C$5,IF(G394=4,'Jour 4'!$C$5,IF(G394=5,'Jour 5'!$C$5,IF(G394=6,'Jour 6'!$C$5,IF(G394=7,'Jour 7'!$C$5,IF(G394=8,'Jour 8'!$C$5,IF(G394=9,'Jour 9'!$C$5,"")))))))))</f>
        <v>Chimie   gr: 01</v>
      </c>
      <c r="D400" s="37" t="str">
        <f ca="1">IF(G394=1,'Jour 1'!$D$5,IF(G394=2,'Jour 2'!$D$5,IF(G394=3,'Jour 3'!$D$5,IF(G394=4,'Jour 4'!$D$5,IF(G394=5,'Jour 5'!$D$5,IF(G394=6,'Jour 6'!$D$5,IF(G394=7,'Jour 7'!$D$5,IF(G394=8,'Jour 8'!$D$5,IF(G394=9,'Jour 9'!$D$5,"")))))))))</f>
        <v>Sc. Techno I Gr:15</v>
      </c>
      <c r="E400" s="37">
        <f ca="1">IF(G394=1,'Jour 1'!$E$5,IF(G394=2,'Jour 2'!$E$5,IF(G394=3,'Jour 3'!$E$5,IF(G394=4,'Jour 4'!$E$5,IF(G394=5,'Jour 5'!$E$5,IF(G394=6,'Jour 6'!$E$5,IF(G394=7,'Jour 7'!$E$5,IF(G394=8,'Jour 8'!$E$5,IF(G394=9,'Jour 9'!$E$5,"")))))))))</f>
        <v>0</v>
      </c>
      <c r="F400" s="37">
        <f ca="1">IF(G394=1,'Jour 1'!$F$5,IF(G394=2,'Jour 2'!$F$5,IF(G394=3,'Jour 3'!$F$5,IF(G394=4,'Jour 4'!$F$5,IF(G394=5,'Jour 5'!$F$5,IF(G394=6,'Jour 6'!$F$5,IF(G394=7,'Jour 7'!$F$5,IF(G394=8,'Jour 8'!$F$5,IF(G394=9,'Jour 9'!$F$5,"")))))))))</f>
        <v>0</v>
      </c>
      <c r="G400" s="38">
        <f ca="1">IF(G394=1,'Jour 1'!$G$5,IF(G394=2,'Jour 2'!$G$5,IF(G394=3,'Jour 3'!$G$5,IF(G394=4,'Jour 4'!$G$5,IF(G394=5,'Jour 5'!$G$5,IF(G394=6,'Jour 6'!$G$5,IF(G394=7,'Jour 7'!$G$5,IF(G394=8,'Jour 8'!$G$5,IF(G394=9,'Jour 9'!$G$5,"")))))))))</f>
        <v>0</v>
      </c>
      <c r="I400" s="104" t="s">
        <v>41</v>
      </c>
      <c r="J400" s="37">
        <f ca="1">IF(O394=1,'Jour 1'!$B$5,IF(O394=2,'Jour 2'!$B$5,IF(O394=3,'Jour 3'!$B$5,IF(O394=4,'Jour 4'!$B$5,IF(O394=5,'Jour 5'!$B$5,IF(O394=6,'Jour 6'!$B$5,IF(O394=7,'Jour 7'!$B$5,IF(O394=8,'Jour 8'!$B$5,IF(O394=9,'Jour 9'!$B$5,"")))))))))</f>
        <v>0</v>
      </c>
      <c r="K400" s="37">
        <f ca="1">IF(O394=1,'Jour 1'!$C$5,IF(O394=2,'Jour 2'!$C$5,IF(O394=3,'Jour 3'!$C$5,IF(O394=4,'Jour 4'!$C$5,IF(O394=5,'Jour 5'!$C$5,IF(O394=6,'Jour 6'!$C$5,IF(O394=7,'Jour 7'!$C$5,IF(O394=8,'Jour 8'!$C$5,IF(O394=9,'Jour 9'!$C$5,"")))))))))</f>
        <v>0</v>
      </c>
      <c r="L400" s="37" t="str">
        <f ca="1">IF(O394=1,'Jour 1'!$D$5,IF(O394=2,'Jour 2'!$D$5,IF(O394=3,'Jour 3'!$D$5,IF(O394=4,'Jour 4'!$D$5,IF(O394=5,'Jour 5'!$D$5,IF(O394=6,'Jour 6'!$D$5,IF(O394=7,'Jour 7'!$D$5,IF(O394=8,'Jour 8'!$D$5,IF(O394=9,'Jour 9'!$D$5,"")))))))))</f>
        <v>Sc. Techno II Gr:14</v>
      </c>
      <c r="M400" s="37">
        <f ca="1">IF(O394=1,'Jour 1'!$E$5,IF(O394=2,'Jour 2'!$E$5,IF(O394=3,'Jour 3'!$E$5,IF(O394=4,'Jour 4'!$E$5,IF(O394=5,'Jour 5'!$E$5,IF(O394=6,'Jour 6'!$E$5,IF(O394=7,'Jour 7'!$E$5,IF(O394=8,'Jour 8'!$E$5,IF(O394=9,'Jour 9'!$E$5,"")))))))))</f>
        <v>0</v>
      </c>
      <c r="N400" s="37">
        <f ca="1">IF(O394=1,'Jour 1'!$F$5,IF(O394=2,'Jour 2'!$F$5,IF(O394=3,'Jour 3'!$F$5,IF(O394=4,'Jour 4'!$F$5,IF(O394=5,'Jour 5'!$F$5,IF(O394=6,'Jour 6'!$F$5,IF(O394=7,'Jour 7'!$F$5,IF(O394=8,'Jour 8'!$F$5,IF(O394=9,'Jour 9'!$F$5,"")))))))))</f>
        <v>0</v>
      </c>
      <c r="O400" s="38">
        <f ca="1">IF(O394=1,'Jour 1'!$G$5,IF(O394=2,'Jour 2'!$G$5,IF(O394=3,'Jour 3'!$G$5,IF(O394=4,'Jour 4'!$G$5,IF(O394=5,'Jour 5'!$G$5,IF(O394=6,'Jour 6'!$G$5,IF(O394=7,'Jour 7'!$G$5,IF(O394=8,'Jour 8'!$G$5,IF(O394=9,'Jour 9'!$G$5,"")))))))))</f>
        <v>0</v>
      </c>
      <c r="Q400" s="104" t="s">
        <v>41</v>
      </c>
      <c r="R400" s="37">
        <f ca="1">IF(W394=1,'Jour 1'!$B$5,IF(W394=2,'Jour 2'!$B$5,IF(W394=3,'Jour 3'!$B$5,IF(W394=4,'Jour 4'!$B$5,IF(W394=5,'Jour 5'!$B$5,IF(W394=6,'Jour 6'!$B$5,IF(W394=7,'Jour 7'!$B$5,IF(W394=8,'Jour 8'!$B$5,IF(W394=9,'Jour 9'!$B$5,"")))))))))</f>
        <v>0</v>
      </c>
      <c r="S400" s="37" t="str">
        <f ca="1">IF(W394=1,'Jour 1'!$C$5,IF(W394=2,'Jour 2'!$C$5,IF(W394=3,'Jour 3'!$C$5,IF(W394=4,'Jour 4'!$C$5,IF(W394=5,'Jour 5'!$C$5,IF(W394=6,'Jour 6'!$C$5,IF(W394=7,'Jour 7'!$C$5,IF(W394=8,'Jour 8'!$C$5,IF(W394=9,'Jour 9'!$C$5,"")))))))))</f>
        <v>Sc.Techno III Gr: 12</v>
      </c>
      <c r="T400" s="37" t="str">
        <f ca="1">IF(W394=1,'Jour 1'!$D$5,IF(W394=2,'Jour 2'!$D$5,IF(W394=3,'Jour 3'!$D$5,IF(W394=4,'Jour 4'!$D$5,IF(W394=5,'Jour 5'!$D$5,IF(W394=6,'Jour 6'!$D$5,IF(W394=7,'Jour 7'!$D$5,IF(W394=8,'Jour 8'!$D$5,IF(W394=9,'Jour 9'!$D$5,"")))))))))</f>
        <v>Sc. Techno I Gr:12</v>
      </c>
      <c r="U400" s="37">
        <f ca="1">IF(W394=1,'Jour 1'!$E$5,IF(W394=2,'Jour 2'!$E$5,IF(W394=3,'Jour 3'!$E$5,IF(W394=4,'Jour 4'!$E$5,IF(W394=5,'Jour 5'!$E$5,IF(W394=6,'Jour 6'!$E$5,IF(W394=7,'Jour 7'!$E$5,IF(W394=8,'Jour 8'!$E$5,IF(W394=9,'Jour 9'!$E$5,"")))))))))</f>
        <v>0</v>
      </c>
      <c r="V400" s="37">
        <f ca="1">IF(W394=1,'Jour 1'!$F$5,IF(W394=2,'Jour 2'!$F$5,IF(W394=3,'Jour 3'!$F$5,IF(W394=4,'Jour 4'!$F$5,IF(W394=5,'Jour 5'!$F$5,IF(W394=6,'Jour 6'!$F$5,IF(W394=7,'Jour 7'!$F$5,IF(W394=8,'Jour 8'!$F$5,IF(W394=9,'Jour 9'!$F$5,"")))))))))</f>
        <v>0</v>
      </c>
      <c r="W400" s="38">
        <f ca="1">IF(W394=1,'Jour 1'!$G$5,IF(W394=2,'Jour 2'!$G$5,IF(W394=3,'Jour 3'!$G$5,IF(W394=4,'Jour 4'!$G$5,IF(W394=5,'Jour 5'!$G$5,IF(W394=6,'Jour 6'!$G$5,IF(W394=7,'Jour 7'!$G$5,IF(W394=8,'Jour 8'!$G$5,IF(W394=9,'Jour 9'!$G$5,"")))))))))</f>
        <v>0</v>
      </c>
      <c r="Y400" s="104" t="s">
        <v>41</v>
      </c>
      <c r="Z400" s="37" t="str">
        <f ca="1">IF(AE394=1,'Jour 1'!$B$5,IF(AE394=2,'Jour 2'!$B$5,IF(AE394=3,'Jour 3'!$B$5,IF(AE394=4,'Jour 4'!$B$5,IF(AE394=5,'Jour 5'!$B$5,IF(AE394=6,'Jour 6'!$B$5,IF(AE394=7,'Jour 7'!$B$5,IF(AE394=8,'Jour 8'!$B$5,IF(AE394=9,'Jour 9'!$B$5,"")))))))))</f>
        <v>SC. Techno IV Gr: 11</v>
      </c>
      <c r="AA400" s="37" t="str">
        <f ca="1">IF(AE394=1,'Jour 1'!$C$5,IF(AE394=2,'Jour 2'!$C$5,IF(AE394=3,'Jour 3'!$C$5,IF(AE394=4,'Jour 4'!$C$5,IF(AE394=5,'Jour 5'!$C$5,IF(AE394=6,'Jour 6'!$C$5,IF(AE394=7,'Jour 7'!$C$5,IF(AE394=8,'Jour 8'!$C$5,IF(AE394=9,'Jour 9'!$C$5,"")))))))))</f>
        <v>Sc.Techno III Gr: 13</v>
      </c>
      <c r="AB400" s="37" t="str">
        <f ca="1">IF(AE394=1,'Jour 1'!$D$5,IF(AE394=2,'Jour 2'!$D$5,IF(AE394=3,'Jour 3'!$D$5,IF(AE394=4,'Jour 4'!$D$5,IF(AE394=5,'Jour 5'!$D$5,IF(AE394=6,'Jour 6'!$D$5,IF(AE394=7,'Jour 7'!$D$5,IF(AE394=8,'Jour 8'!$D$5,IF(AE394=9,'Jour 9'!$D$5,"")))))))))</f>
        <v>Sc. Techno I Gr:14</v>
      </c>
      <c r="AC400" s="37">
        <f ca="1">IF(AE394=1,'Jour 1'!$E$5,IF(AE394=2,'Jour 2'!$E$5,IF(AE394=3,'Jour 3'!$E$5,IF(AE394=4,'Jour 4'!$E$5,IF(AE394=5,'Jour 5'!$E$5,IF(AE394=6,'Jour 6'!$E$5,IF(AE394=7,'Jour 7'!$E$5,IF(AE394=8,'Jour 8'!$E$5,IF(AE394=9,'Jour 9'!$E$5,"")))))))))</f>
        <v>0</v>
      </c>
      <c r="AD400" s="37" t="str">
        <f ca="1">IF(AE394=1,'Jour 1'!$F$5,IF(AE394=2,'Jour 2'!$F$5,IF(AE394=3,'Jour 3'!$F$5,IF(AE394=4,'Jour 4'!$F$5,IF(AE394=5,'Jour 5'!$F$5,IF(AE394=6,'Jour 6'!$F$5,IF(AE394=7,'Jour 7'!$F$5,IF(AE394=8,'Jour 8'!$F$5,IF(AE394=9,'Jour 9'!$F$5,"")))))))))</f>
        <v>Sc. Techno II Gr:17     301B</v>
      </c>
      <c r="AE400" s="38">
        <f ca="1">IF(AE394=1,'Jour 1'!$G$5,IF(AE394=2,'Jour 2'!$G$5,IF(AE394=3,'Jour 3'!$G$5,IF(AE394=4,'Jour 4'!$G$5,IF(AE394=5,'Jour 5'!$G$5,IF(AE394=6,'Jour 6'!$G$5,IF(AE394=7,'Jour 7'!$G$5,IF(AE394=8,'Jour 8'!$G$5,IF(AE394=9,'Jour 9'!$G$5,"")))))))))</f>
        <v>0</v>
      </c>
      <c r="AG400" s="104" t="s">
        <v>41</v>
      </c>
      <c r="AH400" s="37" t="str">
        <f ca="1">IF(AM394=1,'Jour 1'!$B$5,IF(AM394=2,'Jour 2'!$B$5,IF(AM394=3,'Jour 3'!$B$5,IF(AM394=4,'Jour 4'!$B$5,IF(AM394=5,'Jour 5'!$B$5,IF(AM394=6,'Jour 6'!$B$5,IF(AM394=7,'Jour 7'!$B$5,IF(AM394=8,'Jour 8'!$B$5,IF(AM394=9,'Jour 9'!$B$5,"")))))))))</f>
        <v>SC. Env IV Gr:01</v>
      </c>
      <c r="AI400" s="37" t="str">
        <f ca="1">IF(AM394=1,'Jour 1'!$C$5,IF(AM394=2,'Jour 2'!$C$5,IF(AM394=3,'Jour 3'!$C$5,IF(AM394=4,'Jour 4'!$C$5,IF(AM394=5,'Jour 5'!$C$5,IF(AM394=6,'Jour 6'!$C$5,IF(AM394=7,'Jour 7'!$C$5,IF(AM394=8,'Jour 8'!$C$5,IF(AM394=9,'Jour 9'!$C$5,"")))))))))</f>
        <v>Sc.Techno III Gr: 13</v>
      </c>
      <c r="AJ400" s="37" t="str">
        <f ca="1">IF(AM394=1,'Jour 1'!$D$5,IF(AM394=2,'Jour 2'!$D$5,IF(AM394=3,'Jour 3'!$D$5,IF(AM394=4,'Jour 4'!$D$5,IF(AM394=5,'Jour 5'!$D$5,IF(AM394=6,'Jour 6'!$D$5,IF(AM394=7,'Jour 7'!$D$5,IF(AM394=8,'Jour 8'!$D$5,IF(AM394=9,'Jour 9'!$D$5,"")))))))))</f>
        <v>Sc. Techno I Gr:11</v>
      </c>
      <c r="AK400" s="37">
        <f ca="1">IF(AM394=1,'Jour 1'!$E$5,IF(AM394=2,'Jour 2'!$E$5,IF(AM394=3,'Jour 3'!$E$5,IF(AM394=4,'Jour 4'!$E$5,IF(AM394=5,'Jour 5'!$E$5,IF(AM394=6,'Jour 6'!$E$5,IF(AM394=7,'Jour 7'!$E$5,IF(AM394=8,'Jour 8'!$E$5,IF(AM394=9,'Jour 9'!$E$5,"")))))))))</f>
        <v>0</v>
      </c>
      <c r="AL400" s="37">
        <f ca="1">IF(AM394=1,'Jour 1'!$F$5,IF(AM394=2,'Jour 2'!$F$5,IF(AM394=3,'Jour 3'!$F$5,IF(AM394=4,'Jour 4'!$F$5,IF(AM394=5,'Jour 5'!$F$5,IF(AM394=6,'Jour 6'!$F$5,IF(AM394=7,'Jour 7'!$F$5,IF(AM394=8,'Jour 8'!$F$5,IF(AM394=9,'Jour 9'!$F$5,"")))))))))</f>
        <v>0</v>
      </c>
      <c r="AM400" s="38">
        <f ca="1">IF(AM394=1,'Jour 1'!$G$5,IF(AM394=2,'Jour 2'!$G$5,IF(AM394=3,'Jour 3'!$G$5,IF(AM394=4,'Jour 4'!$G$5,IF(AM394=5,'Jour 5'!$G$5,IF(AM394=6,'Jour 6'!$G$5,IF(AM394=7,'Jour 7'!$G$5,IF(AM394=8,'Jour 8'!$G$5,IF(AM394=9,'Jour 9'!$G$5,"")))))))))</f>
        <v>0</v>
      </c>
      <c r="AP400" s="113"/>
    </row>
    <row r="401" spans="1:48" ht="107.85" customHeight="1" x14ac:dyDescent="0.25">
      <c r="A401" s="105"/>
      <c r="B401" s="39"/>
      <c r="C401" s="39"/>
      <c r="D401" s="39"/>
      <c r="E401" s="39"/>
      <c r="F401" s="39"/>
      <c r="G401" s="40"/>
      <c r="H401" s="84"/>
      <c r="I401" s="105"/>
      <c r="J401" s="39"/>
      <c r="K401" s="39"/>
      <c r="L401" s="39"/>
      <c r="M401" s="39"/>
      <c r="N401" s="39"/>
      <c r="O401" s="40"/>
      <c r="P401" s="84"/>
      <c r="Q401" s="105"/>
      <c r="R401" s="39"/>
      <c r="S401" s="39"/>
      <c r="T401" s="39"/>
      <c r="U401" s="39"/>
      <c r="V401" s="39"/>
      <c r="W401" s="40"/>
      <c r="X401" s="84"/>
      <c r="Y401" s="105"/>
      <c r="Z401" s="39"/>
      <c r="AA401" s="39"/>
      <c r="AB401" s="39"/>
      <c r="AC401" s="39"/>
      <c r="AD401" s="39"/>
      <c r="AE401" s="40"/>
      <c r="AF401" s="84"/>
      <c r="AG401" s="105"/>
      <c r="AH401" s="39"/>
      <c r="AI401" s="39"/>
      <c r="AJ401" s="39"/>
      <c r="AK401" s="39"/>
      <c r="AL401" s="39"/>
      <c r="AM401" s="40"/>
      <c r="AN401" s="84"/>
      <c r="AO401" s="84"/>
      <c r="AP401" s="113"/>
    </row>
    <row r="402" spans="1:48" ht="32.25" customHeight="1" x14ac:dyDescent="0.25">
      <c r="A402" s="87" t="s">
        <v>42</v>
      </c>
      <c r="B402" s="39"/>
      <c r="C402" s="39"/>
      <c r="D402" s="39"/>
      <c r="E402" s="39"/>
      <c r="F402" s="39"/>
      <c r="G402" s="40"/>
      <c r="H402" s="84"/>
      <c r="I402" s="87" t="s">
        <v>42</v>
      </c>
      <c r="J402" s="39"/>
      <c r="K402" s="39"/>
      <c r="L402" s="39"/>
      <c r="M402" s="39"/>
      <c r="N402" s="39"/>
      <c r="O402" s="40"/>
      <c r="P402" s="84"/>
      <c r="Q402" s="87" t="s">
        <v>42</v>
      </c>
      <c r="R402" s="39"/>
      <c r="S402" s="39"/>
      <c r="T402" s="39"/>
      <c r="U402" s="39"/>
      <c r="V402" s="39"/>
      <c r="W402" s="40"/>
      <c r="X402" s="84"/>
      <c r="Y402" s="87" t="s">
        <v>42</v>
      </c>
      <c r="Z402" s="39"/>
      <c r="AA402" s="39"/>
      <c r="AB402" s="39"/>
      <c r="AC402" s="39"/>
      <c r="AD402" s="39"/>
      <c r="AE402" s="40"/>
      <c r="AF402" s="84"/>
      <c r="AG402" s="87" t="s">
        <v>42</v>
      </c>
      <c r="AH402" s="39"/>
      <c r="AI402" s="39"/>
      <c r="AJ402" s="39"/>
      <c r="AK402" s="39"/>
      <c r="AL402" s="39"/>
      <c r="AM402" s="40"/>
      <c r="AN402" s="84"/>
      <c r="AO402" s="84"/>
      <c r="AP402" s="113"/>
    </row>
    <row r="403" spans="1:48" ht="32.25" customHeight="1" x14ac:dyDescent="0.25">
      <c r="A403" s="104" t="s">
        <v>43</v>
      </c>
      <c r="B403" s="37" t="str">
        <f ca="1">IF(G394=1,'Jour 1'!$B$8,IF(G394=2,'Jour 2'!$B$8,IF(G394=3,'Jour 3'!$B$8,IF(G394=4,'Jour 4'!$B$8,IF(G394=5,'Jour 5'!$B$8,IF(G394=6,'Jour 6'!$B$8,IF(G394=7,'Jour 7'!$B$8,IF(G394=8,'Jour 8'!$B$8,IF(G394=9,'Jour 9'!$B$8,"")))))))))</f>
        <v>SC. Techno IV Gr: 12</v>
      </c>
      <c r="C403" s="37" t="str">
        <f ca="1">IF(G394=1,'Jour 1'!$C$8,IF(G394=2,'Jour 2'!$C$8,IF(G394=3,'Jour 3'!$C$8,IF(G394=4,'Jour 4'!$C$8,IF(G394=5,'Jour 5'!$C$8,IF(G394=6,'Jour 6'!$C$8,IF(G394=7,'Jour 7'!$C$8,IF(G394=8,'Jour 8'!$C$8,IF(G394=9,'Jour 9'!$C$8,"")))))))))</f>
        <v>Sc.Techno III Gr: 11</v>
      </c>
      <c r="D403" s="37" t="str">
        <f ca="1">IF(G394=1,'Jour 1'!$D$8,IF(G394=2,'Jour 2'!$D$8,IF(G394=3,'Jour 3'!$D$8,IF(G394=4,'Jour 4'!$D$8,IF(G394=5,'Jour 5'!$D$8,IF(G394=6,'Jour 6'!$D$8,IF(G394=7,'Jour 7'!$D$8,IF(G394=8,'Jour 8'!$D$8,IF(G394=9,'Jour 9'!$D$8,"")))))))))</f>
        <v>Sc. Techno II Gr:13</v>
      </c>
      <c r="E403" s="37">
        <f ca="1">IF(G394=1,'Jour 1'!$E$8,IF(G394=2,'Jour 2'!$E$8,IF(G394=3,'Jour 3'!$E$8,IF(G394=4,'Jour 4'!$E$8,IF(G394=5,'Jour 5'!$E$8,IF(G394=6,'Jour 6'!$E$8,IF(G394=7,'Jour 7'!$E$8,IF(G394=8,'Jour 8'!$E$8,IF(G394=9,'Jour 9'!$E$8,"")))))))))</f>
        <v>0</v>
      </c>
      <c r="F403" s="37">
        <f ca="1">IF(G394=1,'Jour 1'!$F$8,IF(G394=2,'Jour 2'!$F$8,IF(G394=3,'Jour 3'!$F$8,IF(G394=4,'Jour 4'!$F$8,IF(G394=5,'Jour 5'!$F$8,IF(G394=6,'Jour 6'!$F$8,IF(G394=7,'Jour 7'!$F$8,IF(G394=8,'Jour 8'!$F$8,IF(G394=9,'Jour 9'!$F$8,"")))))))))</f>
        <v>0</v>
      </c>
      <c r="G403" s="38">
        <f ca="1">IF(G394=1,'Jour 1'!$G$8,IF(G394=2,'Jour 2'!$G$8,IF(G394=3,'Jour 3'!$G$8,IF(G394=4,'Jour 4'!$G$8,IF(G394=5,'Jour 5'!$G$8,IF(G394=6,'Jour 6'!$G$8,IF(G394=7,'Jour 7'!$G$8,IF(G394=8,'Jour 8'!$G$8,IF(G394=9,'Jour 9'!$G$8,"")))))))))</f>
        <v>0</v>
      </c>
      <c r="I403" s="104" t="s">
        <v>43</v>
      </c>
      <c r="J403" s="37" t="str">
        <f ca="1">IF(O394=1,'Jour 1'!$B$8,IF(O394=2,'Jour 2'!$B$8,IF(O394=3,'Jour 3'!$B$8,IF(O394=4,'Jour 4'!$B$8,IF(O394=5,'Jour 5'!$B$8,IF(O394=6,'Jour 6'!$B$8,IF(O394=7,'Jour 7'!$B$8,IF(O394=8,'Jour 8'!$B$8,IF(O394=9,'Jour 9'!$B$8,"")))))))))</f>
        <v>SC. Techno IV Gr: 13</v>
      </c>
      <c r="K403" s="37" t="str">
        <f ca="1">IF(O394=1,'Jour 1'!$C$8,IF(O394=2,'Jour 2'!$C$8,IF(O394=3,'Jour 3'!$C$8,IF(O394=4,'Jour 4'!$C$8,IF(O394=5,'Jour 5'!$C$8,IF(O394=6,'Jour 6'!$C$8,IF(O394=7,'Jour 7'!$C$8,IF(O394=8,'Jour 8'!$C$8,IF(O394=9,'Jour 9'!$C$8,"")))))))))</f>
        <v>Sc.Techno III Gr: 11</v>
      </c>
      <c r="L403" s="37" t="str">
        <f ca="1">IF(O394=1,'Jour 1'!$D$8,IF(O394=2,'Jour 2'!$D$8,IF(O394=3,'Jour 3'!$D$8,IF(O394=4,'Jour 4'!$D$8,IF(O394=5,'Jour 5'!$D$8,IF(O394=6,'Jour 6'!$D$8,IF(O394=7,'Jour 7'!$D$8,IF(O394=8,'Jour 8'!$D$8,IF(O394=9,'Jour 9'!$D$8,"")))))))))</f>
        <v>Sc. Techno I Gr:11</v>
      </c>
      <c r="M403" s="37">
        <f ca="1">IF(O394=1,'Jour 1'!$E$8,IF(O394=2,'Jour 2'!$E$8,IF(O394=3,'Jour 3'!$E$8,IF(O394=4,'Jour 4'!$E$8,IF(O394=5,'Jour 5'!$E$8,IF(O394=6,'Jour 6'!$E$8,IF(O394=7,'Jour 7'!$E$8,IF(O394=8,'Jour 8'!$E$8,IF(O394=9,'Jour 9'!$E$8,"")))))))))</f>
        <v>0</v>
      </c>
      <c r="N403" s="37">
        <f ca="1">IF(O394=1,'Jour 1'!$F$8,IF(O394=2,'Jour 2'!$F$8,IF(O394=3,'Jour 3'!$F$8,IF(O394=4,'Jour 4'!$F$8,IF(O394=5,'Jour 5'!$F$8,IF(O394=6,'Jour 6'!$F$8,IF(O394=7,'Jour 7'!$F$8,IF(O394=8,'Jour 8'!$F$8,IF(O394=9,'Jour 9'!$F$8,"")))))))))</f>
        <v>0</v>
      </c>
      <c r="O403" s="38">
        <f ca="1">IF(O394=1,'Jour 1'!$G$8,IF(O394=2,'Jour 2'!$G$8,IF(O394=3,'Jour 3'!$G$8,IF(O394=4,'Jour 4'!$G$8,IF(O394=5,'Jour 5'!$G$8,IF(O394=6,'Jour 6'!$G$8,IF(O394=7,'Jour 7'!$G$8,IF(O394=8,'Jour 8'!$G$8,IF(O394=9,'Jour 9'!$G$8,"")))))))))</f>
        <v>0</v>
      </c>
      <c r="Q403" s="104" t="s">
        <v>43</v>
      </c>
      <c r="R403" s="37" t="str">
        <f ca="1">IF(W394=1,'Jour 1'!$B$8,IF(W394=2,'Jour 2'!$B$8,IF(W394=3,'Jour 3'!$B$8,IF(W394=4,'Jour 4'!$B$8,IF(W394=5,'Jour 5'!$B$8,IF(W394=6,'Jour 6'!$B$8,IF(W394=7,'Jour 7'!$B$8,IF(W394=8,'Jour 8'!$B$8,IF(W394=9,'Jour 9'!$B$8,"")))))))))</f>
        <v>SC. Techno IV Gr: 14</v>
      </c>
      <c r="S403" s="37" t="str">
        <f ca="1">IF(W394=1,'Jour 1'!$C$8,IF(W394=2,'Jour 2'!$C$8,IF(W394=3,'Jour 3'!$C$8,IF(W394=4,'Jour 4'!$C$8,IF(W394=5,'Jour 5'!$C$8,IF(W394=6,'Jour 6'!$C$8,IF(W394=7,'Jour 7'!$C$8,IF(W394=8,'Jour 8'!$C$8,IF(W394=9,'Jour 9'!$C$8,"")))))))))</f>
        <v>Chimie   gr: 01</v>
      </c>
      <c r="T403" s="37" t="str">
        <f ca="1">IF(W394=1,'Jour 1'!$D$8,IF(W394=2,'Jour 2'!$D$8,IF(W394=3,'Jour 3'!$D$8,IF(W394=4,'Jour 4'!$D$8,IF(W394=5,'Jour 5'!$D$8,IF(W394=6,'Jour 6'!$D$8,IF(W394=7,'Jour 7'!$D$8,IF(W394=8,'Jour 8'!$D$8,IF(W394=9,'Jour 9'!$D$8,"")))))))))</f>
        <v>Sc. Techno I Gr:15</v>
      </c>
      <c r="U403" s="37">
        <f ca="1">IF(W394=1,'Jour 1'!$E$8,IF(W394=2,'Jour 2'!$E$8,IF(W394=3,'Jour 3'!$E$8,IF(W394=4,'Jour 4'!$E$8,IF(W394=5,'Jour 5'!$E$8,IF(W394=6,'Jour 6'!$E$8,IF(W394=7,'Jour 7'!$E$8,IF(W394=8,'Jour 8'!$E$8,IF(W394=9,'Jour 9'!$E$8,"")))))))))</f>
        <v>0</v>
      </c>
      <c r="V403" s="37">
        <f ca="1">IF(W394=1,'Jour 1'!$F$8,IF(W394=2,'Jour 2'!$F$8,IF(W394=3,'Jour 3'!$F$8,IF(W394=4,'Jour 4'!$F$8,IF(W394=5,'Jour 5'!$F$8,IF(W394=6,'Jour 6'!$F$8,IF(W394=7,'Jour 7'!$F$8,IF(W394=8,'Jour 8'!$F$8,IF(W394=9,'Jour 9'!$F$8,"")))))))))</f>
        <v>0</v>
      </c>
      <c r="W403" s="38">
        <f ca="1">IF(W394=1,'Jour 1'!$G$8,IF(W394=2,'Jour 2'!$G$8,IF(W394=3,'Jour 3'!$G$8,IF(W394=4,'Jour 4'!$G$8,IF(W394=5,'Jour 5'!$G$8,IF(W394=6,'Jour 6'!$G$8,IF(W394=7,'Jour 7'!$G$8,IF(W394=8,'Jour 8'!$G$8,IF(W394=9,'Jour 9'!$G$8,"")))))))))</f>
        <v>0</v>
      </c>
      <c r="Y403" s="104" t="s">
        <v>43</v>
      </c>
      <c r="Z403" s="37" t="str">
        <f ca="1">IF(AE394=1,'Jour 1'!$B$8,IF(AE394=2,'Jour 2'!$B$8,IF(AE394=3,'Jour 3'!$B$8,IF(AE394=4,'Jour 4'!$B$8,IF(AE394=5,'Jour 5'!$B$8,IF(AE394=6,'Jour 6'!$B$8,IF(AE394=7,'Jour 7'!$B$8,IF(AE394=8,'Jour 8'!$B$8,IF(AE394=9,'Jour 9'!$B$8,"")))))))))</f>
        <v>Sc. Techno II Gr:11</v>
      </c>
      <c r="AA403" s="37" t="str">
        <f ca="1">IF(AE394=1,'Jour 1'!$C$8,IF(AE394=2,'Jour 2'!$C$8,IF(AE394=3,'Jour 3'!$C$8,IF(AE394=4,'Jour 4'!$C$8,IF(AE394=5,'Jour 5'!$C$8,IF(AE394=6,'Jour 6'!$C$8,IF(AE394=7,'Jour 7'!$C$8,IF(AE394=8,'Jour 8'!$C$8,IF(AE394=9,'Jour 9'!$C$8,"")))))))))</f>
        <v>Sc.Techno III Gr: 12</v>
      </c>
      <c r="AB403" s="37" t="str">
        <f ca="1">IF(AE394=1,'Jour 1'!$D$8,IF(AE394=2,'Jour 2'!$D$8,IF(AE394=3,'Jour 3'!$D$8,IF(AE394=4,'Jour 4'!$D$8,IF(AE394=5,'Jour 5'!$D$8,IF(AE394=6,'Jour 6'!$D$8,IF(AE394=7,'Jour 7'!$D$8,IF(AE394=8,'Jour 8'!$D$8,IF(AE394=9,'Jour 9'!$D$8,"")))))))))</f>
        <v>Sc. Techno I Gr:12</v>
      </c>
      <c r="AC403" s="37">
        <f ca="1">IF(AE394=1,'Jour 1'!$E$8,IF(AE394=2,'Jour 2'!$E$8,IF(AE394=3,'Jour 3'!$E$8,IF(AE394=4,'Jour 4'!$E$8,IF(AE394=5,'Jour 5'!$E$8,IF(AE394=6,'Jour 6'!$E$8,IF(AE394=7,'Jour 7'!$E$8,IF(AE394=8,'Jour 8'!$E$8,IF(AE394=9,'Jour 9'!$E$8,"")))))))))</f>
        <v>0</v>
      </c>
      <c r="AD403" s="37">
        <f ca="1">IF(AE394=1,'Jour 1'!$F$8,IF(AE394=2,'Jour 2'!$F$8,IF(AE394=3,'Jour 3'!$F$8,IF(AE394=4,'Jour 4'!$F$8,IF(AE394=5,'Jour 5'!$F$8,IF(AE394=6,'Jour 6'!$F$8,IF(AE394=7,'Jour 7'!$F$8,IF(AE394=8,'Jour 8'!$F$8,IF(AE394=9,'Jour 9'!$F$8,"")))))))))</f>
        <v>0</v>
      </c>
      <c r="AE403" s="38">
        <f ca="1">IF(AE394=1,'Jour 1'!$G$8,IF(AE394=2,'Jour 2'!$G$8,IF(AE394=3,'Jour 3'!$G$8,IF(AE394=4,'Jour 4'!$G$8,IF(AE394=5,'Jour 5'!$G$8,IF(AE394=6,'Jour 6'!$G$8,IF(AE394=7,'Jour 7'!$G$8,IF(AE394=8,'Jour 8'!$G$8,IF(AE394=9,'Jour 9'!$G$8,"")))))))))</f>
        <v>0</v>
      </c>
      <c r="AG403" s="104" t="s">
        <v>43</v>
      </c>
      <c r="AH403" s="37">
        <f ca="1">IF(AM394=1,'Jour 1'!$B$8,IF(AM394=2,'Jour 2'!$B$8,IF(AM394=3,'Jour 3'!$B$8,IF(AM394=4,'Jour 4'!$B$8,IF(AM394=5,'Jour 5'!$B$8,IF(AM394=6,'Jour 6'!$B$8,IF(AM394=7,'Jour 7'!$B$8,IF(AM394=8,'Jour 8'!$B$8,IF(AM394=9,'Jour 9'!$B$8,"")))))))))</f>
        <v>0</v>
      </c>
      <c r="AI403" s="37" t="str">
        <f ca="1">IF(AM394=1,'Jour 1'!$C$8,IF(AM394=2,'Jour 2'!$C$8,IF(AM394=3,'Jour 3'!$C$8,IF(AM394=4,'Jour 4'!$C$8,IF(AM394=5,'Jour 5'!$C$8,IF(AM394=6,'Jour 6'!$C$8,IF(AM394=7,'Jour 7'!$C$8,IF(AM394=8,'Jour 8'!$C$8,IF(AM394=9,'Jour 9'!$C$8,"")))))))))</f>
        <v>Sc.Techno III Gr: 12</v>
      </c>
      <c r="AJ403" s="37" t="str">
        <f ca="1">IF(AM394=1,'Jour 1'!$D$8,IF(AM394=2,'Jour 2'!$D$8,IF(AM394=3,'Jour 3'!$D$8,IF(AM394=4,'Jour 4'!$D$8,IF(AM394=5,'Jour 5'!$D$8,IF(AM394=6,'Jour 6'!$D$8,IF(AM394=7,'Jour 7'!$D$8,IF(AM394=8,'Jour 8'!$D$8,IF(AM394=9,'Jour 9'!$D$8,"")))))))))</f>
        <v>Sc. Techno II Gr:17</v>
      </c>
      <c r="AK403" s="37">
        <f ca="1">IF(AM394=1,'Jour 1'!$E$8,IF(AM394=2,'Jour 2'!$E$8,IF(AM394=3,'Jour 3'!$E$8,IF(AM394=4,'Jour 4'!$E$8,IF(AM394=5,'Jour 5'!$E$8,IF(AM394=6,'Jour 6'!$E$8,IF(AM394=7,'Jour 7'!$E$8,IF(AM394=8,'Jour 8'!$E$8,IF(AM394=9,'Jour 9'!$E$8,"")))))))))</f>
        <v>0</v>
      </c>
      <c r="AL403" s="37">
        <f ca="1">IF(AM394=1,'Jour 1'!$F$8,IF(AM394=2,'Jour 2'!$F$8,IF(AM394=3,'Jour 3'!$F$8,IF(AM394=4,'Jour 4'!$F$8,IF(AM394=5,'Jour 5'!$F$8,IF(AM394=6,'Jour 6'!$F$8,IF(AM394=7,'Jour 7'!$F$8,IF(AM394=8,'Jour 8'!$F$8,IF(AM394=9,'Jour 9'!$F$8,"")))))))))</f>
        <v>0</v>
      </c>
      <c r="AM403" s="38">
        <f ca="1">IF(AM394=1,'Jour 1'!$G$8,IF(AM394=2,'Jour 2'!$G$8,IF(AM394=3,'Jour 3'!$G$8,IF(AM394=4,'Jour 4'!$G$8,IF(AM394=5,'Jour 5'!$G$8,IF(AM394=6,'Jour 6'!$G$8,IF(AM394=7,'Jour 7'!$G$8,IF(AM394=8,'Jour 8'!$G$8,IF(AM394=9,'Jour 9'!$G$8,"")))))))))</f>
        <v>0</v>
      </c>
      <c r="AP403" s="113"/>
    </row>
    <row r="404" spans="1:48" ht="107.85" customHeight="1" x14ac:dyDescent="0.25">
      <c r="A404" s="105"/>
      <c r="B404" s="39"/>
      <c r="C404" s="39"/>
      <c r="D404" s="39"/>
      <c r="E404" s="39"/>
      <c r="F404" s="39"/>
      <c r="G404" s="40"/>
      <c r="H404" s="84"/>
      <c r="I404" s="105"/>
      <c r="J404" s="39"/>
      <c r="K404" s="39"/>
      <c r="L404" s="39"/>
      <c r="M404" s="39"/>
      <c r="N404" s="39"/>
      <c r="O404" s="40"/>
      <c r="P404" s="84"/>
      <c r="Q404" s="105"/>
      <c r="R404" s="39"/>
      <c r="S404" s="39"/>
      <c r="T404" s="39"/>
      <c r="U404" s="39"/>
      <c r="V404" s="39"/>
      <c r="W404" s="40"/>
      <c r="X404" s="84"/>
      <c r="Y404" s="105"/>
      <c r="Z404" s="39"/>
      <c r="AA404" s="39"/>
      <c r="AB404" s="39"/>
      <c r="AC404" s="39"/>
      <c r="AD404" s="39"/>
      <c r="AE404" s="40"/>
      <c r="AF404" s="84"/>
      <c r="AG404" s="105"/>
      <c r="AH404" s="39"/>
      <c r="AI404" s="39"/>
      <c r="AJ404" s="39"/>
      <c r="AK404" s="39"/>
      <c r="AL404" s="39"/>
      <c r="AM404" s="40"/>
      <c r="AN404" s="84"/>
      <c r="AO404" s="84"/>
      <c r="AP404" s="113"/>
    </row>
    <row r="405" spans="1:48" ht="32.25" customHeight="1" x14ac:dyDescent="0.25">
      <c r="A405" s="104" t="s">
        <v>44</v>
      </c>
      <c r="B405" s="37" t="str">
        <f ca="1">IF(G394=1,'Jour 1'!$B$10,IF(G394=2,'Jour 2'!$B$10,IF(G394=3,'Jour 3'!$B$10,IF(G394=4,'Jour 4'!$B$10,IF(G394=5,'Jour 5'!$B$10,IF(G394=6,'Jour 6'!$B$10,IF(G394=7,'Jour 7'!$B$10,IF(G394=8,'Jour 8'!$B$10,IF(G394=9,'Jour 9'!$B$10,"")))))))))</f>
        <v>SC. Env IV Gr:02</v>
      </c>
      <c r="C405" s="37" t="str">
        <f ca="1">IF(G394=1,'Jour 1'!$C$10,IF(G394=2,'Jour 2'!$C$10,IF(G394=3,'Jour 3'!$C$10,IF(G394=4,'Jour 4'!$C$10,IF(G394=5,'Jour 5'!$C$10,IF(G394=6,'Jour 6'!$C$10,IF(G394=7,'Jour 7'!$C$10,IF(G394=8,'Jour 8'!$C$10,IF(G394=9,'Jour 9'!$C$10,"")))))))))</f>
        <v>Physique   gr: 01</v>
      </c>
      <c r="D405" s="37" t="str">
        <f ca="1">IF(G394=1,'Jour 1'!$D$10,IF(G394=2,'Jour 2'!$D$10,IF(G394=3,'Jour 3'!$D$10,IF(G394=4,'Jour 4'!$D$10,IF(G394=5,'Jour 5'!$D$10,IF(G394=6,'Jour 6'!$D$10,IF(G394=7,'Jour 7'!$D$10,IF(G394=8,'Jour 8'!$D$10,IF(G394=9,'Jour 9'!$D$10,"")))))))))</f>
        <v>Sc. Techno II Gr:15</v>
      </c>
      <c r="E405" s="37">
        <f ca="1">IF(G394=1,'Jour 1'!$E$10,IF(G394=2,'Jour 2'!$E$10,IF(G394=3,'Jour 3'!$E$10,IF(G394=4,'Jour 4'!$E$10,IF(G394=5,'Jour 5'!$E$10,IF(G394=6,'Jour 6'!$E$10,IF(G394=7,'Jour 7'!$E$10,IF(G394=8,'Jour 8'!$E$10,IF(G394=9,'Jour 9'!$E$10,"")))))))))</f>
        <v>0</v>
      </c>
      <c r="F405" s="37">
        <f ca="1">IF(G394=1,'Jour 1'!$F$10,IF(G394=2,'Jour 2'!$F$10,IF(G394=3,'Jour 3'!$F$10,IF(G394=4,'Jour 4'!$F$10,IF(G394=5,'Jour 5'!$F$10,IF(G394=6,'Jour 6'!$F$10,IF(G394=7,'Jour 7'!$F$10,IF(G394=8,'Jour 8'!$F$10,IF(G394=9,'Jour 9'!$F$10,"")))))))))</f>
        <v>0</v>
      </c>
      <c r="G405" s="38">
        <f ca="1">IF(G394=1,'Jour 1'!$G$10,IF(G394=2,'Jour 2'!$G$10,IF(G394=3,'Jour 3'!$G$10,IF(G394=4,'Jour 4'!$G$10,IF(G394=5,'Jour 5'!$G$10,IF(G394=6,'Jour 6'!$G$10,IF(G394=7,'Jour 7'!$G$10,IF(G394=8,'Jour 8'!$G$10,IF(G394=9,'Jour 9'!$G$10,"")))))))))</f>
        <v>0</v>
      </c>
      <c r="I405" s="104" t="s">
        <v>44</v>
      </c>
      <c r="J405" s="37" t="str">
        <f ca="1">IF(O394=1,'Jour 1'!$B$10,IF(O394=2,'Jour 2'!$B$10,IF(O394=3,'Jour 3'!$B$10,IF(O394=4,'Jour 4'!$B$10,IF(O394=5,'Jour 5'!$B$10,IF(O394=6,'Jour 6'!$B$10,IF(O394=7,'Jour 7'!$B$10,IF(O394=8,'Jour 8'!$B$10,IF(O394=9,'Jour 9'!$B$10,"")))))))))</f>
        <v>SC. Techno IV Gr: 15</v>
      </c>
      <c r="K405" s="37" t="str">
        <f ca="1">IF(O394=1,'Jour 1'!$C$10,IF(O394=2,'Jour 2'!$C$10,IF(O394=3,'Jour 3'!$C$10,IF(O394=4,'Jour 4'!$C$10,IF(O394=5,'Jour 5'!$C$10,IF(O394=6,'Jour 6'!$C$10,IF(O394=7,'Jour 7'!$C$10,IF(O394=8,'Jour 8'!$C$10,IF(O394=9,'Jour 9'!$C$10,"")))))))))</f>
        <v>Sc.Techno III Gr: 14</v>
      </c>
      <c r="L405" s="37" t="str">
        <f ca="1">IF(O394=1,'Jour 1'!$D$10,IF(O394=2,'Jour 2'!$D$10,IF(O394=3,'Jour 3'!$D$10,IF(O394=4,'Jour 4'!$D$10,IF(O394=5,'Jour 5'!$D$10,IF(O394=6,'Jour 6'!$D$10,IF(O394=7,'Jour 7'!$D$10,IF(O394=8,'Jour 8'!$D$10,IF(O394=9,'Jour 9'!$D$10,"")))))))))</f>
        <v>Sc. Techno I Gr:14</v>
      </c>
      <c r="M405" s="37">
        <f ca="1">IF(O394=1,'Jour 1'!$E$10,IF(O394=2,'Jour 2'!$E$10,IF(O394=3,'Jour 3'!$E$10,IF(O394=4,'Jour 4'!$E$10,IF(O394=5,'Jour 5'!$E$10,IF(O394=6,'Jour 6'!$E$10,IF(O394=7,'Jour 7'!$E$10,IF(O394=8,'Jour 8'!$E$10,IF(O394=9,'Jour 9'!$E$10,"")))))))))</f>
        <v>0</v>
      </c>
      <c r="N405" s="37">
        <f ca="1">IF(O394=1,'Jour 1'!$F$10,IF(O394=2,'Jour 2'!$F$10,IF(O394=3,'Jour 3'!$F$10,IF(O394=4,'Jour 4'!$F$10,IF(O394=5,'Jour 5'!$F$10,IF(O394=6,'Jour 6'!$F$10,IF(O394=7,'Jour 7'!$F$10,IF(O394=8,'Jour 8'!$F$10,IF(O394=9,'Jour 9'!$F$10,"")))))))))</f>
        <v>0</v>
      </c>
      <c r="O405" s="38">
        <f ca="1">IF(O394=1,'Jour 1'!$G$10,IF(O394=2,'Jour 2'!$G$10,IF(O394=3,'Jour 3'!$G$10,IF(O394=4,'Jour 4'!$G$10,IF(O394=5,'Jour 5'!$G$10,IF(O394=6,'Jour 6'!$G$10,IF(O394=7,'Jour 7'!$G$10,IF(O394=8,'Jour 8'!$G$10,IF(O394=9,'Jour 9'!$G$10,"")))))))))</f>
        <v>0</v>
      </c>
      <c r="Q405" s="104" t="s">
        <v>44</v>
      </c>
      <c r="R405" s="37" t="str">
        <f ca="1">IF(W394=1,'Jour 1'!$B$10,IF(W394=2,'Jour 2'!$B$10,IF(W394=3,'Jour 3'!$B$10,IF(W394=4,'Jour 4'!$B$10,IF(W394=5,'Jour 5'!$B$10,IF(W394=6,'Jour 6'!$B$10,IF(W394=7,'Jour 7'!$B$10,IF(W394=8,'Jour 8'!$B$10,IF(W394=9,'Jour 9'!$B$10,"")))))))))</f>
        <v>SC. Techno IV Gr: 12</v>
      </c>
      <c r="S405" s="37" t="str">
        <f ca="1">IF(W394=1,'Jour 1'!$C$10,IF(W394=2,'Jour 2'!$C$10,IF(W394=3,'Jour 3'!$C$10,IF(W394=4,'Jour 4'!$C$10,IF(W394=5,'Jour 5'!$C$10,IF(W394=6,'Jour 6'!$C$10,IF(W394=7,'Jour 7'!$C$10,IF(W394=8,'Jour 8'!$C$10,IF(W394=9,'Jour 9'!$C$10,"")))))))))</f>
        <v>Sc.Techno III Gr: 14</v>
      </c>
      <c r="T405" s="37" t="str">
        <f ca="1">IF(W394=1,'Jour 1'!$D$10,IF(W394=2,'Jour 2'!$D$10,IF(W394=3,'Jour 3'!$D$10,IF(W394=4,'Jour 4'!$D$10,IF(W394=5,'Jour 5'!$D$10,IF(W394=6,'Jour 6'!$D$10,IF(W394=7,'Jour 7'!$D$10,IF(W394=8,'Jour 8'!$D$10,IF(W394=9,'Jour 9'!$D$10,"")))))))))</f>
        <v>Sc. Techno I Gr:18</v>
      </c>
      <c r="U405" s="37">
        <f ca="1">IF(W394=1,'Jour 1'!$E$10,IF(W394=2,'Jour 2'!$E$10,IF(W394=3,'Jour 3'!$E$10,IF(W394=4,'Jour 4'!$E$10,IF(W394=5,'Jour 5'!$E$10,IF(W394=6,'Jour 6'!$E$10,IF(W394=7,'Jour 7'!$E$10,IF(W394=8,'Jour 8'!$E$10,IF(W394=9,'Jour 9'!$E$10,"")))))))))</f>
        <v>0</v>
      </c>
      <c r="V405" s="37">
        <f ca="1">IF(W394=1,'Jour 1'!$F$10,IF(W394=2,'Jour 2'!$F$10,IF(W394=3,'Jour 3'!$F$10,IF(W394=4,'Jour 4'!$F$10,IF(W394=5,'Jour 5'!$F$10,IF(W394=6,'Jour 6'!$F$10,IF(W394=7,'Jour 7'!$F$10,IF(W394=8,'Jour 8'!$F$10,IF(W394=9,'Jour 9'!$F$10,"")))))))))</f>
        <v>0</v>
      </c>
      <c r="W405" s="38">
        <f ca="1">IF(W394=1,'Jour 1'!$G$10,IF(W394=2,'Jour 2'!$G$10,IF(W394=3,'Jour 3'!$G$10,IF(W394=4,'Jour 4'!$G$10,IF(W394=5,'Jour 5'!$G$10,IF(W394=6,'Jour 6'!$G$10,IF(W394=7,'Jour 7'!$G$10,IF(W394=8,'Jour 8'!$G$10,IF(W394=9,'Jour 9'!$G$10,"")))))))))</f>
        <v>0</v>
      </c>
      <c r="Y405" s="104" t="s">
        <v>44</v>
      </c>
      <c r="Z405" s="37" t="str">
        <f ca="1">IF(AE394=1,'Jour 1'!$B$10,IF(AE394=2,'Jour 2'!$B$10,IF(AE394=3,'Jour 3'!$B$10,IF(AE394=4,'Jour 4'!$B$10,IF(AE394=5,'Jour 5'!$B$10,IF(AE394=6,'Jour 6'!$B$10,IF(AE394=7,'Jour 7'!$B$10,IF(AE394=8,'Jour 8'!$B$10,IF(AE394=9,'Jour 9'!$B$10,"")))))))))</f>
        <v>SC. Techno IV Gr: 13</v>
      </c>
      <c r="AA405" s="37" t="str">
        <f ca="1">IF(AE394=1,'Jour 1'!$C$10,IF(AE394=2,'Jour 2'!$C$10,IF(AE394=3,'Jour 3'!$C$10,IF(AE394=4,'Jour 4'!$C$10,IF(AE394=5,'Jour 5'!$C$10,IF(AE394=6,'Jour 6'!$C$10,IF(AE394=7,'Jour 7'!$C$10,IF(AE394=8,'Jour 8'!$C$10,IF(AE394=9,'Jour 9'!$C$10,"")))))))))</f>
        <v>Sc.Techno III Gr: 11</v>
      </c>
      <c r="AB405" s="37" t="str">
        <f ca="1">IF(AE394=1,'Jour 1'!$D$10,IF(AE394=2,'Jour 2'!$D$10,IF(AE394=3,'Jour 3'!$D$10,IF(AE394=4,'Jour 4'!$D$10,IF(AE394=5,'Jour 5'!$D$10,IF(AE394=6,'Jour 6'!$D$10,IF(AE394=7,'Jour 7'!$D$10,IF(AE394=8,'Jour 8'!$D$10,IF(AE394=9,'Jour 9'!$D$10,"")))))))))</f>
        <v>Sc. Techno II Gr:12</v>
      </c>
      <c r="AC405" s="37">
        <f ca="1">IF(AE394=1,'Jour 1'!$E$10,IF(AE394=2,'Jour 2'!$E$10,IF(AE394=3,'Jour 3'!$E$10,IF(AE394=4,'Jour 4'!$E$10,IF(AE394=5,'Jour 5'!$E$10,IF(AE394=6,'Jour 6'!$E$10,IF(AE394=7,'Jour 7'!$E$10,IF(AE394=8,'Jour 8'!$E$10,IF(AE394=9,'Jour 9'!$E$10,"")))))))))</f>
        <v>0</v>
      </c>
      <c r="AD405" s="37">
        <f ca="1">IF(AE394=1,'Jour 1'!$F$10,IF(AE394=2,'Jour 2'!$F$10,IF(AE394=3,'Jour 3'!$F$10,IF(AE394=4,'Jour 4'!$F$10,IF(AE394=5,'Jour 5'!$F$10,IF(AE394=6,'Jour 6'!$F$10,IF(AE394=7,'Jour 7'!$F$10,IF(AE394=8,'Jour 8'!$F$10,IF(AE394=9,'Jour 9'!$F$10,"")))))))))</f>
        <v>0</v>
      </c>
      <c r="AE405" s="38">
        <f ca="1">IF(AE394=1,'Jour 1'!$G$10,IF(AE394=2,'Jour 2'!$G$10,IF(AE394=3,'Jour 3'!$G$10,IF(AE394=4,'Jour 4'!$G$10,IF(AE394=5,'Jour 5'!$G$10,IF(AE394=6,'Jour 6'!$G$10,IF(AE394=7,'Jour 7'!$G$10,IF(AE394=8,'Jour 8'!$G$10,IF(AE394=9,'Jour 9'!$G$10,"")))))))))</f>
        <v>0</v>
      </c>
      <c r="AG405" s="104" t="s">
        <v>44</v>
      </c>
      <c r="AH405" s="37" t="str">
        <f ca="1">IF(AM394=1,'Jour 1'!$B$10,IF(AM394=2,'Jour 2'!$B$10,IF(AM394=3,'Jour 3'!$B$10,IF(AM394=4,'Jour 4'!$B$10,IF(AM394=5,'Jour 5'!$B$10,IF(AM394=6,'Jour 6'!$B$10,IF(AM394=7,'Jour 7'!$B$10,IF(AM394=8,'Jour 8'!$B$10,IF(AM394=9,'Jour 9'!$B$10,"")))))))))</f>
        <v>SC. Techno IV Gr: 14</v>
      </c>
      <c r="AI405" s="37" t="str">
        <f ca="1">IF(AM394=1,'Jour 1'!$C$10,IF(AM394=2,'Jour 2'!$C$10,IF(AM394=3,'Jour 3'!$C$10,IF(AM394=4,'Jour 4'!$C$10,IF(AM394=5,'Jour 5'!$C$10,IF(AM394=6,'Jour 6'!$C$10,IF(AM394=7,'Jour 7'!$C$10,IF(AM394=8,'Jour 8'!$C$10,IF(AM394=9,'Jour 9'!$C$10,"")))))))))</f>
        <v>Chimie   gr: 01</v>
      </c>
      <c r="AJ405" s="37" t="str">
        <f ca="1">IF(AM394=1,'Jour 1'!$D$10,IF(AM394=2,'Jour 2'!$D$10,IF(AM394=3,'Jour 3'!$D$10,IF(AM394=4,'Jour 4'!$D$10,IF(AM394=5,'Jour 5'!$D$10,IF(AM394=6,'Jour 6'!$D$10,IF(AM394=7,'Jour 7'!$D$10,IF(AM394=8,'Jour 8'!$D$10,IF(AM394=9,'Jour 9'!$D$10,"")))))))))</f>
        <v>Sc. Techno I Gr:15</v>
      </c>
      <c r="AK405" s="37">
        <f ca="1">IF(AM394=1,'Jour 1'!$E$10,IF(AM394=2,'Jour 2'!$E$10,IF(AM394=3,'Jour 3'!$E$10,IF(AM394=4,'Jour 4'!$E$10,IF(AM394=5,'Jour 5'!$E$10,IF(AM394=6,'Jour 6'!$E$10,IF(AM394=7,'Jour 7'!$E$10,IF(AM394=8,'Jour 8'!$E$10,IF(AM394=9,'Jour 9'!$E$10,"")))))))))</f>
        <v>0</v>
      </c>
      <c r="AL405" s="37" t="str">
        <f ca="1">IF(AM394=1,'Jour 1'!$F$10,IF(AM394=2,'Jour 2'!$F$10,IF(AM394=3,'Jour 3'!$F$10,IF(AM394=4,'Jour 4'!$F$10,IF(AM394=5,'Jour 5'!$F$10,IF(AM394=6,'Jour 6'!$F$10,IF(AM394=7,'Jour 7'!$F$10,IF(AM394=8,'Jour 8'!$F$10,IF(AM394=9,'Jour 9'!$F$10,"")))))))))</f>
        <v>Sc. Techno I Gr:17   310B</v>
      </c>
      <c r="AM405" s="38">
        <f ca="1">IF(AM394=1,'Jour 1'!$G$10,IF(AM394=2,'Jour 2'!$G$10,IF(AM394=3,'Jour 3'!$G$10,IF(AM394=4,'Jour 4'!$G$10,IF(AM394=5,'Jour 5'!$G$10,IF(AM394=6,'Jour 6'!$G$10,IF(AM394=7,'Jour 7'!$G$10,IF(AM394=8,'Jour 8'!$G$10,IF(AM394=9,'Jour 9'!$G$10,"")))))))))</f>
        <v>0</v>
      </c>
      <c r="AP405" s="113"/>
    </row>
    <row r="406" spans="1:48" ht="107.85" customHeight="1" thickBot="1" x14ac:dyDescent="0.3">
      <c r="A406" s="106"/>
      <c r="B406" s="41"/>
      <c r="C406" s="41"/>
      <c r="D406" s="41"/>
      <c r="E406" s="41"/>
      <c r="F406" s="41"/>
      <c r="G406" s="42"/>
      <c r="H406" s="84"/>
      <c r="I406" s="106"/>
      <c r="J406" s="41"/>
      <c r="K406" s="41"/>
      <c r="L406" s="41"/>
      <c r="M406" s="41"/>
      <c r="N406" s="41"/>
      <c r="O406" s="42"/>
      <c r="P406" s="84"/>
      <c r="Q406" s="106"/>
      <c r="R406" s="41"/>
      <c r="S406" s="41"/>
      <c r="T406" s="41"/>
      <c r="U406" s="41"/>
      <c r="V406" s="41"/>
      <c r="W406" s="42"/>
      <c r="X406" s="84"/>
      <c r="Y406" s="106"/>
      <c r="Z406" s="41"/>
      <c r="AA406" s="41"/>
      <c r="AB406" s="41"/>
      <c r="AC406" s="41"/>
      <c r="AD406" s="41"/>
      <c r="AE406" s="42"/>
      <c r="AF406" s="84"/>
      <c r="AG406" s="106"/>
      <c r="AH406" s="41"/>
      <c r="AI406" s="41"/>
      <c r="AJ406" s="41"/>
      <c r="AK406" s="41"/>
      <c r="AL406" s="41"/>
      <c r="AM406" s="42"/>
      <c r="AN406" s="84"/>
      <c r="AO406" s="84"/>
      <c r="AP406" s="114"/>
    </row>
    <row r="407" spans="1:48" ht="7.5" customHeight="1" thickBot="1" x14ac:dyDescent="0.3"/>
    <row r="408" spans="1:48" ht="27" customHeight="1" x14ac:dyDescent="0.25">
      <c r="A408" s="91" t="s">
        <v>35</v>
      </c>
      <c r="B408" s="107" t="s">
        <v>12</v>
      </c>
      <c r="C408" s="107"/>
      <c r="D408" s="107"/>
      <c r="E408" s="107"/>
      <c r="F408" s="108" t="s">
        <v>36</v>
      </c>
      <c r="G408" s="109" t="str" cm="1">
        <f t="array" aca="1" ref="G408" ca="1">OFFSET(INDEX(Calendrier!$A:$H,MATCH(A409,Calendrier!$A:$A,0),MATCH(B408,Calendrier!$2:$2,0)),-1,0,-1,1)</f>
        <v>2e Reprise</v>
      </c>
      <c r="H408" s="82"/>
      <c r="I408" s="91" t="s">
        <v>35</v>
      </c>
      <c r="J408" s="107" t="s">
        <v>13</v>
      </c>
      <c r="K408" s="107"/>
      <c r="L408" s="107"/>
      <c r="M408" s="107"/>
      <c r="N408" s="108" t="s">
        <v>36</v>
      </c>
      <c r="O408" s="109" cm="1">
        <f t="array" aca="1" ref="O408" ca="1">OFFSET(INDEX(Calendrier!$A:$H,MATCH(I409,Calendrier!$A:$A,0),MATCH(J408,Calendrier!$2:$2,0)),-1,0,-1,1)</f>
        <v>2</v>
      </c>
      <c r="P408" s="82"/>
      <c r="Q408" s="91" t="s">
        <v>35</v>
      </c>
      <c r="R408" s="107" t="s">
        <v>14</v>
      </c>
      <c r="S408" s="107"/>
      <c r="T408" s="107"/>
      <c r="U408" s="107"/>
      <c r="V408" s="108" t="s">
        <v>36</v>
      </c>
      <c r="W408" s="109" cm="1">
        <f t="array" aca="1" ref="W408" ca="1">OFFSET(INDEX(Calendrier!$A:$H,MATCH(Q409,Calendrier!$A:$A,0),MATCH(R408,Calendrier!$2:$2,0)),-1,0,-1,1)</f>
        <v>3</v>
      </c>
      <c r="X408" s="82"/>
      <c r="Y408" s="91" t="s">
        <v>35</v>
      </c>
      <c r="Z408" s="107" t="s">
        <v>15</v>
      </c>
      <c r="AA408" s="107"/>
      <c r="AB408" s="107"/>
      <c r="AC408" s="107"/>
      <c r="AD408" s="108" t="s">
        <v>36</v>
      </c>
      <c r="AE408" s="109" cm="1">
        <f t="array" aca="1" ref="AE408" ca="1">OFFSET(INDEX(Calendrier!$A:$H,MATCH(Y409,Calendrier!$A:$A,0),MATCH(Z408,Calendrier!$2:$2,0)),-1,0,-1,1)</f>
        <v>4</v>
      </c>
      <c r="AF408" s="82"/>
      <c r="AG408" s="91" t="s">
        <v>35</v>
      </c>
      <c r="AH408" s="107" t="s">
        <v>16</v>
      </c>
      <c r="AI408" s="107"/>
      <c r="AJ408" s="107"/>
      <c r="AK408" s="107"/>
      <c r="AL408" s="108" t="s">
        <v>36</v>
      </c>
      <c r="AM408" s="109" cm="1">
        <f t="array" aca="1" ref="AM408" ca="1">OFFSET(INDEX(Calendrier!$A:$H,MATCH(AG409,Calendrier!$A:$A,0),MATCH(AH408,Calendrier!$2:$2,0)),-1,0,-1,1)</f>
        <v>5</v>
      </c>
      <c r="AN408" s="82"/>
      <c r="AO408" s="82"/>
      <c r="AP408" s="112">
        <f>AG409</f>
        <v>30</v>
      </c>
    </row>
    <row r="409" spans="1:48" ht="21.75" customHeight="1" x14ac:dyDescent="0.25">
      <c r="A409" s="91">
        <f>A395+1</f>
        <v>30</v>
      </c>
      <c r="B409" s="77" t="s">
        <v>37</v>
      </c>
      <c r="C409" s="111">
        <f>INDEX(Calendrier!$A:$H,MATCH(A409,Calendrier!$A:$A,0),MATCH(Horaire!B408,Calendrier!$2:$2,0))</f>
        <v>45369</v>
      </c>
      <c r="D409" s="111"/>
      <c r="E409" s="111"/>
      <c r="F409" s="108"/>
      <c r="G409" s="109"/>
      <c r="H409" s="82"/>
      <c r="I409" s="91">
        <f>A409</f>
        <v>30</v>
      </c>
      <c r="J409" s="77" t="s">
        <v>37</v>
      </c>
      <c r="K409" s="111">
        <f>INDEX(Calendrier!$A:$H,MATCH(I409,Calendrier!$A:$A,0),MATCH(Horaire!J408,Calendrier!$2:$2,0))</f>
        <v>45370</v>
      </c>
      <c r="L409" s="111"/>
      <c r="M409" s="111"/>
      <c r="N409" s="108"/>
      <c r="O409" s="109"/>
      <c r="P409" s="82"/>
      <c r="Q409" s="91">
        <f>A409</f>
        <v>30</v>
      </c>
      <c r="R409" s="77" t="s">
        <v>37</v>
      </c>
      <c r="S409" s="111">
        <f>INDEX(Calendrier!$A:$H,MATCH(Q409,Calendrier!$A:$A,0),MATCH(Horaire!R408,Calendrier!$2:$2,0))</f>
        <v>45371</v>
      </c>
      <c r="T409" s="111"/>
      <c r="U409" s="111"/>
      <c r="V409" s="108"/>
      <c r="W409" s="109"/>
      <c r="X409" s="82"/>
      <c r="Y409" s="91">
        <f>A409</f>
        <v>30</v>
      </c>
      <c r="Z409" s="77" t="s">
        <v>37</v>
      </c>
      <c r="AA409" s="111">
        <f>INDEX(Calendrier!$A:$H,MATCH(Y409,Calendrier!$A:$A,0),MATCH(Horaire!Z408,Calendrier!$2:$2,0))</f>
        <v>45372</v>
      </c>
      <c r="AB409" s="111"/>
      <c r="AC409" s="111"/>
      <c r="AD409" s="108"/>
      <c r="AE409" s="109"/>
      <c r="AF409" s="82"/>
      <c r="AG409" s="91">
        <f>A409</f>
        <v>30</v>
      </c>
      <c r="AH409" s="77" t="s">
        <v>37</v>
      </c>
      <c r="AI409" s="111">
        <f>INDEX(Calendrier!$A:$H,MATCH(AG409,Calendrier!$A:$A,0),MATCH(Horaire!AH408,Calendrier!$2:$2,0))</f>
        <v>45373</v>
      </c>
      <c r="AJ409" s="111"/>
      <c r="AK409" s="111"/>
      <c r="AL409" s="108"/>
      <c r="AM409" s="109"/>
      <c r="AN409" s="82"/>
      <c r="AO409" s="82"/>
      <c r="AP409" s="113"/>
    </row>
    <row r="410" spans="1:48" ht="15.75" thickBot="1" x14ac:dyDescent="0.3">
      <c r="A410" s="46"/>
      <c r="B410" s="46"/>
      <c r="C410" s="46"/>
      <c r="D410" s="46"/>
      <c r="E410" s="46"/>
      <c r="F410" s="46"/>
      <c r="G410" s="46"/>
      <c r="H410" s="46"/>
      <c r="I410" s="46"/>
      <c r="J410" s="46"/>
      <c r="K410" s="46"/>
      <c r="L410" s="46"/>
      <c r="M410" s="46"/>
      <c r="N410" s="46"/>
      <c r="O410" s="46"/>
      <c r="P410" s="46"/>
      <c r="Q410" s="46"/>
      <c r="R410" s="46"/>
      <c r="S410" s="46"/>
      <c r="T410" s="46"/>
      <c r="U410" s="46"/>
      <c r="V410" s="46"/>
      <c r="W410" s="46"/>
      <c r="X410" s="46"/>
      <c r="Y410" s="46"/>
      <c r="Z410" s="46"/>
      <c r="AA410" s="46"/>
      <c r="AB410" s="46"/>
      <c r="AC410" s="46"/>
      <c r="AD410" s="46"/>
      <c r="AE410" s="46"/>
      <c r="AF410" s="46"/>
      <c r="AG410" s="46"/>
      <c r="AH410" s="46"/>
      <c r="AI410" s="46"/>
      <c r="AJ410" s="46"/>
      <c r="AK410" s="46"/>
      <c r="AL410" s="46"/>
      <c r="AM410" s="46"/>
      <c r="AN410" s="46"/>
      <c r="AO410" s="46"/>
      <c r="AP410" s="113"/>
    </row>
    <row r="411" spans="1:48" ht="33.75" customHeight="1" thickBot="1" x14ac:dyDescent="0.3">
      <c r="B411" s="88">
        <v>309</v>
      </c>
      <c r="C411" s="89">
        <v>313</v>
      </c>
      <c r="D411" s="89">
        <v>316</v>
      </c>
      <c r="E411" s="89">
        <v>303</v>
      </c>
      <c r="F411" s="89" t="s">
        <v>38</v>
      </c>
      <c r="G411" s="90" t="s">
        <v>39</v>
      </c>
      <c r="H411" s="83"/>
      <c r="J411" s="88">
        <v>309</v>
      </c>
      <c r="K411" s="89">
        <v>313</v>
      </c>
      <c r="L411" s="89">
        <v>316</v>
      </c>
      <c r="M411" s="89">
        <v>303</v>
      </c>
      <c r="N411" s="89" t="s">
        <v>38</v>
      </c>
      <c r="O411" s="90" t="s">
        <v>39</v>
      </c>
      <c r="P411" s="83"/>
      <c r="R411" s="88">
        <v>309</v>
      </c>
      <c r="S411" s="89">
        <v>313</v>
      </c>
      <c r="T411" s="89">
        <v>316</v>
      </c>
      <c r="U411" s="89">
        <v>303</v>
      </c>
      <c r="V411" s="89" t="s">
        <v>38</v>
      </c>
      <c r="W411" s="90" t="s">
        <v>39</v>
      </c>
      <c r="X411" s="83"/>
      <c r="Z411" s="88">
        <v>309</v>
      </c>
      <c r="AA411" s="89">
        <v>313</v>
      </c>
      <c r="AB411" s="89">
        <v>316</v>
      </c>
      <c r="AC411" s="89">
        <v>303</v>
      </c>
      <c r="AD411" s="89" t="s">
        <v>38</v>
      </c>
      <c r="AE411" s="90" t="s">
        <v>39</v>
      </c>
      <c r="AF411" s="83"/>
      <c r="AH411" s="78">
        <v>309</v>
      </c>
      <c r="AI411" s="79">
        <v>313</v>
      </c>
      <c r="AJ411" s="79">
        <v>316</v>
      </c>
      <c r="AK411" s="79">
        <v>303</v>
      </c>
      <c r="AL411" s="79" t="s">
        <v>38</v>
      </c>
      <c r="AM411" s="80" t="s">
        <v>39</v>
      </c>
      <c r="AN411" s="83"/>
      <c r="AO411" s="83"/>
      <c r="AP411" s="113"/>
      <c r="AR411" s="81">
        <f ca="1">TODAY()+7</f>
        <v>45364</v>
      </c>
      <c r="AS411" s="81">
        <f t="shared" ref="AS411:AV411" ca="1" si="29">TODAY()+7</f>
        <v>45364</v>
      </c>
      <c r="AT411" s="81">
        <f t="shared" ca="1" si="29"/>
        <v>45364</v>
      </c>
      <c r="AU411" s="81">
        <f t="shared" ca="1" si="29"/>
        <v>45364</v>
      </c>
      <c r="AV411" s="81">
        <f t="shared" ca="1" si="29"/>
        <v>45364</v>
      </c>
    </row>
    <row r="412" spans="1:48" ht="32.25" customHeight="1" x14ac:dyDescent="0.25">
      <c r="A412" s="110" t="s">
        <v>40</v>
      </c>
      <c r="B412" s="85" t="str">
        <f ca="1">IF(G408=1,'Jour 1'!$B$3,IF(G408=2,'Jour 2'!$B$3,IF(G408=3,'Jour 3'!$B$3,IF(G408=4,'Jour 4'!$B$3,IF(G408=5,'Jour 5'!$B$3,IF(G408=6,'Jour 6'!$B$3,IF(G408=7,'Jour 7'!$B$3,IF(G408=8,'Jour 8'!$B$3,IF(G408=9,'Jour 9'!$B$3,"")))))))))</f>
        <v/>
      </c>
      <c r="C412" s="85" t="str">
        <f ca="1">IF(G408=1,'Jour 1'!$C$3,IF(G408=2,'Jour 2'!$C$3,IF(G408=3,'Jour 3'!$C$3,IF(G408=4,'Jour 4'!$C$3,IF(G408=5,'Jour 5'!$C$3,IF(G408=6,'Jour 6'!$C$3,IF(G408=7,'Jour 7'!$C$3,IF(G408=8,'Jour 8'!$C$3,IF(G408=9,'Jour 9'!$C$3,"")))))))))</f>
        <v/>
      </c>
      <c r="D412" s="85" t="str">
        <f ca="1">IF(G408=1,'Jour 1'!$D$3,IF(G408=2,'Jour 2'!$D$3,IF(G408=3,'Jour 3'!$D$3,IF(G408=4,'Jour 4'!$D$3,IF(G408=5,'Jour 5'!$D$3,IF(G408=6,'Jour 6'!$D$3,IF(G408=7,'Jour 7'!$D$3,IF(G408=8,'Jour 8'!$D$3,IF(G408=9,'Jour 9'!$D$3,"")))))))))</f>
        <v/>
      </c>
      <c r="E412" s="85" t="str">
        <f ca="1">IF(G408=1,'Jour 1'!$E$3,IF(G408=2,'Jour 2'!$E$3,IF(G408=3,'Jour 3'!$E$3,IF(G408=4,'Jour 4'!$E$3,IF(G408=5,'Jour 5'!$E$3,IF(G408=6,'Jour 6'!$E$3,IF(G408=7,'Jour 7'!$E$3,IF(G408=8,'Jour 8'!$E$3,IF(G408=9,'Jour 9'!$E$3,"")))))))))</f>
        <v/>
      </c>
      <c r="F412" s="85" t="str">
        <f ca="1">IF(G408=1,'Jour 1'!$F$3,IF(G408=2,'Jour 2'!$F$3,IF(G408=3,'Jour 3'!$F$3,IF(G408=4,'Jour 4'!$F$3,IF(G408=5,'Jour 5'!$F$3,IF(G408=6,'Jour 6'!$F$3,IF(G408=7,'Jour 7'!$F$3,IF(G408=8,'Jour 8'!$F$3,IF(G408=9,'Jour 9'!$F$3,"")))))))))</f>
        <v/>
      </c>
      <c r="G412" s="86" t="str">
        <f ca="1">IF(G408=1,'Jour 1'!$G$3,IF(G408=2,'Jour 2'!$G$3,IF(G408=3,'Jour 3'!$G$3,IF(G408=4,'Jour 4'!$G$3,IF(G408=5,'Jour 5'!$G$3,IF(G408=6,'Jour 6'!$G$3,IF(G408=7,'Jour 7'!$G$3,IF(G408=8,'Jour 8'!$G$3,IF(G408=9,'Jour 9'!$G$3,"")))))))))</f>
        <v/>
      </c>
      <c r="I412" s="110" t="s">
        <v>40</v>
      </c>
      <c r="J412" s="85" t="str">
        <f ca="1">IF(O408=1,'Jour 1'!$B$3,IF(O408=2,'Jour 2'!$B$3,IF(O408=3,'Jour 3'!$B$3,IF(O408=4,'Jour 4'!$B$3,IF(O408=5,'Jour 5'!$B$3,IF(O408=6,'Jour 6'!$B$3,IF(O408=7,'Jour 7'!$B$3,IF(O408=8,'Jour 8'!$B$3,IF(O408=9,'Jour 9'!$B$3,"")))))))))</f>
        <v>SC. Techno IV Gr: 12</v>
      </c>
      <c r="K412" s="85" t="str">
        <f ca="1">IF(O408=1,'Jour 1'!$C$3,IF(O408=2,'Jour 2'!$C$3,IF(O408=3,'Jour 3'!$C$3,IF(O408=4,'Jour 4'!$C$3,IF(O408=5,'Jour 5'!$C$3,IF(O408=6,'Jour 6'!$C$3,IF(O408=7,'Jour 7'!$C$3,IF(O408=8,'Jour 8'!$C$3,IF(O408=9,'Jour 9'!$C$3,"")))))))))</f>
        <v>Sc.Techno III Gr: 11</v>
      </c>
      <c r="L412" s="85" t="str">
        <f ca="1">IF(O408=1,'Jour 1'!$D$3,IF(O408=2,'Jour 2'!$D$3,IF(O408=3,'Jour 3'!$D$3,IF(O408=4,'Jour 4'!$D$3,IF(O408=5,'Jour 5'!$D$3,IF(O408=6,'Jour 6'!$D$3,IF(O408=7,'Jour 7'!$D$3,IF(O408=8,'Jour 8'!$D$3,IF(O408=9,'Jour 9'!$D$3,"")))))))))</f>
        <v>Sc. Techno I Gr:12</v>
      </c>
      <c r="M412" s="85">
        <f ca="1">IF(O408=1,'Jour 1'!$E$3,IF(O408=2,'Jour 2'!$E$3,IF(O408=3,'Jour 3'!$E$3,IF(O408=4,'Jour 4'!$E$3,IF(O408=5,'Jour 5'!$E$3,IF(O408=6,'Jour 6'!$E$3,IF(O408=7,'Jour 7'!$E$3,IF(O408=8,'Jour 8'!$E$3,IF(O408=9,'Jour 9'!$E$3,"")))))))))</f>
        <v>0</v>
      </c>
      <c r="N412" s="85">
        <f ca="1">IF(O408=1,'Jour 1'!$F$3,IF(O408=2,'Jour 2'!$F$3,IF(O408=3,'Jour 3'!$F$3,IF(O408=4,'Jour 4'!$F$3,IF(O408=5,'Jour 5'!$F$3,IF(O408=6,'Jour 6'!$F$3,IF(O408=7,'Jour 7'!$F$3,IF(O408=8,'Jour 8'!$F$3,IF(O408=9,'Jour 9'!$F$3,"")))))))))</f>
        <v>0</v>
      </c>
      <c r="O412" s="86">
        <f ca="1">IF(O408=1,'Jour 1'!$G$3,IF(O408=2,'Jour 2'!$G$3,IF(O408=3,'Jour 3'!$G$3,IF(O408=4,'Jour 4'!$G$3,IF(O408=5,'Jour 5'!$G$3,IF(O408=6,'Jour 6'!$G$3,IF(O408=7,'Jour 7'!$G$3,IF(O408=8,'Jour 8'!$G$3,IF(O408=9,'Jour 9'!$G$3,"")))))))))</f>
        <v>0</v>
      </c>
      <c r="Q412" s="110" t="s">
        <v>40</v>
      </c>
      <c r="R412" s="85" t="str">
        <f ca="1">IF(W408=1,'Jour 1'!$B$3,IF(W408=2,'Jour 2'!$B$3,IF(W408=3,'Jour 3'!$B$3,IF(W408=4,'Jour 4'!$B$3,IF(W408=5,'Jour 5'!$B$3,IF(W408=6,'Jour 6'!$B$3,IF(W408=7,'Jour 7'!$B$3,IF(W408=8,'Jour 8'!$B$3,IF(W408=9,'Jour 9'!$B$3,"")))))))))</f>
        <v>SC. Techno IV Gr: 13</v>
      </c>
      <c r="S412" s="85" t="str">
        <f ca="1">IF(W408=1,'Jour 1'!$C$3,IF(W408=2,'Jour 2'!$C$3,IF(W408=3,'Jour 3'!$C$3,IF(W408=4,'Jour 4'!$C$3,IF(W408=5,'Jour 5'!$C$3,IF(W408=6,'Jour 6'!$C$3,IF(W408=7,'Jour 7'!$C$3,IF(W408=8,'Jour 8'!$C$3,IF(W408=9,'Jour 9'!$C$3,"")))))))))</f>
        <v>Sc.Techno III Gr: 11</v>
      </c>
      <c r="T412" s="85" t="str">
        <f ca="1">IF(W408=1,'Jour 1'!$D$3,IF(W408=2,'Jour 2'!$D$3,IF(W408=3,'Jour 3'!$D$3,IF(W408=4,'Jour 4'!$D$3,IF(W408=5,'Jour 5'!$D$3,IF(W408=6,'Jour 6'!$D$3,IF(W408=7,'Jour 7'!$D$3,IF(W408=8,'Jour 8'!$D$3,IF(W408=9,'Jour 9'!$D$3,"")))))))))</f>
        <v>Sc. Techno I Gr:11</v>
      </c>
      <c r="U412" s="85">
        <f ca="1">IF(W408=1,'Jour 1'!$E$3,IF(W408=2,'Jour 2'!$E$3,IF(W408=3,'Jour 3'!$E$3,IF(W408=4,'Jour 4'!$E$3,IF(W408=5,'Jour 5'!$E$3,IF(W408=6,'Jour 6'!$E$3,IF(W408=7,'Jour 7'!$E$3,IF(W408=8,'Jour 8'!$E$3,IF(W408=9,'Jour 9'!$E$3,"")))))))))</f>
        <v>0</v>
      </c>
      <c r="V412" s="85">
        <f ca="1">IF(W408=1,'Jour 1'!$F$3,IF(W408=2,'Jour 2'!$F$3,IF(W408=3,'Jour 3'!$F$3,IF(W408=4,'Jour 4'!$F$3,IF(W408=5,'Jour 5'!$F$3,IF(W408=6,'Jour 6'!$F$3,IF(W408=7,'Jour 7'!$F$3,IF(W408=8,'Jour 8'!$F$3,IF(W408=9,'Jour 9'!$F$3,"")))))))))</f>
        <v>0</v>
      </c>
      <c r="W412" s="86">
        <f ca="1">IF(W408=1,'Jour 1'!$G$3,IF(W408=2,'Jour 2'!$G$3,IF(W408=3,'Jour 3'!$G$3,IF(W408=4,'Jour 4'!$G$3,IF(W408=5,'Jour 5'!$G$3,IF(W408=6,'Jour 6'!$G$3,IF(W408=7,'Jour 7'!$G$3,IF(W408=8,'Jour 8'!$G$3,IF(W408=9,'Jour 9'!$G$3,"")))))))))</f>
        <v>0</v>
      </c>
      <c r="Y412" s="110" t="s">
        <v>40</v>
      </c>
      <c r="Z412" s="85" t="str">
        <f ca="1">IF(AE408=1,'Jour 1'!$B$3,IF(AE408=2,'Jour 2'!$B$3,IF(AE408=3,'Jour 3'!$B$3,IF(AE408=4,'Jour 4'!$B$3,IF(AE408=5,'Jour 5'!$B$3,IF(AE408=6,'Jour 6'!$B$3,IF(AE408=7,'Jour 7'!$B$3,IF(AE408=8,'Jour 8'!$B$3,IF(AE408=9,'Jour 9'!$B$3,"")))))))))</f>
        <v>SC. Techno IV Gr: 14</v>
      </c>
      <c r="AA412" s="85" t="str">
        <f ca="1">IF(AE408=1,'Jour 1'!$C$3,IF(AE408=2,'Jour 2'!$C$3,IF(AE408=3,'Jour 3'!$C$3,IF(AE408=4,'Jour 4'!$C$3,IF(AE408=5,'Jour 5'!$C$3,IF(AE408=6,'Jour 6'!$C$3,IF(AE408=7,'Jour 7'!$C$3,IF(AE408=8,'Jour 8'!$C$3,IF(AE408=9,'Jour 9'!$C$3,"")))))))))</f>
        <v>Chimie   gr: 01</v>
      </c>
      <c r="AB412" s="85" t="str">
        <f ca="1">IF(AE408=1,'Jour 1'!$D$3,IF(AE408=2,'Jour 2'!$D$3,IF(AE408=3,'Jour 3'!$D$3,IF(AE408=4,'Jour 4'!$D$3,IF(AE408=5,'Jour 5'!$D$3,IF(AE408=6,'Jour 6'!$D$3,IF(AE408=7,'Jour 7'!$D$3,IF(AE408=8,'Jour 8'!$D$3,IF(AE408=9,'Jour 9'!$D$3,"")))))))))</f>
        <v>Sc. Techno I Gr:18</v>
      </c>
      <c r="AC412" s="85">
        <f ca="1">IF(AE408=1,'Jour 1'!$E$3,IF(AE408=2,'Jour 2'!$E$3,IF(AE408=3,'Jour 3'!$E$3,IF(AE408=4,'Jour 4'!$E$3,IF(AE408=5,'Jour 5'!$E$3,IF(AE408=6,'Jour 6'!$E$3,IF(AE408=7,'Jour 7'!$E$3,IF(AE408=8,'Jour 8'!$E$3,IF(AE408=9,'Jour 9'!$E$3,"")))))))))</f>
        <v>0</v>
      </c>
      <c r="AD412" s="85" t="str">
        <f ca="1">IF(AE408=1,'Jour 1'!$F$3,IF(AE408=2,'Jour 2'!$F$3,IF(AE408=3,'Jour 3'!$F$3,IF(AE408=4,'Jour 4'!$F$3,IF(AE408=5,'Jour 5'!$F$3,IF(AE408=6,'Jour 6'!$F$3,IF(AE408=7,'Jour 7'!$F$3,IF(AE408=8,'Jour 8'!$F$3,IF(AE408=9,'Jour 9'!$F$3,"")))))))))</f>
        <v>Sc. Techno II Gr:13   312</v>
      </c>
      <c r="AE412" s="86">
        <f ca="1">IF(AE408=1,'Jour 1'!$G$3,IF(AE408=2,'Jour 2'!$G$3,IF(AE408=3,'Jour 3'!$G$3,IF(AE408=4,'Jour 4'!$G$3,IF(AE408=5,'Jour 5'!$G$3,IF(AE408=6,'Jour 6'!$G$3,IF(AE408=7,'Jour 7'!$G$3,IF(AE408=8,'Jour 8'!$G$3,IF(AE408=9,'Jour 9'!$G$3,"")))))))))</f>
        <v>0</v>
      </c>
      <c r="AG412" s="110" t="s">
        <v>40</v>
      </c>
      <c r="AH412" s="85" t="str">
        <f ca="1">IF(AM408=1,'Jour 1'!$B$3,IF(AM408=2,'Jour 2'!$B$3,IF(AM408=3,'Jour 3'!$B$3,IF(AM408=4,'Jour 4'!$B$3,IF(AM408=5,'Jour 5'!$B$3,IF(AM408=6,'Jour 6'!$B$3,IF(AM408=7,'Jour 7'!$B$3,IF(AM408=8,'Jour 8'!$B$3,IF(AM408=9,'Jour 9'!$B$3,"")))))))))</f>
        <v>Sc. Techno II Gr:12</v>
      </c>
      <c r="AI412" s="85" t="str">
        <f ca="1">IF(AM408=1,'Jour 1'!$C$3,IF(AM408=2,'Jour 2'!$C$3,IF(AM408=3,'Jour 3'!$C$3,IF(AM408=4,'Jour 4'!$C$3,IF(AM408=5,'Jour 5'!$C$3,IF(AM408=6,'Jour 6'!$C$3,IF(AM408=7,'Jour 7'!$C$3,IF(AM408=8,'Jour 8'!$C$3,IF(AM408=9,'Jour 9'!$C$3,"")))))))))</f>
        <v>Sc.Techno III Gr: 12</v>
      </c>
      <c r="AJ412" s="85" t="str">
        <f ca="1">IF(AM408=1,'Jour 1'!$D$3,IF(AM408=2,'Jour 2'!$D$3,IF(AM408=3,'Jour 3'!$D$3,IF(AM408=4,'Jour 4'!$D$3,IF(AM408=5,'Jour 5'!$D$3,IF(AM408=6,'Jour 6'!$D$3,IF(AM408=7,'Jour 7'!$D$3,IF(AM408=8,'Jour 8'!$D$3,IF(AM408=9,'Jour 9'!$D$3,"")))))))))</f>
        <v>Sc. Techno I Gr:13</v>
      </c>
      <c r="AK412" s="85">
        <f ca="1">IF(AM408=1,'Jour 1'!$E$3,IF(AM408=2,'Jour 2'!$E$3,IF(AM408=3,'Jour 3'!$E$3,IF(AM408=4,'Jour 4'!$E$3,IF(AM408=5,'Jour 5'!$E$3,IF(AM408=6,'Jour 6'!$E$3,IF(AM408=7,'Jour 7'!$E$3,IF(AM408=8,'Jour 8'!$E$3,IF(AM408=9,'Jour 9'!$E$3,"")))))))))</f>
        <v>0</v>
      </c>
      <c r="AL412" s="85">
        <f ca="1">IF(AM408=1,'Jour 1'!$F$3,IF(AM408=2,'Jour 2'!$F$3,IF(AM408=3,'Jour 3'!$F$3,IF(AM408=4,'Jour 4'!$F$3,IF(AM408=5,'Jour 5'!$F$3,IF(AM408=6,'Jour 6'!$F$3,IF(AM408=7,'Jour 7'!$F$3,IF(AM408=8,'Jour 8'!$F$3,IF(AM408=9,'Jour 9'!$F$3,"")))))))))</f>
        <v>0</v>
      </c>
      <c r="AM412" s="86">
        <f ca="1">IF(AM408=1,'Jour 1'!$G$3,IF(AM408=2,'Jour 2'!$G$3,IF(AM408=3,'Jour 3'!$G$3,IF(AM408=4,'Jour 4'!$G$3,IF(AM408=5,'Jour 5'!$G$3,IF(AM408=6,'Jour 6'!$G$3,IF(AM408=7,'Jour 7'!$G$3,IF(AM408=8,'Jour 8'!$G$3,IF(AM408=9,'Jour 9'!$G$3,"")))))))))</f>
        <v>0</v>
      </c>
      <c r="AP412" s="113"/>
      <c r="AR412" s="17" t="b">
        <f ca="1">C409&gt;AR411</f>
        <v>1</v>
      </c>
      <c r="AS412" s="17" t="b">
        <f ca="1">K409&gt;AS411</f>
        <v>1</v>
      </c>
      <c r="AT412" s="17" t="b">
        <f ca="1">S409&gt;AT411</f>
        <v>1</v>
      </c>
      <c r="AU412" s="17" t="b">
        <f ca="1">AA409&gt;AU411</f>
        <v>1</v>
      </c>
      <c r="AV412" s="17" t="b">
        <f ca="1">AI409&gt;AV411</f>
        <v>1</v>
      </c>
    </row>
    <row r="413" spans="1:48" ht="107.85" customHeight="1" x14ac:dyDescent="0.25">
      <c r="A413" s="105"/>
      <c r="B413" s="39"/>
      <c r="C413" s="39"/>
      <c r="D413" s="39"/>
      <c r="E413" s="39"/>
      <c r="F413" s="39"/>
      <c r="G413" s="40"/>
      <c r="H413" s="84"/>
      <c r="I413" s="105"/>
      <c r="J413" s="39"/>
      <c r="K413" s="39"/>
      <c r="L413" s="39"/>
      <c r="M413" s="39"/>
      <c r="N413" s="39"/>
      <c r="O413" s="40"/>
      <c r="P413" s="84"/>
      <c r="Q413" s="105"/>
      <c r="R413" s="39"/>
      <c r="S413" s="39"/>
      <c r="T413" s="39"/>
      <c r="U413" s="39"/>
      <c r="V413" s="39"/>
      <c r="W413" s="40"/>
      <c r="X413" s="84"/>
      <c r="Y413" s="105"/>
      <c r="Z413" s="39"/>
      <c r="AA413" s="39"/>
      <c r="AB413" s="39"/>
      <c r="AC413" s="39"/>
      <c r="AD413" s="39"/>
      <c r="AE413" s="40"/>
      <c r="AF413" s="84"/>
      <c r="AG413" s="105"/>
      <c r="AH413" s="39"/>
      <c r="AI413" s="39"/>
      <c r="AJ413" s="39"/>
      <c r="AK413" s="39"/>
      <c r="AL413" s="39"/>
      <c r="AM413" s="40"/>
      <c r="AN413" s="84"/>
      <c r="AO413" s="84"/>
      <c r="AP413" s="113"/>
    </row>
    <row r="414" spans="1:48" ht="32.25" customHeight="1" x14ac:dyDescent="0.25">
      <c r="A414" s="104" t="s">
        <v>41</v>
      </c>
      <c r="B414" s="37" t="str">
        <f ca="1">IF(G408=1,'Jour 1'!$B$5,IF(G408=2,'Jour 2'!$B$5,IF(G408=3,'Jour 3'!$B$5,IF(G408=4,'Jour 4'!$B$5,IF(G408=5,'Jour 5'!$B$5,IF(G408=6,'Jour 6'!$B$5,IF(G408=7,'Jour 7'!$B$5,IF(G408=8,'Jour 8'!$B$5,IF(G408=9,'Jour 9'!$B$5,"")))))))))</f>
        <v/>
      </c>
      <c r="C414" s="37" t="str">
        <f ca="1">IF(G408=1,'Jour 1'!$C$5,IF(G408=2,'Jour 2'!$C$5,IF(G408=3,'Jour 3'!$C$5,IF(G408=4,'Jour 4'!$C$5,IF(G408=5,'Jour 5'!$C$5,IF(G408=6,'Jour 6'!$C$5,IF(G408=7,'Jour 7'!$C$5,IF(G408=8,'Jour 8'!$C$5,IF(G408=9,'Jour 9'!$C$5,"")))))))))</f>
        <v/>
      </c>
      <c r="D414" s="37" t="str">
        <f ca="1">IF(G408=1,'Jour 1'!$D$5,IF(G408=2,'Jour 2'!$D$5,IF(G408=3,'Jour 3'!$D$5,IF(G408=4,'Jour 4'!$D$5,IF(G408=5,'Jour 5'!$D$5,IF(G408=6,'Jour 6'!$D$5,IF(G408=7,'Jour 7'!$D$5,IF(G408=8,'Jour 8'!$D$5,IF(G408=9,'Jour 9'!$D$5,"")))))))))</f>
        <v/>
      </c>
      <c r="E414" s="37" t="str">
        <f ca="1">IF(G408=1,'Jour 1'!$E$5,IF(G408=2,'Jour 2'!$E$5,IF(G408=3,'Jour 3'!$E$5,IF(G408=4,'Jour 4'!$E$5,IF(G408=5,'Jour 5'!$E$5,IF(G408=6,'Jour 6'!$E$5,IF(G408=7,'Jour 7'!$E$5,IF(G408=8,'Jour 8'!$E$5,IF(G408=9,'Jour 9'!$E$5,"")))))))))</f>
        <v/>
      </c>
      <c r="F414" s="37" t="str">
        <f ca="1">IF(G408=1,'Jour 1'!$F$5,IF(G408=2,'Jour 2'!$F$5,IF(G408=3,'Jour 3'!$F$5,IF(G408=4,'Jour 4'!$F$5,IF(G408=5,'Jour 5'!$F$5,IF(G408=6,'Jour 6'!$F$5,IF(G408=7,'Jour 7'!$F$5,IF(G408=8,'Jour 8'!$F$5,IF(G408=9,'Jour 9'!$F$5,"")))))))))</f>
        <v/>
      </c>
      <c r="G414" s="38" t="str">
        <f ca="1">IF(G408=1,'Jour 1'!$G$5,IF(G408=2,'Jour 2'!$G$5,IF(G408=3,'Jour 3'!$G$5,IF(G408=4,'Jour 4'!$G$5,IF(G408=5,'Jour 5'!$G$5,IF(G408=6,'Jour 6'!$G$5,IF(G408=7,'Jour 7'!$G$5,IF(G408=8,'Jour 8'!$G$5,IF(G408=9,'Jour 9'!$G$5,"")))))))))</f>
        <v/>
      </c>
      <c r="I414" s="104" t="s">
        <v>41</v>
      </c>
      <c r="J414" s="37" t="str">
        <f ca="1">IF(O408=1,'Jour 1'!$B$5,IF(O408=2,'Jour 2'!$B$5,IF(O408=3,'Jour 3'!$B$5,IF(O408=4,'Jour 4'!$B$5,IF(O408=5,'Jour 5'!$B$5,IF(O408=6,'Jour 6'!$B$5,IF(O408=7,'Jour 7'!$B$5,IF(O408=8,'Jour 8'!$B$5,IF(O408=9,'Jour 9'!$B$5,"")))))))))</f>
        <v>SC. Env IV Gr:02</v>
      </c>
      <c r="K414" s="37" t="str">
        <f ca="1">IF(O408=1,'Jour 1'!$C$5,IF(O408=2,'Jour 2'!$C$5,IF(O408=3,'Jour 3'!$C$5,IF(O408=4,'Jour 4'!$C$5,IF(O408=5,'Jour 5'!$C$5,IF(O408=6,'Jour 6'!$C$5,IF(O408=7,'Jour 7'!$C$5,IF(O408=8,'Jour 8'!$C$5,IF(O408=9,'Jour 9'!$C$5,"")))))))))</f>
        <v>Physique   gr: 01</v>
      </c>
      <c r="L414" s="37" t="str">
        <f ca="1">IF(O408=1,'Jour 1'!$D$5,IF(O408=2,'Jour 2'!$D$5,IF(O408=3,'Jour 3'!$D$5,IF(O408=4,'Jour 4'!$D$5,IF(O408=5,'Jour 5'!$D$5,IF(O408=6,'Jour 6'!$D$5,IF(O408=7,'Jour 7'!$D$5,IF(O408=8,'Jour 8'!$D$5,IF(O408=9,'Jour 9'!$D$5,"")))))))))</f>
        <v>Sc. Techno I Gr:13</v>
      </c>
      <c r="M414" s="37">
        <f ca="1">IF(O408=1,'Jour 1'!$E$5,IF(O408=2,'Jour 2'!$E$5,IF(O408=3,'Jour 3'!$E$5,IF(O408=4,'Jour 4'!$E$5,IF(O408=5,'Jour 5'!$E$5,IF(O408=6,'Jour 6'!$E$5,IF(O408=7,'Jour 7'!$E$5,IF(O408=8,'Jour 8'!$E$5,IF(O408=9,'Jour 9'!$E$5,"")))))))))</f>
        <v>0</v>
      </c>
      <c r="N414" s="37">
        <f ca="1">IF(O408=1,'Jour 1'!$F$5,IF(O408=2,'Jour 2'!$F$5,IF(O408=3,'Jour 3'!$F$5,IF(O408=4,'Jour 4'!$F$5,IF(O408=5,'Jour 5'!$F$5,IF(O408=6,'Jour 6'!$F$5,IF(O408=7,'Jour 7'!$F$5,IF(O408=8,'Jour 8'!$F$5,IF(O408=9,'Jour 9'!$F$5,"")))))))))</f>
        <v>0</v>
      </c>
      <c r="O414" s="38">
        <f ca="1">IF(O408=1,'Jour 1'!$G$5,IF(O408=2,'Jour 2'!$G$5,IF(O408=3,'Jour 3'!$G$5,IF(O408=4,'Jour 4'!$G$5,IF(O408=5,'Jour 5'!$G$5,IF(O408=6,'Jour 6'!$G$5,IF(O408=7,'Jour 7'!$G$5,IF(O408=8,'Jour 8'!$G$5,IF(O408=9,'Jour 9'!$G$5,"")))))))))</f>
        <v>0</v>
      </c>
      <c r="Q414" s="104" t="s">
        <v>41</v>
      </c>
      <c r="R414" s="37" t="str">
        <f ca="1">IF(W408=1,'Jour 1'!$B$5,IF(W408=2,'Jour 2'!$B$5,IF(W408=3,'Jour 3'!$B$5,IF(W408=4,'Jour 4'!$B$5,IF(W408=5,'Jour 5'!$B$5,IF(W408=6,'Jour 6'!$B$5,IF(W408=7,'Jour 7'!$B$5,IF(W408=8,'Jour 8'!$B$5,IF(W408=9,'Jour 9'!$B$5,"")))))))))</f>
        <v>SC. Techno IV Gr: 15</v>
      </c>
      <c r="S414" s="37" t="str">
        <f ca="1">IF(W408=1,'Jour 1'!$C$5,IF(W408=2,'Jour 2'!$C$5,IF(W408=3,'Jour 3'!$C$5,IF(W408=4,'Jour 4'!$C$5,IF(W408=5,'Jour 5'!$C$5,IF(W408=6,'Jour 6'!$C$5,IF(W408=7,'Jour 7'!$C$5,IF(W408=8,'Jour 8'!$C$5,IF(W408=9,'Jour 9'!$C$5,"")))))))))</f>
        <v>Sc.Techno III Gr: 14</v>
      </c>
      <c r="T414" s="37" t="str">
        <f ca="1">IF(W408=1,'Jour 1'!$D$5,IF(W408=2,'Jour 2'!$D$5,IF(W408=3,'Jour 3'!$D$5,IF(W408=4,'Jour 4'!$D$5,IF(W408=5,'Jour 5'!$D$5,IF(W408=6,'Jour 6'!$D$5,IF(W408=7,'Jour 7'!$D$5,IF(W408=8,'Jour 8'!$D$5,IF(W408=9,'Jour 9'!$D$5,"")))))))))</f>
        <v>Sc. Techno I Gr:14</v>
      </c>
      <c r="U414" s="37">
        <f ca="1">IF(W408=1,'Jour 1'!$E$5,IF(W408=2,'Jour 2'!$E$5,IF(W408=3,'Jour 3'!$E$5,IF(W408=4,'Jour 4'!$E$5,IF(W408=5,'Jour 5'!$E$5,IF(W408=6,'Jour 6'!$E$5,IF(W408=7,'Jour 7'!$E$5,IF(W408=8,'Jour 8'!$E$5,IF(W408=9,'Jour 9'!$E$5,"")))))))))</f>
        <v>0</v>
      </c>
      <c r="V414" s="37">
        <f ca="1">IF(W408=1,'Jour 1'!$F$5,IF(W408=2,'Jour 2'!$F$5,IF(W408=3,'Jour 3'!$F$5,IF(W408=4,'Jour 4'!$F$5,IF(W408=5,'Jour 5'!$F$5,IF(W408=6,'Jour 6'!$F$5,IF(W408=7,'Jour 7'!$F$5,IF(W408=8,'Jour 8'!$F$5,IF(W408=9,'Jour 9'!$F$5,"")))))))))</f>
        <v>0</v>
      </c>
      <c r="W414" s="38">
        <f ca="1">IF(W408=1,'Jour 1'!$G$5,IF(W408=2,'Jour 2'!$G$5,IF(W408=3,'Jour 3'!$G$5,IF(W408=4,'Jour 4'!$G$5,IF(W408=5,'Jour 5'!$G$5,IF(W408=6,'Jour 6'!$G$5,IF(W408=7,'Jour 7'!$G$5,IF(W408=8,'Jour 8'!$G$5,IF(W408=9,'Jour 9'!$G$5,"")))))))))</f>
        <v>0</v>
      </c>
      <c r="Y414" s="104" t="s">
        <v>41</v>
      </c>
      <c r="Z414" s="37" t="str">
        <f ca="1">IF(AE408=1,'Jour 1'!$B$5,IF(AE408=2,'Jour 2'!$B$5,IF(AE408=3,'Jour 3'!$B$5,IF(AE408=4,'Jour 4'!$B$5,IF(AE408=5,'Jour 5'!$B$5,IF(AE408=6,'Jour 6'!$B$5,IF(AE408=7,'Jour 7'!$B$5,IF(AE408=8,'Jour 8'!$B$5,IF(AE408=9,'Jour 9'!$B$5,"")))))))))</f>
        <v>SC. Techno IV Gr: 12</v>
      </c>
      <c r="AA414" s="37" t="str">
        <f ca="1">IF(AE408=1,'Jour 1'!$C$5,IF(AE408=2,'Jour 2'!$C$5,IF(AE408=3,'Jour 3'!$C$5,IF(AE408=4,'Jour 4'!$C$5,IF(AE408=5,'Jour 5'!$C$5,IF(AE408=6,'Jour 6'!$C$5,IF(AE408=7,'Jour 7'!$C$5,IF(AE408=8,'Jour 8'!$C$5,IF(AE408=9,'Jour 9'!$C$5,"")))))))))</f>
        <v>Sc.Techno III Gr: 14</v>
      </c>
      <c r="AB414" s="37" t="str">
        <f ca="1">IF(AE408=1,'Jour 1'!$D$5,IF(AE408=2,'Jour 2'!$D$5,IF(AE408=3,'Jour 3'!$D$5,IF(AE408=4,'Jour 4'!$D$5,IF(AE408=5,'Jour 5'!$D$5,IF(AE408=6,'Jour 6'!$D$5,IF(AE408=7,'Jour 7'!$D$5,IF(AE408=8,'Jour 8'!$D$5,IF(AE408=9,'Jour 9'!$D$5,"")))))))))</f>
        <v>Sc. Techno I Gr:14</v>
      </c>
      <c r="AC414" s="37">
        <f ca="1">IF(AE408=1,'Jour 1'!$E$5,IF(AE408=2,'Jour 2'!$E$5,IF(AE408=3,'Jour 3'!$E$5,IF(AE408=4,'Jour 4'!$E$5,IF(AE408=5,'Jour 5'!$E$5,IF(AE408=6,'Jour 6'!$E$5,IF(AE408=7,'Jour 7'!$E$5,IF(AE408=8,'Jour 8'!$E$5,IF(AE408=9,'Jour 9'!$E$5,"")))))))))</f>
        <v>0</v>
      </c>
      <c r="AD414" s="37">
        <f ca="1">IF(AE408=1,'Jour 1'!$F$5,IF(AE408=2,'Jour 2'!$F$5,IF(AE408=3,'Jour 3'!$F$5,IF(AE408=4,'Jour 4'!$F$5,IF(AE408=5,'Jour 5'!$F$5,IF(AE408=6,'Jour 6'!$F$5,IF(AE408=7,'Jour 7'!$F$5,IF(AE408=8,'Jour 8'!$F$5,IF(AE408=9,'Jour 9'!$F$5,"")))))))))</f>
        <v>0</v>
      </c>
      <c r="AE414" s="38">
        <f ca="1">IF(AE408=1,'Jour 1'!$G$5,IF(AE408=2,'Jour 2'!$G$5,IF(AE408=3,'Jour 3'!$G$5,IF(AE408=4,'Jour 4'!$G$5,IF(AE408=5,'Jour 5'!$G$5,IF(AE408=6,'Jour 6'!$G$5,IF(AE408=7,'Jour 7'!$G$5,IF(AE408=8,'Jour 8'!$G$5,IF(AE408=9,'Jour 9'!$G$5,"")))))))))</f>
        <v>0</v>
      </c>
      <c r="AG414" s="104" t="s">
        <v>41</v>
      </c>
      <c r="AH414" s="37" t="str">
        <f ca="1">IF(AM408=1,'Jour 1'!$B$5,IF(AM408=2,'Jour 2'!$B$5,IF(AM408=3,'Jour 3'!$B$5,IF(AM408=4,'Jour 4'!$B$5,IF(AM408=5,'Jour 5'!$B$5,IF(AM408=6,'Jour 6'!$B$5,IF(AM408=7,'Jour 7'!$B$5,IF(AM408=8,'Jour 8'!$B$5,IF(AM408=9,'Jour 9'!$B$5,"")))))))))</f>
        <v>SC. Techno IV Gr: 13</v>
      </c>
      <c r="AI414" s="37" t="str">
        <f ca="1">IF(AM408=1,'Jour 1'!$C$5,IF(AM408=2,'Jour 2'!$C$5,IF(AM408=3,'Jour 3'!$C$5,IF(AM408=4,'Jour 4'!$C$5,IF(AM408=5,'Jour 5'!$C$5,IF(AM408=6,'Jour 6'!$C$5,IF(AM408=7,'Jour 7'!$C$5,IF(AM408=8,'Jour 8'!$C$5,IF(AM408=9,'Jour 9'!$C$5,"")))))))))</f>
        <v>Sc.Techno III Gr: 11</v>
      </c>
      <c r="AJ414" s="37" t="str">
        <f ca="1">IF(AM408=1,'Jour 1'!$D$5,IF(AM408=2,'Jour 2'!$D$5,IF(AM408=3,'Jour 3'!$D$5,IF(AM408=4,'Jour 4'!$D$5,IF(AM408=5,'Jour 5'!$D$5,IF(AM408=6,'Jour 6'!$D$5,IF(AM408=7,'Jour 7'!$D$5,IF(AM408=8,'Jour 8'!$D$5,IF(AM408=9,'Jour 9'!$D$5,"")))))))))</f>
        <v>Sc. Techno I Gr:18</v>
      </c>
      <c r="AK414" s="37">
        <f ca="1">IF(AM408=1,'Jour 1'!$E$5,IF(AM408=2,'Jour 2'!$E$5,IF(AM408=3,'Jour 3'!$E$5,IF(AM408=4,'Jour 4'!$E$5,IF(AM408=5,'Jour 5'!$E$5,IF(AM408=6,'Jour 6'!$E$5,IF(AM408=7,'Jour 7'!$E$5,IF(AM408=8,'Jour 8'!$E$5,IF(AM408=9,'Jour 9'!$E$5,"")))))))))</f>
        <v>0</v>
      </c>
      <c r="AL414" s="37">
        <f ca="1">IF(AM408=1,'Jour 1'!$F$5,IF(AM408=2,'Jour 2'!$F$5,IF(AM408=3,'Jour 3'!$F$5,IF(AM408=4,'Jour 4'!$F$5,IF(AM408=5,'Jour 5'!$F$5,IF(AM408=6,'Jour 6'!$F$5,IF(AM408=7,'Jour 7'!$F$5,IF(AM408=8,'Jour 8'!$F$5,IF(AM408=9,'Jour 9'!$F$5,"")))))))))</f>
        <v>0</v>
      </c>
      <c r="AM414" s="38">
        <f ca="1">IF(AM408=1,'Jour 1'!$G$5,IF(AM408=2,'Jour 2'!$G$5,IF(AM408=3,'Jour 3'!$G$5,IF(AM408=4,'Jour 4'!$G$5,IF(AM408=5,'Jour 5'!$G$5,IF(AM408=6,'Jour 6'!$G$5,IF(AM408=7,'Jour 7'!$G$5,IF(AM408=8,'Jour 8'!$G$5,IF(AM408=9,'Jour 9'!$G$5,"")))))))))</f>
        <v>0</v>
      </c>
      <c r="AP414" s="113"/>
    </row>
    <row r="415" spans="1:48" ht="107.85" customHeight="1" x14ac:dyDescent="0.25">
      <c r="A415" s="105"/>
      <c r="B415" s="39"/>
      <c r="C415" s="39"/>
      <c r="D415" s="39"/>
      <c r="E415" s="39"/>
      <c r="F415" s="39"/>
      <c r="G415" s="40"/>
      <c r="H415" s="84"/>
      <c r="I415" s="105"/>
      <c r="J415" s="39"/>
      <c r="K415" s="39"/>
      <c r="L415" s="39"/>
      <c r="M415" s="39"/>
      <c r="N415" s="39"/>
      <c r="O415" s="40"/>
      <c r="P415" s="84"/>
      <c r="Q415" s="105"/>
      <c r="R415" s="39"/>
      <c r="S415" s="39"/>
      <c r="T415" s="39"/>
      <c r="U415" s="39"/>
      <c r="V415" s="39"/>
      <c r="W415" s="40"/>
      <c r="X415" s="84"/>
      <c r="Y415" s="105"/>
      <c r="Z415" s="39"/>
      <c r="AA415" s="39"/>
      <c r="AB415" s="39"/>
      <c r="AC415" s="39"/>
      <c r="AD415" s="39"/>
      <c r="AE415" s="40"/>
      <c r="AF415" s="84"/>
      <c r="AG415" s="105"/>
      <c r="AH415" s="39"/>
      <c r="AI415" s="39"/>
      <c r="AJ415" s="39"/>
      <c r="AK415" s="39"/>
      <c r="AL415" s="39"/>
      <c r="AM415" s="40"/>
      <c r="AN415" s="84"/>
      <c r="AO415" s="84"/>
      <c r="AP415" s="113"/>
    </row>
    <row r="416" spans="1:48" ht="32.25" customHeight="1" x14ac:dyDescent="0.25">
      <c r="A416" s="87" t="s">
        <v>42</v>
      </c>
      <c r="B416" s="39"/>
      <c r="C416" s="39"/>
      <c r="D416" s="39"/>
      <c r="E416" s="39"/>
      <c r="F416" s="39"/>
      <c r="G416" s="40"/>
      <c r="H416" s="84"/>
      <c r="I416" s="87" t="s">
        <v>42</v>
      </c>
      <c r="J416" s="39"/>
      <c r="K416" s="39"/>
      <c r="L416" s="39"/>
      <c r="M416" s="39"/>
      <c r="N416" s="39"/>
      <c r="O416" s="40"/>
      <c r="P416" s="84"/>
      <c r="Q416" s="87" t="s">
        <v>42</v>
      </c>
      <c r="R416" s="39"/>
      <c r="S416" s="39"/>
      <c r="T416" s="39"/>
      <c r="U416" s="39"/>
      <c r="V416" s="39"/>
      <c r="W416" s="40"/>
      <c r="X416" s="84"/>
      <c r="Y416" s="87" t="s">
        <v>42</v>
      </c>
      <c r="Z416" s="39"/>
      <c r="AA416" s="39"/>
      <c r="AB416" s="39"/>
      <c r="AC416" s="39"/>
      <c r="AD416" s="39"/>
      <c r="AE416" s="40"/>
      <c r="AF416" s="84"/>
      <c r="AG416" s="87" t="s">
        <v>42</v>
      </c>
      <c r="AH416" s="39"/>
      <c r="AI416" s="39"/>
      <c r="AJ416" s="39"/>
      <c r="AK416" s="39"/>
      <c r="AL416" s="39"/>
      <c r="AM416" s="40"/>
      <c r="AN416" s="84"/>
      <c r="AO416" s="84"/>
      <c r="AP416" s="113"/>
    </row>
    <row r="417" spans="1:48" ht="32.25" customHeight="1" x14ac:dyDescent="0.25">
      <c r="A417" s="104" t="s">
        <v>43</v>
      </c>
      <c r="B417" s="37" t="str">
        <f ca="1">IF(G408=1,'Jour 1'!$B$8,IF(G408=2,'Jour 2'!$B$8,IF(G408=3,'Jour 3'!$B$8,IF(G408=4,'Jour 4'!$B$8,IF(G408=5,'Jour 5'!$B$8,IF(G408=6,'Jour 6'!$B$8,IF(G408=7,'Jour 7'!$B$8,IF(G408=8,'Jour 8'!$B$8,IF(G408=9,'Jour 9'!$B$8,"")))))))))</f>
        <v/>
      </c>
      <c r="C417" s="37" t="str">
        <f ca="1">IF(G408=1,'Jour 1'!$C$8,IF(G408=2,'Jour 2'!$C$8,IF(G408=3,'Jour 3'!$C$8,IF(G408=4,'Jour 4'!$C$8,IF(G408=5,'Jour 5'!$C$8,IF(G408=6,'Jour 6'!$C$8,IF(G408=7,'Jour 7'!$C$8,IF(G408=8,'Jour 8'!$C$8,IF(G408=9,'Jour 9'!$C$8,"")))))))))</f>
        <v/>
      </c>
      <c r="D417" s="37" t="str">
        <f ca="1">IF(G408=1,'Jour 1'!$D$8,IF(G408=2,'Jour 2'!$D$8,IF(G408=3,'Jour 3'!$D$8,IF(G408=4,'Jour 4'!$D$8,IF(G408=5,'Jour 5'!$D$8,IF(G408=6,'Jour 6'!$D$8,IF(G408=7,'Jour 7'!$D$8,IF(G408=8,'Jour 8'!$D$8,IF(G408=9,'Jour 9'!$D$8,"")))))))))</f>
        <v/>
      </c>
      <c r="E417" s="37" t="str">
        <f ca="1">IF(G408=1,'Jour 1'!$E$8,IF(G408=2,'Jour 2'!$E$8,IF(G408=3,'Jour 3'!$E$8,IF(G408=4,'Jour 4'!$E$8,IF(G408=5,'Jour 5'!$E$8,IF(G408=6,'Jour 6'!$E$8,IF(G408=7,'Jour 7'!$E$8,IF(G408=8,'Jour 8'!$E$8,IF(G408=9,'Jour 9'!$E$8,"")))))))))</f>
        <v/>
      </c>
      <c r="F417" s="37" t="str">
        <f ca="1">IF(G408=1,'Jour 1'!$F$8,IF(G408=2,'Jour 2'!$F$8,IF(G408=3,'Jour 3'!$F$8,IF(G408=4,'Jour 4'!$F$8,IF(G408=5,'Jour 5'!$F$8,IF(G408=6,'Jour 6'!$F$8,IF(G408=7,'Jour 7'!$F$8,IF(G408=8,'Jour 8'!$F$8,IF(G408=9,'Jour 9'!$F$8,"")))))))))</f>
        <v/>
      </c>
      <c r="G417" s="38" t="str">
        <f ca="1">IF(G408=1,'Jour 1'!$G$8,IF(G408=2,'Jour 2'!$G$8,IF(G408=3,'Jour 3'!$G$8,IF(G408=4,'Jour 4'!$G$8,IF(G408=5,'Jour 5'!$G$8,IF(G408=6,'Jour 6'!$G$8,IF(G408=7,'Jour 7'!$G$8,IF(G408=8,'Jour 8'!$G$8,IF(G408=9,'Jour 9'!$G$8,"")))))))))</f>
        <v/>
      </c>
      <c r="I417" s="104" t="s">
        <v>43</v>
      </c>
      <c r="J417" s="37" t="str">
        <f ca="1">IF(O408=1,'Jour 1'!$B$8,IF(O408=2,'Jour 2'!$B$8,IF(O408=3,'Jour 3'!$B$8,IF(O408=4,'Jour 4'!$B$8,IF(O408=5,'Jour 5'!$B$8,IF(O408=6,'Jour 6'!$B$8,IF(O408=7,'Jour 7'!$B$8,IF(O408=8,'Jour 8'!$B$8,IF(O408=9,'Jour 9'!$B$8,"")))))))))</f>
        <v>SC. Techno IV Gr: 11</v>
      </c>
      <c r="K417" s="37" t="str">
        <f ca="1">IF(O408=1,'Jour 1'!$C$8,IF(O408=2,'Jour 2'!$C$8,IF(O408=3,'Jour 3'!$C$8,IF(O408=4,'Jour 4'!$C$8,IF(O408=5,'Jour 5'!$C$8,IF(O408=6,'Jour 6'!$C$8,IF(O408=7,'Jour 7'!$C$8,IF(O408=8,'Jour 8'!$C$8,IF(O408=9,'Jour 9'!$C$8,"")))))))))</f>
        <v>Sc.Techno III Gr: 13</v>
      </c>
      <c r="L417" s="37" t="str">
        <f ca="1">IF(O408=1,'Jour 1'!$D$8,IF(O408=2,'Jour 2'!$D$8,IF(O408=3,'Jour 3'!$D$8,IF(O408=4,'Jour 4'!$D$8,IF(O408=5,'Jour 5'!$D$8,IF(O408=6,'Jour 6'!$D$8,IF(O408=7,'Jour 7'!$D$8,IF(O408=8,'Jour 8'!$D$8,IF(O408=9,'Jour 9'!$D$8,"")))))))))</f>
        <v>Sc. Techno I Gr:16</v>
      </c>
      <c r="M417" s="37">
        <f ca="1">IF(O408=1,'Jour 1'!$E$8,IF(O408=2,'Jour 2'!$E$8,IF(O408=3,'Jour 3'!$E$8,IF(O408=4,'Jour 4'!$E$8,IF(O408=5,'Jour 5'!$E$8,IF(O408=6,'Jour 6'!$E$8,IF(O408=7,'Jour 7'!$E$8,IF(O408=8,'Jour 8'!$E$8,IF(O408=9,'Jour 9'!$E$8,"")))))))))</f>
        <v>0</v>
      </c>
      <c r="N417" s="37">
        <f ca="1">IF(O408=1,'Jour 1'!$F$8,IF(O408=2,'Jour 2'!$F$8,IF(O408=3,'Jour 3'!$F$8,IF(O408=4,'Jour 4'!$F$8,IF(O408=5,'Jour 5'!$F$8,IF(O408=6,'Jour 6'!$F$8,IF(O408=7,'Jour 7'!$F$8,IF(O408=8,'Jour 8'!$F$8,IF(O408=9,'Jour 9'!$F$8,"")))))))))</f>
        <v>0</v>
      </c>
      <c r="O417" s="38">
        <f ca="1">IF(O408=1,'Jour 1'!$G$8,IF(O408=2,'Jour 2'!$G$8,IF(O408=3,'Jour 3'!$G$8,IF(O408=4,'Jour 4'!$G$8,IF(O408=5,'Jour 5'!$G$8,IF(O408=6,'Jour 6'!$G$8,IF(O408=7,'Jour 7'!$G$8,IF(O408=8,'Jour 8'!$G$8,IF(O408=9,'Jour 9'!$G$8,"")))))))))</f>
        <v>0</v>
      </c>
      <c r="Q417" s="104" t="s">
        <v>43</v>
      </c>
      <c r="R417" s="37" t="str">
        <f ca="1">IF(W408=1,'Jour 1'!$B$8,IF(W408=2,'Jour 2'!$B$8,IF(W408=3,'Jour 3'!$B$8,IF(W408=4,'Jour 4'!$B$8,IF(W408=5,'Jour 5'!$B$8,IF(W408=6,'Jour 6'!$B$8,IF(W408=7,'Jour 7'!$B$8,IF(W408=8,'Jour 8'!$B$8,IF(W408=9,'Jour 9'!$B$8,"")))))))))</f>
        <v>SC. Env IV Gr:01</v>
      </c>
      <c r="S417" s="37" t="str">
        <f ca="1">IF(W408=1,'Jour 1'!$C$8,IF(W408=2,'Jour 2'!$C$8,IF(W408=3,'Jour 3'!$C$8,IF(W408=4,'Jour 4'!$C$8,IF(W408=5,'Jour 5'!$C$8,IF(W408=6,'Jour 6'!$C$8,IF(W408=7,'Jour 7'!$C$8,IF(W408=8,'Jour 8'!$C$8,IF(W408=9,'Jour 9'!$C$8,"")))))))))</f>
        <v>Sc. Techno II Gr:13</v>
      </c>
      <c r="T417" s="37" t="str">
        <f ca="1">IF(W408=1,'Jour 1'!$D$8,IF(W408=2,'Jour 2'!$D$8,IF(W408=3,'Jour 3'!$D$8,IF(W408=4,'Jour 4'!$D$8,IF(W408=5,'Jour 5'!$D$8,IF(W408=6,'Jour 6'!$D$8,IF(W408=7,'Jour 7'!$D$8,IF(W408=8,'Jour 8'!$D$8,IF(W408=9,'Jour 9'!$D$8,"")))))))))</f>
        <v>Sc. Techno I Gr:18</v>
      </c>
      <c r="U417" s="37">
        <f ca="1">IF(W408=1,'Jour 1'!$E$8,IF(W408=2,'Jour 2'!$E$8,IF(W408=3,'Jour 3'!$E$8,IF(W408=4,'Jour 4'!$E$8,IF(W408=5,'Jour 5'!$E$8,IF(W408=6,'Jour 6'!$E$8,IF(W408=7,'Jour 7'!$E$8,IF(W408=8,'Jour 8'!$E$8,IF(W408=9,'Jour 9'!$E$8,"")))))))))</f>
        <v>0</v>
      </c>
      <c r="V417" s="37">
        <f ca="1">IF(W408=1,'Jour 1'!$F$8,IF(W408=2,'Jour 2'!$F$8,IF(W408=3,'Jour 3'!$F$8,IF(W408=4,'Jour 4'!$F$8,IF(W408=5,'Jour 5'!$F$8,IF(W408=6,'Jour 6'!$F$8,IF(W408=7,'Jour 7'!$F$8,IF(W408=8,'Jour 8'!$F$8,IF(W408=9,'Jour 9'!$F$8,"")))))))))</f>
        <v>0</v>
      </c>
      <c r="W417" s="38">
        <f ca="1">IF(W408=1,'Jour 1'!$G$8,IF(W408=2,'Jour 2'!$G$8,IF(W408=3,'Jour 3'!$G$8,IF(W408=4,'Jour 4'!$G$8,IF(W408=5,'Jour 5'!$G$8,IF(W408=6,'Jour 6'!$G$8,IF(W408=7,'Jour 7'!$G$8,IF(W408=8,'Jour 8'!$G$8,IF(W408=9,'Jour 9'!$G$8,"")))))))))</f>
        <v>0</v>
      </c>
      <c r="Y417" s="104" t="s">
        <v>43</v>
      </c>
      <c r="Z417" s="37" t="str">
        <f ca="1">IF(AE408=1,'Jour 1'!$B$8,IF(AE408=2,'Jour 2'!$B$8,IF(AE408=3,'Jour 3'!$B$8,IF(AE408=4,'Jour 4'!$B$8,IF(AE408=5,'Jour 5'!$B$8,IF(AE408=6,'Jour 6'!$B$8,IF(AE408=7,'Jour 7'!$B$8,IF(AE408=8,'Jour 8'!$B$8,IF(AE408=9,'Jour 9'!$B$8,"")))))))))</f>
        <v>SC. Env IV Gr:02</v>
      </c>
      <c r="AA417" s="37" t="str">
        <f ca="1">IF(AE408=1,'Jour 1'!$C$8,IF(AE408=2,'Jour 2'!$C$8,IF(AE408=3,'Jour 3'!$C$8,IF(AE408=4,'Jour 4'!$C$8,IF(AE408=5,'Jour 5'!$C$8,IF(AE408=6,'Jour 6'!$C$8,IF(AE408=7,'Jour 7'!$C$8,IF(AE408=8,'Jour 8'!$C$8,IF(AE408=9,'Jour 9'!$C$8,"")))))))))</f>
        <v>Physique   gr: 01</v>
      </c>
      <c r="AB417" s="37" t="str">
        <f ca="1">IF(AE408=1,'Jour 1'!$D$8,IF(AE408=2,'Jour 2'!$D$8,IF(AE408=3,'Jour 3'!$D$8,IF(AE408=4,'Jour 4'!$D$8,IF(AE408=5,'Jour 5'!$D$8,IF(AE408=6,'Jour 6'!$D$8,IF(AE408=7,'Jour 7'!$D$8,IF(AE408=8,'Jour 8'!$D$8,IF(AE408=9,'Jour 9'!$D$8,"")))))))))</f>
        <v>Sc. Techno II Gr:15</v>
      </c>
      <c r="AC417" s="37">
        <f ca="1">IF(AE408=1,'Jour 1'!$E$8,IF(AE408=2,'Jour 2'!$E$8,IF(AE408=3,'Jour 3'!$E$8,IF(AE408=4,'Jour 4'!$E$8,IF(AE408=5,'Jour 5'!$E$8,IF(AE408=6,'Jour 6'!$E$8,IF(AE408=7,'Jour 7'!$E$8,IF(AE408=8,'Jour 8'!$E$8,IF(AE408=9,'Jour 9'!$E$8,"")))))))))</f>
        <v>0</v>
      </c>
      <c r="AD417" s="37" t="str">
        <f ca="1">IF(AE408=1,'Jour 1'!$F$8,IF(AE408=2,'Jour 2'!$F$8,IF(AE408=3,'Jour 3'!$F$8,IF(AE408=4,'Jour 4'!$F$8,IF(AE408=5,'Jour 5'!$F$8,IF(AE408=6,'Jour 6'!$F$8,IF(AE408=7,'Jour 7'!$F$8,IF(AE408=8,'Jour 8'!$F$8,IF(AE408=9,'Jour 9'!$F$8,"")))))))))</f>
        <v>Sc. Techno I Gr:17    310B</v>
      </c>
      <c r="AE417" s="38">
        <f ca="1">IF(AE408=1,'Jour 1'!$G$8,IF(AE408=2,'Jour 2'!$G$8,IF(AE408=3,'Jour 3'!$G$8,IF(AE408=4,'Jour 4'!$G$8,IF(AE408=5,'Jour 5'!$G$8,IF(AE408=6,'Jour 6'!$G$8,IF(AE408=7,'Jour 7'!$G$8,IF(AE408=8,'Jour 8'!$G$8,IF(AE408=9,'Jour 9'!$G$8,"")))))))))</f>
        <v>0</v>
      </c>
      <c r="AG417" s="104" t="s">
        <v>43</v>
      </c>
      <c r="AH417" s="37" t="str">
        <f ca="1">IF(AM408=1,'Jour 1'!$B$8,IF(AM408=2,'Jour 2'!$B$8,IF(AM408=3,'Jour 3'!$B$8,IF(AM408=4,'Jour 4'!$B$8,IF(AM408=5,'Jour 5'!$B$8,IF(AM408=6,'Jour 6'!$B$8,IF(AM408=7,'Jour 7'!$B$8,IF(AM408=8,'Jour 8'!$B$8,IF(AM408=9,'Jour 9'!$B$8,"")))))))))</f>
        <v>SC. Techno IV Gr: 15</v>
      </c>
      <c r="AI417" s="37" t="str">
        <f ca="1">IF(AM408=1,'Jour 1'!$C$8,IF(AM408=2,'Jour 2'!$C$8,IF(AM408=3,'Jour 3'!$C$8,IF(AM408=4,'Jour 4'!$C$8,IF(AM408=5,'Jour 5'!$C$8,IF(AM408=6,'Jour 6'!$C$8,IF(AM408=7,'Jour 7'!$C$8,IF(AM408=8,'Jour 8'!$C$8,IF(AM408=9,'Jour 9'!$C$8,"")))))))))</f>
        <v>Sc.Techno III Gr: 14</v>
      </c>
      <c r="AJ417" s="37" t="str">
        <f ca="1">IF(AM408=1,'Jour 1'!$D$8,IF(AM408=2,'Jour 2'!$D$8,IF(AM408=3,'Jour 3'!$D$8,IF(AM408=4,'Jour 4'!$D$8,IF(AM408=5,'Jour 5'!$D$8,IF(AM408=6,'Jour 6'!$D$8,IF(AM408=7,'Jour 7'!$D$8,IF(AM408=8,'Jour 8'!$D$8,IF(AM408=9,'Jour 9'!$D$8,"")))))))))</f>
        <v>Sc. Techno II Gr:14</v>
      </c>
      <c r="AK417" s="37">
        <f ca="1">IF(AM408=1,'Jour 1'!$E$8,IF(AM408=2,'Jour 2'!$E$8,IF(AM408=3,'Jour 3'!$E$8,IF(AM408=4,'Jour 4'!$E$8,IF(AM408=5,'Jour 5'!$E$8,IF(AM408=6,'Jour 6'!$E$8,IF(AM408=7,'Jour 7'!$E$8,IF(AM408=8,'Jour 8'!$E$8,IF(AM408=9,'Jour 9'!$E$8,"")))))))))</f>
        <v>0</v>
      </c>
      <c r="AL417" s="37">
        <f ca="1">IF(AM408=1,'Jour 1'!$F$8,IF(AM408=2,'Jour 2'!$F$8,IF(AM408=3,'Jour 3'!$F$8,IF(AM408=4,'Jour 4'!$F$8,IF(AM408=5,'Jour 5'!$F$8,IF(AM408=6,'Jour 6'!$F$8,IF(AM408=7,'Jour 7'!$F$8,IF(AM408=8,'Jour 8'!$F$8,IF(AM408=9,'Jour 9'!$F$8,"")))))))))</f>
        <v>0</v>
      </c>
      <c r="AM417" s="38">
        <f ca="1">IF(AM408=1,'Jour 1'!$G$8,IF(AM408=2,'Jour 2'!$G$8,IF(AM408=3,'Jour 3'!$G$8,IF(AM408=4,'Jour 4'!$G$8,IF(AM408=5,'Jour 5'!$G$8,IF(AM408=6,'Jour 6'!$G$8,IF(AM408=7,'Jour 7'!$G$8,IF(AM408=8,'Jour 8'!$G$8,IF(AM408=9,'Jour 9'!$G$8,"")))))))))</f>
        <v>0</v>
      </c>
      <c r="AP417" s="113"/>
    </row>
    <row r="418" spans="1:48" ht="107.85" customHeight="1" x14ac:dyDescent="0.25">
      <c r="A418" s="105"/>
      <c r="B418" s="39"/>
      <c r="C418" s="39"/>
      <c r="D418" s="39"/>
      <c r="E418" s="39"/>
      <c r="F418" s="39"/>
      <c r="G418" s="40"/>
      <c r="H418" s="84"/>
      <c r="I418" s="105"/>
      <c r="J418" s="39"/>
      <c r="K418" s="39"/>
      <c r="L418" s="39"/>
      <c r="M418" s="39"/>
      <c r="N418" s="39"/>
      <c r="O418" s="40"/>
      <c r="P418" s="84"/>
      <c r="Q418" s="105"/>
      <c r="R418" s="39"/>
      <c r="S418" s="39"/>
      <c r="T418" s="39"/>
      <c r="U418" s="39"/>
      <c r="V418" s="39"/>
      <c r="W418" s="40"/>
      <c r="X418" s="84"/>
      <c r="Y418" s="105"/>
      <c r="Z418" s="39"/>
      <c r="AA418" s="39"/>
      <c r="AB418" s="39"/>
      <c r="AC418" s="39"/>
      <c r="AD418" s="39"/>
      <c r="AE418" s="40"/>
      <c r="AF418" s="84"/>
      <c r="AG418" s="105"/>
      <c r="AH418" s="39"/>
      <c r="AI418" s="39"/>
      <c r="AJ418" s="39"/>
      <c r="AK418" s="39"/>
      <c r="AL418" s="39"/>
      <c r="AM418" s="40"/>
      <c r="AN418" s="84"/>
      <c r="AO418" s="84"/>
      <c r="AP418" s="113"/>
    </row>
    <row r="419" spans="1:48" ht="32.25" customHeight="1" x14ac:dyDescent="0.25">
      <c r="A419" s="104" t="s">
        <v>44</v>
      </c>
      <c r="B419" s="37" t="str">
        <f ca="1">IF(G408=1,'Jour 1'!$B$10,IF(G408=2,'Jour 2'!$B$10,IF(G408=3,'Jour 3'!$B$10,IF(G408=4,'Jour 4'!$B$10,IF(G408=5,'Jour 5'!$B$10,IF(G408=6,'Jour 6'!$B$10,IF(G408=7,'Jour 7'!$B$10,IF(G408=8,'Jour 8'!$B$10,IF(G408=9,'Jour 9'!$B$10,"")))))))))</f>
        <v/>
      </c>
      <c r="C419" s="37" t="str">
        <f ca="1">IF(G408=1,'Jour 1'!$C$10,IF(G408=2,'Jour 2'!$C$10,IF(G408=3,'Jour 3'!$C$10,IF(G408=4,'Jour 4'!$C$10,IF(G408=5,'Jour 5'!$C$10,IF(G408=6,'Jour 6'!$C$10,IF(G408=7,'Jour 7'!$C$10,IF(G408=8,'Jour 8'!$C$10,IF(G408=9,'Jour 9'!$C$10,"")))))))))</f>
        <v/>
      </c>
      <c r="D419" s="37" t="str">
        <f ca="1">IF(G408=1,'Jour 1'!$D$10,IF(G408=2,'Jour 2'!$D$10,IF(G408=3,'Jour 3'!$D$10,IF(G408=4,'Jour 4'!$D$10,IF(G408=5,'Jour 5'!$D$10,IF(G408=6,'Jour 6'!$D$10,IF(G408=7,'Jour 7'!$D$10,IF(G408=8,'Jour 8'!$D$10,IF(G408=9,'Jour 9'!$D$10,"")))))))))</f>
        <v/>
      </c>
      <c r="E419" s="37" t="str">
        <f ca="1">IF(G408=1,'Jour 1'!$E$10,IF(G408=2,'Jour 2'!$E$10,IF(G408=3,'Jour 3'!$E$10,IF(G408=4,'Jour 4'!$E$10,IF(G408=5,'Jour 5'!$E$10,IF(G408=6,'Jour 6'!$E$10,IF(G408=7,'Jour 7'!$E$10,IF(G408=8,'Jour 8'!$E$10,IF(G408=9,'Jour 9'!$E$10,"")))))))))</f>
        <v/>
      </c>
      <c r="F419" s="37" t="str">
        <f ca="1">IF(G408=1,'Jour 1'!$F$10,IF(G408=2,'Jour 2'!$F$10,IF(G408=3,'Jour 3'!$F$10,IF(G408=4,'Jour 4'!$F$10,IF(G408=5,'Jour 5'!$F$10,IF(G408=6,'Jour 6'!$F$10,IF(G408=7,'Jour 7'!$F$10,IF(G408=8,'Jour 8'!$F$10,IF(G408=9,'Jour 9'!$F$10,"")))))))))</f>
        <v/>
      </c>
      <c r="G419" s="38" t="str">
        <f ca="1">IF(G408=1,'Jour 1'!$G$10,IF(G408=2,'Jour 2'!$G$10,IF(G408=3,'Jour 3'!$G$10,IF(G408=4,'Jour 4'!$G$10,IF(G408=5,'Jour 5'!$G$10,IF(G408=6,'Jour 6'!$G$10,IF(G408=7,'Jour 7'!$G$10,IF(G408=8,'Jour 8'!$G$10,IF(G408=9,'Jour 9'!$G$10,"")))))))))</f>
        <v/>
      </c>
      <c r="I419" s="104" t="s">
        <v>44</v>
      </c>
      <c r="J419" s="37" t="str">
        <f ca="1">IF(O408=1,'Jour 1'!$B$10,IF(O408=2,'Jour 2'!$B$10,IF(O408=3,'Jour 3'!$B$10,IF(O408=4,'Jour 4'!$B$10,IF(O408=5,'Jour 5'!$B$10,IF(O408=6,'Jour 6'!$B$10,IF(O408=7,'Jour 7'!$B$10,IF(O408=8,'Jour 8'!$B$10,IF(O408=9,'Jour 9'!$B$10,"")))))))))</f>
        <v>Sc. Techno II Gr:12</v>
      </c>
      <c r="K419" s="37">
        <f ca="1">IF(O408=1,'Jour 1'!$C$10,IF(O408=2,'Jour 2'!$C$10,IF(O408=3,'Jour 3'!$C$10,IF(O408=4,'Jour 4'!$C$10,IF(O408=5,'Jour 5'!$C$10,IF(O408=6,'Jour 6'!$C$10,IF(O408=7,'Jour 7'!$C$10,IF(O408=8,'Jour 8'!$C$10,IF(O408=9,'Jour 9'!$C$10,"")))))))))</f>
        <v>0</v>
      </c>
      <c r="L419" s="37" t="str">
        <f ca="1">IF(O408=1,'Jour 1'!$D$10,IF(O408=2,'Jour 2'!$D$10,IF(O408=3,'Jour 3'!$D$10,IF(O408=4,'Jour 4'!$D$10,IF(O408=5,'Jour 5'!$D$10,IF(O408=6,'Jour 6'!$D$10,IF(O408=7,'Jour 7'!$D$10,IF(O408=8,'Jour 8'!$D$10,IF(O408=9,'Jour 9'!$D$10,"")))))))))</f>
        <v>Sc. Techno I Gr:15</v>
      </c>
      <c r="M419" s="37">
        <f ca="1">IF(O408=1,'Jour 1'!$E$10,IF(O408=2,'Jour 2'!$E$10,IF(O408=3,'Jour 3'!$E$10,IF(O408=4,'Jour 4'!$E$10,IF(O408=5,'Jour 5'!$E$10,IF(O408=6,'Jour 6'!$E$10,IF(O408=7,'Jour 7'!$E$10,IF(O408=8,'Jour 8'!$E$10,IF(O408=9,'Jour 9'!$E$10,"")))))))))</f>
        <v>0</v>
      </c>
      <c r="N419" s="37">
        <f ca="1">IF(O408=1,'Jour 1'!$F$10,IF(O408=2,'Jour 2'!$F$10,IF(O408=3,'Jour 3'!$F$10,IF(O408=4,'Jour 4'!$F$10,IF(O408=5,'Jour 5'!$F$10,IF(O408=6,'Jour 6'!$F$10,IF(O408=7,'Jour 7'!$F$10,IF(O408=8,'Jour 8'!$F$10,IF(O408=9,'Jour 9'!$F$10,"")))))))))</f>
        <v>0</v>
      </c>
      <c r="O419" s="38">
        <f ca="1">IF(O408=1,'Jour 1'!$G$10,IF(O408=2,'Jour 2'!$G$10,IF(O408=3,'Jour 3'!$G$10,IF(O408=4,'Jour 4'!$G$10,IF(O408=5,'Jour 5'!$G$10,IF(O408=6,'Jour 6'!$G$10,IF(O408=7,'Jour 7'!$G$10,IF(O408=8,'Jour 8'!$G$10,IF(O408=9,'Jour 9'!$G$10,"")))))))))</f>
        <v>0</v>
      </c>
      <c r="Q419" s="104" t="s">
        <v>44</v>
      </c>
      <c r="R419" s="37" t="str">
        <f ca="1">IF(W408=1,'Jour 1'!$B$10,IF(W408=2,'Jour 2'!$B$10,IF(W408=3,'Jour 3'!$B$10,IF(W408=4,'Jour 4'!$B$10,IF(W408=5,'Jour 5'!$B$10,IF(W408=6,'Jour 6'!$B$10,IF(W408=7,'Jour 7'!$B$10,IF(W408=8,'Jour 8'!$B$10,IF(W408=9,'Jour 9'!$B$10,"")))))))))</f>
        <v>Sc. Techno II Gr:11</v>
      </c>
      <c r="S419" s="37" t="str">
        <f ca="1">IF(W408=1,'Jour 1'!$C$10,IF(W408=2,'Jour 2'!$C$10,IF(W408=3,'Jour 3'!$C$10,IF(W408=4,'Jour 4'!$C$10,IF(W408=5,'Jour 5'!$C$10,IF(W408=6,'Jour 6'!$C$10,IF(W408=7,'Jour 7'!$C$10,IF(W408=8,'Jour 8'!$C$10,IF(W408=9,'Jour 9'!$C$10,"")))))))))</f>
        <v>Sc.Techno III Gr: 12</v>
      </c>
      <c r="T419" s="37" t="str">
        <f ca="1">IF(W408=1,'Jour 1'!$D$10,IF(W408=2,'Jour 2'!$D$10,IF(W408=3,'Jour 3'!$D$10,IF(W408=4,'Jour 4'!$D$10,IF(W408=5,'Jour 5'!$D$10,IF(W408=6,'Jour 6'!$D$10,IF(W408=7,'Jour 7'!$D$10,IF(W408=8,'Jour 8'!$D$10,IF(W408=9,'Jour 9'!$D$10,"")))))))))</f>
        <v>Sc. Techno I Gr:16</v>
      </c>
      <c r="U419" s="37">
        <f ca="1">IF(W408=1,'Jour 1'!$E$10,IF(W408=2,'Jour 2'!$E$10,IF(W408=3,'Jour 3'!$E$10,IF(W408=4,'Jour 4'!$E$10,IF(W408=5,'Jour 5'!$E$10,IF(W408=6,'Jour 6'!$E$10,IF(W408=7,'Jour 7'!$E$10,IF(W408=8,'Jour 8'!$E$10,IF(W408=9,'Jour 9'!$E$10,"")))))))))</f>
        <v>0</v>
      </c>
      <c r="V419" s="37">
        <f ca="1">IF(W408=1,'Jour 1'!$F$10,IF(W408=2,'Jour 2'!$F$10,IF(W408=3,'Jour 3'!$F$10,IF(W408=4,'Jour 4'!$F$10,IF(W408=5,'Jour 5'!$F$10,IF(W408=6,'Jour 6'!$F$10,IF(W408=7,'Jour 7'!$F$10,IF(W408=8,'Jour 8'!$F$10,IF(W408=9,'Jour 9'!$F$10,"")))))))))</f>
        <v>0</v>
      </c>
      <c r="W419" s="38">
        <f ca="1">IF(W408=1,'Jour 1'!$G$10,IF(W408=2,'Jour 2'!$G$10,IF(W408=3,'Jour 3'!$G$10,IF(W408=4,'Jour 4'!$G$10,IF(W408=5,'Jour 5'!$G$10,IF(W408=6,'Jour 6'!$G$10,IF(W408=7,'Jour 7'!$G$10,IF(W408=8,'Jour 8'!$G$10,IF(W408=9,'Jour 9'!$G$10,"")))))))))</f>
        <v>0</v>
      </c>
      <c r="Y419" s="104" t="s">
        <v>44</v>
      </c>
      <c r="Z419" s="37" t="str">
        <f ca="1">IF(AE408=1,'Jour 1'!$B$10,IF(AE408=2,'Jour 2'!$B$10,IF(AE408=3,'Jour 3'!$B$10,IF(AE408=4,'Jour 4'!$B$10,IF(AE408=5,'Jour 5'!$B$10,IF(AE408=6,'Jour 6'!$B$10,IF(AE408=7,'Jour 7'!$B$10,IF(AE408=8,'Jour 8'!$B$10,IF(AE408=9,'Jour 9'!$B$10,"")))))))))</f>
        <v>SC. Techno IV Gr: 11</v>
      </c>
      <c r="AA419" s="37" t="str">
        <f ca="1">IF(AE408=1,'Jour 1'!$C$10,IF(AE408=2,'Jour 2'!$C$10,IF(AE408=3,'Jour 3'!$C$10,IF(AE408=4,'Jour 4'!$C$10,IF(AE408=5,'Jour 5'!$C$10,IF(AE408=6,'Jour 6'!$C$10,IF(AE408=7,'Jour 7'!$C$10,IF(AE408=8,'Jour 8'!$C$10,IF(AE408=9,'Jour 9'!$C$10,"")))))))))</f>
        <v>Sc.Techno III Gr: 13</v>
      </c>
      <c r="AB419" s="37" t="str">
        <f ca="1">IF(AE408=1,'Jour 1'!$D$10,IF(AE408=2,'Jour 2'!$D$10,IF(AE408=3,'Jour 3'!$D$10,IF(AE408=4,'Jour 4'!$D$10,IF(AE408=5,'Jour 5'!$D$10,IF(AE408=6,'Jour 6'!$D$10,IF(AE408=7,'Jour 7'!$D$10,IF(AE408=8,'Jour 8'!$D$10,IF(AE408=9,'Jour 9'!$D$10,"")))))))))</f>
        <v>Sc. Techno II Gr:17</v>
      </c>
      <c r="AC419" s="37">
        <f ca="1">IF(AE408=1,'Jour 1'!$E$10,IF(AE408=2,'Jour 2'!$E$10,IF(AE408=3,'Jour 3'!$E$10,IF(AE408=4,'Jour 4'!$E$10,IF(AE408=5,'Jour 5'!$E$10,IF(AE408=6,'Jour 6'!$E$10,IF(AE408=7,'Jour 7'!$E$10,IF(AE408=8,'Jour 8'!$E$10,IF(AE408=9,'Jour 9'!$E$10,"")))))))))</f>
        <v>0</v>
      </c>
      <c r="AD419" s="37" t="str">
        <f ca="1">IF(AE408=1,'Jour 1'!$F$10,IF(AE408=2,'Jour 2'!$F$10,IF(AE408=3,'Jour 3'!$F$10,IF(AE408=4,'Jour 4'!$F$10,IF(AE408=5,'Jour 5'!$F$10,IF(AE408=6,'Jour 6'!$F$10,IF(AE408=7,'Jour 7'!$F$10,IF(AE408=8,'Jour 8'!$F$10,IF(AE408=9,'Jour 9'!$F$10,"")))))))))</f>
        <v>Sc. Techno I Gr:13   318</v>
      </c>
      <c r="AE419" s="38">
        <f ca="1">IF(AE408=1,'Jour 1'!$G$10,IF(AE408=2,'Jour 2'!$G$10,IF(AE408=3,'Jour 3'!$G$10,IF(AE408=4,'Jour 4'!$G$10,IF(AE408=5,'Jour 5'!$G$10,IF(AE408=6,'Jour 6'!$G$10,IF(AE408=7,'Jour 7'!$G$10,IF(AE408=8,'Jour 8'!$G$10,IF(AE408=9,'Jour 9'!$G$10,"")))))))))</f>
        <v>0</v>
      </c>
      <c r="AG419" s="104" t="s">
        <v>44</v>
      </c>
      <c r="AH419" s="37" t="str">
        <f ca="1">IF(AM408=1,'Jour 1'!$B$10,IF(AM408=2,'Jour 2'!$B$10,IF(AM408=3,'Jour 3'!$B$10,IF(AM408=4,'Jour 4'!$B$10,IF(AM408=5,'Jour 5'!$B$10,IF(AM408=6,'Jour 6'!$B$10,IF(AM408=7,'Jour 7'!$B$10,IF(AM408=8,'Jour 8'!$B$10,IF(AM408=9,'Jour 9'!$B$10,"")))))))))</f>
        <v>SC. Env IV Gr:01</v>
      </c>
      <c r="AI419" s="37" t="str">
        <f ca="1">IF(AM408=1,'Jour 1'!$C$10,IF(AM408=2,'Jour 2'!$C$10,IF(AM408=3,'Jour 3'!$C$10,IF(AM408=4,'Jour 4'!$C$10,IF(AM408=5,'Jour 5'!$C$10,IF(AM408=6,'Jour 6'!$C$10,IF(AM408=7,'Jour 7'!$C$10,IF(AM408=8,'Jour 8'!$C$10,IF(AM408=9,'Jour 9'!$C$10,"")))))))))</f>
        <v>Sc.Techno III Gr: 13</v>
      </c>
      <c r="AJ419" s="37" t="str">
        <f ca="1">IF(AM408=1,'Jour 1'!$D$10,IF(AM408=2,'Jour 2'!$D$10,IF(AM408=3,'Jour 3'!$D$10,IF(AM408=4,'Jour 4'!$D$10,IF(AM408=5,'Jour 5'!$D$10,IF(AM408=6,'Jour 6'!$D$10,IF(AM408=7,'Jour 7'!$D$10,IF(AM408=8,'Jour 8'!$D$10,IF(AM408=9,'Jour 9'!$D$10,"")))))))))</f>
        <v>Sc. Techno I Gr:11</v>
      </c>
      <c r="AK419" s="37">
        <f ca="1">IF(AM408=1,'Jour 1'!$E$10,IF(AM408=2,'Jour 2'!$E$10,IF(AM408=3,'Jour 3'!$E$10,IF(AM408=4,'Jour 4'!$E$10,IF(AM408=5,'Jour 5'!$E$10,IF(AM408=6,'Jour 6'!$E$10,IF(AM408=7,'Jour 7'!$E$10,IF(AM408=8,'Jour 8'!$E$10,IF(AM408=9,'Jour 9'!$E$10,"")))))))))</f>
        <v>0</v>
      </c>
      <c r="AL419" s="37" t="str">
        <f ca="1">IF(AM408=1,'Jour 1'!$F$10,IF(AM408=2,'Jour 2'!$F$10,IF(AM408=3,'Jour 3'!$F$10,IF(AM408=4,'Jour 4'!$F$10,IF(AM408=5,'Jour 5'!$F$10,IF(AM408=6,'Jour 6'!$F$10,IF(AM408=7,'Jour 7'!$F$10,IF(AM408=8,'Jour 8'!$F$10,IF(AM408=9,'Jour 9'!$F$10,"")))))))))</f>
        <v>Sc. Techno I Gr:16   312</v>
      </c>
      <c r="AM419" s="38">
        <f ca="1">IF(AM408=1,'Jour 1'!$G$10,IF(AM408=2,'Jour 2'!$G$10,IF(AM408=3,'Jour 3'!$G$10,IF(AM408=4,'Jour 4'!$G$10,IF(AM408=5,'Jour 5'!$G$10,IF(AM408=6,'Jour 6'!$G$10,IF(AM408=7,'Jour 7'!$G$10,IF(AM408=8,'Jour 8'!$G$10,IF(AM408=9,'Jour 9'!$G$10,"")))))))))</f>
        <v>0</v>
      </c>
      <c r="AP419" s="113"/>
    </row>
    <row r="420" spans="1:48" ht="107.85" customHeight="1" thickBot="1" x14ac:dyDescent="0.3">
      <c r="A420" s="106"/>
      <c r="B420" s="41"/>
      <c r="C420" s="41"/>
      <c r="D420" s="41"/>
      <c r="E420" s="41"/>
      <c r="F420" s="41"/>
      <c r="G420" s="42"/>
      <c r="H420" s="84"/>
      <c r="I420" s="106"/>
      <c r="J420" s="41"/>
      <c r="K420" s="41"/>
      <c r="L420" s="41"/>
      <c r="M420" s="41"/>
      <c r="N420" s="41"/>
      <c r="O420" s="42"/>
      <c r="P420" s="84"/>
      <c r="Q420" s="106"/>
      <c r="R420" s="41"/>
      <c r="S420" s="41"/>
      <c r="T420" s="41"/>
      <c r="U420" s="41"/>
      <c r="V420" s="41"/>
      <c r="W420" s="42"/>
      <c r="X420" s="84"/>
      <c r="Y420" s="106"/>
      <c r="Z420" s="41"/>
      <c r="AA420" s="41"/>
      <c r="AB420" s="41"/>
      <c r="AC420" s="41"/>
      <c r="AD420" s="41"/>
      <c r="AE420" s="42"/>
      <c r="AF420" s="84"/>
      <c r="AG420" s="106"/>
      <c r="AH420" s="41"/>
      <c r="AI420" s="41"/>
      <c r="AJ420" s="41"/>
      <c r="AK420" s="41"/>
      <c r="AL420" s="41"/>
      <c r="AM420" s="42"/>
      <c r="AN420" s="84"/>
      <c r="AO420" s="84"/>
      <c r="AP420" s="114"/>
    </row>
    <row r="421" spans="1:48" ht="7.5" customHeight="1" thickBot="1" x14ac:dyDescent="0.3"/>
    <row r="422" spans="1:48" ht="27" customHeight="1" x14ac:dyDescent="0.25">
      <c r="A422" s="91" t="s">
        <v>35</v>
      </c>
      <c r="B422" s="107" t="s">
        <v>12</v>
      </c>
      <c r="C422" s="107"/>
      <c r="D422" s="107"/>
      <c r="E422" s="107"/>
      <c r="F422" s="108" t="s">
        <v>36</v>
      </c>
      <c r="G422" s="109" cm="1">
        <f t="array" aca="1" ref="G422" ca="1">OFFSET(INDEX(Calendrier!$A:$H,MATCH(A423,Calendrier!$A:$A,0),MATCH(B422,Calendrier!$2:$2,0)),-1,0,-1,1)</f>
        <v>6</v>
      </c>
      <c r="H422" s="82"/>
      <c r="I422" s="91" t="s">
        <v>35</v>
      </c>
      <c r="J422" s="107" t="s">
        <v>13</v>
      </c>
      <c r="K422" s="107"/>
      <c r="L422" s="107"/>
      <c r="M422" s="107"/>
      <c r="N422" s="108" t="s">
        <v>36</v>
      </c>
      <c r="O422" s="109" cm="1">
        <f t="array" aca="1" ref="O422" ca="1">OFFSET(INDEX(Calendrier!$A:$H,MATCH(I423,Calendrier!$A:$A,0),MATCH(J422,Calendrier!$2:$2,0)),-1,0,-1,1)</f>
        <v>7</v>
      </c>
      <c r="P422" s="82"/>
      <c r="Q422" s="91" t="s">
        <v>35</v>
      </c>
      <c r="R422" s="107" t="s">
        <v>14</v>
      </c>
      <c r="S422" s="107"/>
      <c r="T422" s="107"/>
      <c r="U422" s="107"/>
      <c r="V422" s="108" t="s">
        <v>36</v>
      </c>
      <c r="W422" s="109" cm="1">
        <f t="array" aca="1" ref="W422" ca="1">OFFSET(INDEX(Calendrier!$A:$H,MATCH(Q423,Calendrier!$A:$A,0),MATCH(R422,Calendrier!$2:$2,0)),-1,0,-1,1)</f>
        <v>8</v>
      </c>
      <c r="X422" s="82"/>
      <c r="Y422" s="91" t="s">
        <v>35</v>
      </c>
      <c r="Z422" s="107" t="s">
        <v>15</v>
      </c>
      <c r="AA422" s="107"/>
      <c r="AB422" s="107"/>
      <c r="AC422" s="107"/>
      <c r="AD422" s="108" t="s">
        <v>36</v>
      </c>
      <c r="AE422" s="109" cm="1">
        <f t="array" aca="1" ref="AE422" ca="1">OFFSET(INDEX(Calendrier!$A:$H,MATCH(Y423,Calendrier!$A:$A,0),MATCH(Z422,Calendrier!$2:$2,0)),-1,0,-1,1)</f>
        <v>9</v>
      </c>
      <c r="AF422" s="82"/>
      <c r="AG422" s="91" t="s">
        <v>35</v>
      </c>
      <c r="AH422" s="107" t="s">
        <v>16</v>
      </c>
      <c r="AI422" s="107"/>
      <c r="AJ422" s="107"/>
      <c r="AK422" s="107"/>
      <c r="AL422" s="108" t="s">
        <v>36</v>
      </c>
      <c r="AM422" s="109" t="str" cm="1">
        <f t="array" aca="1" ref="AM422" ca="1">OFFSET(INDEX(Calendrier!$A:$H,MATCH(AG423,Calendrier!$A:$A,0),MATCH(AH422,Calendrier!$2:$2,0)),-1,0,-1,1)</f>
        <v>Vend. Saint</v>
      </c>
      <c r="AN422" s="82"/>
      <c r="AO422" s="82"/>
      <c r="AP422" s="112">
        <f>AG423</f>
        <v>31</v>
      </c>
    </row>
    <row r="423" spans="1:48" ht="21.75" customHeight="1" x14ac:dyDescent="0.25">
      <c r="A423" s="91">
        <f>A409+1</f>
        <v>31</v>
      </c>
      <c r="B423" s="77" t="s">
        <v>37</v>
      </c>
      <c r="C423" s="111">
        <f>INDEX(Calendrier!$A:$H,MATCH(A423,Calendrier!$A:$A,0),MATCH(Horaire!B422,Calendrier!$2:$2,0))</f>
        <v>45376</v>
      </c>
      <c r="D423" s="111"/>
      <c r="E423" s="111"/>
      <c r="F423" s="108"/>
      <c r="G423" s="109"/>
      <c r="H423" s="82"/>
      <c r="I423" s="91">
        <f>A423</f>
        <v>31</v>
      </c>
      <c r="J423" s="77" t="s">
        <v>37</v>
      </c>
      <c r="K423" s="111">
        <f>INDEX(Calendrier!$A:$H,MATCH(I423,Calendrier!$A:$A,0),MATCH(Horaire!J422,Calendrier!$2:$2,0))</f>
        <v>45377</v>
      </c>
      <c r="L423" s="111"/>
      <c r="M423" s="111"/>
      <c r="N423" s="108"/>
      <c r="O423" s="109"/>
      <c r="P423" s="82"/>
      <c r="Q423" s="91">
        <f>A423</f>
        <v>31</v>
      </c>
      <c r="R423" s="77" t="s">
        <v>37</v>
      </c>
      <c r="S423" s="111">
        <f>INDEX(Calendrier!$A:$H,MATCH(Q423,Calendrier!$A:$A,0),MATCH(Horaire!R422,Calendrier!$2:$2,0))</f>
        <v>45378</v>
      </c>
      <c r="T423" s="111"/>
      <c r="U423" s="111"/>
      <c r="V423" s="108"/>
      <c r="W423" s="109"/>
      <c r="X423" s="82"/>
      <c r="Y423" s="91">
        <f>A423</f>
        <v>31</v>
      </c>
      <c r="Z423" s="77" t="s">
        <v>37</v>
      </c>
      <c r="AA423" s="111">
        <f>INDEX(Calendrier!$A:$H,MATCH(Y423,Calendrier!$A:$A,0),MATCH(Horaire!Z422,Calendrier!$2:$2,0))</f>
        <v>45379</v>
      </c>
      <c r="AB423" s="111"/>
      <c r="AC423" s="111"/>
      <c r="AD423" s="108"/>
      <c r="AE423" s="109"/>
      <c r="AF423" s="82"/>
      <c r="AG423" s="91">
        <f>A423</f>
        <v>31</v>
      </c>
      <c r="AH423" s="77" t="s">
        <v>37</v>
      </c>
      <c r="AI423" s="111">
        <f>INDEX(Calendrier!$A:$H,MATCH(AG423,Calendrier!$A:$A,0),MATCH(Horaire!AH422,Calendrier!$2:$2,0))</f>
        <v>45380</v>
      </c>
      <c r="AJ423" s="111"/>
      <c r="AK423" s="111"/>
      <c r="AL423" s="108"/>
      <c r="AM423" s="109"/>
      <c r="AN423" s="82"/>
      <c r="AO423" s="82"/>
      <c r="AP423" s="113"/>
    </row>
    <row r="424" spans="1:48" ht="15.75" thickBot="1" x14ac:dyDescent="0.3">
      <c r="A424" s="46"/>
      <c r="B424" s="46"/>
      <c r="C424" s="46"/>
      <c r="D424" s="46"/>
      <c r="E424" s="46"/>
      <c r="F424" s="46"/>
      <c r="G424" s="46"/>
      <c r="H424" s="46"/>
      <c r="I424" s="46"/>
      <c r="J424" s="46"/>
      <c r="K424" s="46"/>
      <c r="L424" s="46"/>
      <c r="M424" s="46"/>
      <c r="N424" s="46"/>
      <c r="O424" s="46"/>
      <c r="P424" s="46"/>
      <c r="Q424" s="46"/>
      <c r="R424" s="46"/>
      <c r="S424" s="46"/>
      <c r="T424" s="46"/>
      <c r="U424" s="46"/>
      <c r="V424" s="46"/>
      <c r="W424" s="46"/>
      <c r="X424" s="46"/>
      <c r="Y424" s="46"/>
      <c r="Z424" s="46"/>
      <c r="AA424" s="46"/>
      <c r="AB424" s="46"/>
      <c r="AC424" s="46"/>
      <c r="AD424" s="46"/>
      <c r="AE424" s="46"/>
      <c r="AF424" s="46"/>
      <c r="AG424" s="46"/>
      <c r="AH424" s="46"/>
      <c r="AI424" s="46"/>
      <c r="AJ424" s="46"/>
      <c r="AK424" s="46"/>
      <c r="AL424" s="46"/>
      <c r="AM424" s="46"/>
      <c r="AN424" s="46"/>
      <c r="AO424" s="46"/>
      <c r="AP424" s="113"/>
    </row>
    <row r="425" spans="1:48" ht="33.75" customHeight="1" thickBot="1" x14ac:dyDescent="0.3">
      <c r="B425" s="88">
        <v>309</v>
      </c>
      <c r="C425" s="89">
        <v>313</v>
      </c>
      <c r="D425" s="89">
        <v>316</v>
      </c>
      <c r="E425" s="89">
        <v>303</v>
      </c>
      <c r="F425" s="89" t="s">
        <v>38</v>
      </c>
      <c r="G425" s="90" t="s">
        <v>39</v>
      </c>
      <c r="H425" s="83"/>
      <c r="J425" s="88">
        <v>309</v>
      </c>
      <c r="K425" s="89">
        <v>313</v>
      </c>
      <c r="L425" s="89">
        <v>316</v>
      </c>
      <c r="M425" s="89">
        <v>303</v>
      </c>
      <c r="N425" s="89" t="s">
        <v>38</v>
      </c>
      <c r="O425" s="90" t="s">
        <v>39</v>
      </c>
      <c r="P425" s="83"/>
      <c r="R425" s="88">
        <v>309</v>
      </c>
      <c r="S425" s="89">
        <v>313</v>
      </c>
      <c r="T425" s="89">
        <v>316</v>
      </c>
      <c r="U425" s="89">
        <v>303</v>
      </c>
      <c r="V425" s="89" t="s">
        <v>38</v>
      </c>
      <c r="W425" s="90" t="s">
        <v>39</v>
      </c>
      <c r="X425" s="83"/>
      <c r="Z425" s="88">
        <v>309</v>
      </c>
      <c r="AA425" s="89">
        <v>313</v>
      </c>
      <c r="AB425" s="89">
        <v>316</v>
      </c>
      <c r="AC425" s="89">
        <v>303</v>
      </c>
      <c r="AD425" s="89" t="s">
        <v>38</v>
      </c>
      <c r="AE425" s="90" t="s">
        <v>39</v>
      </c>
      <c r="AF425" s="83"/>
      <c r="AH425" s="78">
        <v>309</v>
      </c>
      <c r="AI425" s="79">
        <v>313</v>
      </c>
      <c r="AJ425" s="79">
        <v>316</v>
      </c>
      <c r="AK425" s="79">
        <v>303</v>
      </c>
      <c r="AL425" s="79" t="s">
        <v>38</v>
      </c>
      <c r="AM425" s="80" t="s">
        <v>39</v>
      </c>
      <c r="AN425" s="83"/>
      <c r="AO425" s="83"/>
      <c r="AP425" s="113"/>
      <c r="AR425" s="81">
        <f ca="1">TODAY()+7</f>
        <v>45364</v>
      </c>
      <c r="AS425" s="81">
        <f t="shared" ref="AS425:AV425" ca="1" si="30">TODAY()+7</f>
        <v>45364</v>
      </c>
      <c r="AT425" s="81">
        <f t="shared" ca="1" si="30"/>
        <v>45364</v>
      </c>
      <c r="AU425" s="81">
        <f t="shared" ca="1" si="30"/>
        <v>45364</v>
      </c>
      <c r="AV425" s="81">
        <f t="shared" ca="1" si="30"/>
        <v>45364</v>
      </c>
    </row>
    <row r="426" spans="1:48" ht="32.25" customHeight="1" x14ac:dyDescent="0.25">
      <c r="A426" s="110" t="s">
        <v>40</v>
      </c>
      <c r="B426" s="85" t="str">
        <f ca="1">IF(G422=1,'Jour 1'!$B$3,IF(G422=2,'Jour 2'!$B$3,IF(G422=3,'Jour 3'!$B$3,IF(G422=4,'Jour 4'!$B$3,IF(G422=5,'Jour 5'!$B$3,IF(G422=6,'Jour 6'!$B$3,IF(G422=7,'Jour 7'!$B$3,IF(G422=8,'Jour 8'!$B$3,IF(G422=9,'Jour 9'!$B$3,"")))))))))</f>
        <v>Sc. Techno I Gr:17</v>
      </c>
      <c r="C426" s="85" t="str">
        <f ca="1">IF(G422=1,'Jour 1'!$C$3,IF(G422=2,'Jour 2'!$C$3,IF(G422=3,'Jour 3'!$C$3,IF(G422=4,'Jour 4'!$C$3,IF(G422=5,'Jour 5'!$C$3,IF(G422=6,'Jour 6'!$C$3,IF(G422=7,'Jour 7'!$C$3,IF(G422=8,'Jour 8'!$C$3,IF(G422=9,'Jour 9'!$C$3,"")))))))))</f>
        <v>Sc.Techno III Gr: 12</v>
      </c>
      <c r="D426" s="85" t="str">
        <f ca="1">IF(G422=1,'Jour 1'!$D$3,IF(G422=2,'Jour 2'!$D$3,IF(G422=3,'Jour 3'!$D$3,IF(G422=4,'Jour 4'!$D$3,IF(G422=5,'Jour 5'!$D$3,IF(G422=6,'Jour 6'!$D$3,IF(G422=7,'Jour 7'!$D$3,IF(G422=8,'Jour 8'!$D$3,IF(G422=9,'Jour 9'!$D$3,"")))))))))</f>
        <v>Sc. Techno I Gr:12</v>
      </c>
      <c r="E426" s="85">
        <f ca="1">IF(G422=1,'Jour 1'!$E$3,IF(G422=2,'Jour 2'!$E$3,IF(G422=3,'Jour 3'!$E$3,IF(G422=4,'Jour 4'!$E$3,IF(G422=5,'Jour 5'!$E$3,IF(G422=6,'Jour 6'!$E$3,IF(G422=7,'Jour 7'!$E$3,IF(G422=8,'Jour 8'!$E$3,IF(G422=9,'Jour 9'!$E$3,"")))))))))</f>
        <v>0</v>
      </c>
      <c r="F426" s="85">
        <f ca="1">IF(G422=1,'Jour 1'!$F$3,IF(G422=2,'Jour 2'!$F$3,IF(G422=3,'Jour 3'!$F$3,IF(G422=4,'Jour 4'!$F$3,IF(G422=5,'Jour 5'!$F$3,IF(G422=6,'Jour 6'!$F$3,IF(G422=7,'Jour 7'!$F$3,IF(G422=8,'Jour 8'!$F$3,IF(G422=9,'Jour 9'!$F$3,"")))))))))</f>
        <v>0</v>
      </c>
      <c r="G426" s="86">
        <f ca="1">IF(G422=1,'Jour 1'!$G$3,IF(G422=2,'Jour 2'!$G$3,IF(G422=3,'Jour 3'!$G$3,IF(G422=4,'Jour 4'!$G$3,IF(G422=5,'Jour 5'!$G$3,IF(G422=6,'Jour 6'!$G$3,IF(G422=7,'Jour 7'!$G$3,IF(G422=8,'Jour 8'!$G$3,IF(G422=9,'Jour 9'!$G$3,"")))))))))</f>
        <v>0</v>
      </c>
      <c r="I426" s="110" t="s">
        <v>40</v>
      </c>
      <c r="J426" s="85" t="str">
        <f ca="1">IF(O422=1,'Jour 1'!$B$3,IF(O422=2,'Jour 2'!$B$3,IF(O422=3,'Jour 3'!$B$3,IF(O422=4,'Jour 4'!$B$3,IF(O422=5,'Jour 5'!$B$3,IF(O422=6,'Jour 6'!$B$3,IF(O422=7,'Jour 7'!$B$3,IF(O422=8,'Jour 8'!$B$3,IF(O422=9,'Jour 9'!$B$3,"")))))))))</f>
        <v>SC. Techno IV Gr: 11</v>
      </c>
      <c r="K426" s="85" t="str">
        <f ca="1">IF(O422=1,'Jour 1'!$C$3,IF(O422=2,'Jour 2'!$C$3,IF(O422=3,'Jour 3'!$C$3,IF(O422=4,'Jour 4'!$C$3,IF(O422=5,'Jour 5'!$C$3,IF(O422=6,'Jour 6'!$C$3,IF(O422=7,'Jour 7'!$C$3,IF(O422=8,'Jour 8'!$C$3,IF(O422=9,'Jour 9'!$C$3,"")))))))))</f>
        <v>Sc.Techno III Gr: 13</v>
      </c>
      <c r="L426" s="85" t="str">
        <f ca="1">IF(O422=1,'Jour 1'!$D$3,IF(O422=2,'Jour 2'!$D$3,IF(O422=3,'Jour 3'!$D$3,IF(O422=4,'Jour 4'!$D$3,IF(O422=5,'Jour 5'!$D$3,IF(O422=6,'Jour 6'!$D$3,IF(O422=7,'Jour 7'!$D$3,IF(O422=8,'Jour 8'!$D$3,IF(O422=9,'Jour 9'!$D$3,"")))))))))</f>
        <v>Sc. Techno II Gr:11</v>
      </c>
      <c r="M426" s="85">
        <f ca="1">IF(O422=1,'Jour 1'!$E$3,IF(O422=2,'Jour 2'!$E$3,IF(O422=3,'Jour 3'!$E$3,IF(O422=4,'Jour 4'!$E$3,IF(O422=5,'Jour 5'!$E$3,IF(O422=6,'Jour 6'!$E$3,IF(O422=7,'Jour 7'!$E$3,IF(O422=8,'Jour 8'!$E$3,IF(O422=9,'Jour 9'!$E$3,"")))))))))</f>
        <v>0</v>
      </c>
      <c r="N426" s="85" t="str">
        <f ca="1">IF(O422=1,'Jour 1'!$F$3,IF(O422=2,'Jour 2'!$F$3,IF(O422=3,'Jour 3'!$F$3,IF(O422=4,'Jour 4'!$F$3,IF(O422=5,'Jour 5'!$F$3,IF(O422=6,'Jour 6'!$F$3,IF(O422=7,'Jour 7'!$F$3,IF(O422=8,'Jour 8'!$F$3,IF(O422=9,'Jour 9'!$F$3,"")))))))))</f>
        <v>Sc. Techno I Gr:16   318</v>
      </c>
      <c r="O426" s="86">
        <f ca="1">IF(O422=1,'Jour 1'!$G$3,IF(O422=2,'Jour 2'!$G$3,IF(O422=3,'Jour 3'!$G$3,IF(O422=4,'Jour 4'!$G$3,IF(O422=5,'Jour 5'!$G$3,IF(O422=6,'Jour 6'!$G$3,IF(O422=7,'Jour 7'!$G$3,IF(O422=8,'Jour 8'!$G$3,IF(O422=9,'Jour 9'!$G$3,"")))))))))</f>
        <v>0</v>
      </c>
      <c r="Q426" s="110" t="s">
        <v>40</v>
      </c>
      <c r="R426" s="85" t="str">
        <f ca="1">IF(W422=1,'Jour 1'!$B$3,IF(W422=2,'Jour 2'!$B$3,IF(W422=3,'Jour 3'!$B$3,IF(W422=4,'Jour 4'!$B$3,IF(W422=5,'Jour 5'!$B$3,IF(W422=6,'Jour 6'!$B$3,IF(W422=7,'Jour 7'!$B$3,IF(W422=8,'Jour 8'!$B$3,IF(W422=9,'Jour 9'!$B$3,"")))))))))</f>
        <v>SC. Env IV Gr:01</v>
      </c>
      <c r="S426" s="85" t="str">
        <f ca="1">IF(W422=1,'Jour 1'!$C$3,IF(W422=2,'Jour 2'!$C$3,IF(W422=3,'Jour 3'!$C$3,IF(W422=4,'Jour 4'!$C$3,IF(W422=5,'Jour 5'!$C$3,IF(W422=6,'Jour 6'!$C$3,IF(W422=7,'Jour 7'!$C$3,IF(W422=8,'Jour 8'!$C$3,IF(W422=9,'Jour 9'!$C$3,"")))))))))</f>
        <v>Sc. Techno I Gr:17</v>
      </c>
      <c r="T426" s="85" t="str">
        <f ca="1">IF(W422=1,'Jour 1'!$D$3,IF(W422=2,'Jour 2'!$D$3,IF(W422=3,'Jour 3'!$D$3,IF(W422=4,'Jour 4'!$D$3,IF(W422=5,'Jour 5'!$D$3,IF(W422=6,'Jour 6'!$D$3,IF(W422=7,'Jour 7'!$D$3,IF(W422=8,'Jour 8'!$D$3,IF(W422=9,'Jour 9'!$D$3,"")))))))))</f>
        <v>Sc. Techno II Gr:14</v>
      </c>
      <c r="U426" s="85">
        <f ca="1">IF(W422=1,'Jour 1'!$E$3,IF(W422=2,'Jour 2'!$E$3,IF(W422=3,'Jour 3'!$E$3,IF(W422=4,'Jour 4'!$E$3,IF(W422=5,'Jour 5'!$E$3,IF(W422=6,'Jour 6'!$E$3,IF(W422=7,'Jour 7'!$E$3,IF(W422=8,'Jour 8'!$E$3,IF(W422=9,'Jour 9'!$E$3,"")))))))))</f>
        <v>0</v>
      </c>
      <c r="V426" s="85">
        <f ca="1">IF(W422=1,'Jour 1'!$F$3,IF(W422=2,'Jour 2'!$F$3,IF(W422=3,'Jour 3'!$F$3,IF(W422=4,'Jour 4'!$F$3,IF(W422=5,'Jour 5'!$F$3,IF(W422=6,'Jour 6'!$F$3,IF(W422=7,'Jour 7'!$F$3,IF(W422=8,'Jour 8'!$F$3,IF(W422=9,'Jour 9'!$F$3,"")))))))))</f>
        <v>0</v>
      </c>
      <c r="W426" s="86">
        <f ca="1">IF(W422=1,'Jour 1'!$G$3,IF(W422=2,'Jour 2'!$G$3,IF(W422=3,'Jour 3'!$G$3,IF(W422=4,'Jour 4'!$G$3,IF(W422=5,'Jour 5'!$G$3,IF(W422=6,'Jour 6'!$G$3,IF(W422=7,'Jour 7'!$G$3,IF(W422=8,'Jour 8'!$G$3,IF(W422=9,'Jour 9'!$G$3,"")))))))))</f>
        <v>0</v>
      </c>
      <c r="Y426" s="110" t="s">
        <v>40</v>
      </c>
      <c r="Z426" s="85" t="str">
        <f ca="1">IF(AE422=1,'Jour 1'!$B$3,IF(AE422=2,'Jour 2'!$B$3,IF(AE422=3,'Jour 3'!$B$3,IF(AE422=4,'Jour 4'!$B$3,IF(AE422=5,'Jour 5'!$B$3,IF(AE422=6,'Jour 6'!$B$3,IF(AE422=7,'Jour 7'!$B$3,IF(AE422=8,'Jour 8'!$B$3,IF(AE422=9,'Jour 9'!$B$3,"")))))))))</f>
        <v>SC. Env IV Gr:02</v>
      </c>
      <c r="AA426" s="85" t="str">
        <f ca="1">IF(AE422=1,'Jour 1'!$C$3,IF(AE422=2,'Jour 2'!$C$3,IF(AE422=3,'Jour 3'!$C$3,IF(AE422=4,'Jour 4'!$C$3,IF(AE422=5,'Jour 5'!$C$3,IF(AE422=6,'Jour 6'!$C$3,IF(AE422=7,'Jour 7'!$C$3,IF(AE422=8,'Jour 8'!$C$3,IF(AE422=9,'Jour 9'!$C$3,"")))))))))</f>
        <v>Physique   gr: 01</v>
      </c>
      <c r="AB426" s="85" t="str">
        <f ca="1">IF(AE422=1,'Jour 1'!$D$3,IF(AE422=2,'Jour 2'!$D$3,IF(AE422=3,'Jour 3'!$D$3,IF(AE422=4,'Jour 4'!$D$3,IF(AE422=5,'Jour 5'!$D$3,IF(AE422=6,'Jour 6'!$D$3,IF(AE422=7,'Jour 7'!$D$3,IF(AE422=8,'Jour 8'!$D$3,IF(AE422=9,'Jour 9'!$D$3,"")))))))))</f>
        <v>Sc. Techno I Gr:13</v>
      </c>
      <c r="AC426" s="85">
        <f ca="1">IF(AE422=1,'Jour 1'!$E$3,IF(AE422=2,'Jour 2'!$E$3,IF(AE422=3,'Jour 3'!$E$3,IF(AE422=4,'Jour 4'!$E$3,IF(AE422=5,'Jour 5'!$E$3,IF(AE422=6,'Jour 6'!$E$3,IF(AE422=7,'Jour 7'!$E$3,IF(AE422=8,'Jour 8'!$E$3,IF(AE422=9,'Jour 9'!$E$3,"")))))))))</f>
        <v>0</v>
      </c>
      <c r="AD426" s="85">
        <f ca="1">IF(AE422=1,'Jour 1'!$F$3,IF(AE422=2,'Jour 2'!$F$3,IF(AE422=3,'Jour 3'!$F$3,IF(AE422=4,'Jour 4'!$F$3,IF(AE422=5,'Jour 5'!$F$3,IF(AE422=6,'Jour 6'!$F$3,IF(AE422=7,'Jour 7'!$F$3,IF(AE422=8,'Jour 8'!$F$3,IF(AE422=9,'Jour 9'!$F$3,"")))))))))</f>
        <v>0</v>
      </c>
      <c r="AE426" s="86">
        <f ca="1">IF(AE422=1,'Jour 1'!$G$3,IF(AE422=2,'Jour 2'!$G$3,IF(AE422=3,'Jour 3'!$G$3,IF(AE422=4,'Jour 4'!$G$3,IF(AE422=5,'Jour 5'!$G$3,IF(AE422=6,'Jour 6'!$G$3,IF(AE422=7,'Jour 7'!$G$3,IF(AE422=8,'Jour 8'!$G$3,IF(AE422=9,'Jour 9'!$G$3,"")))))))))</f>
        <v>0</v>
      </c>
      <c r="AG426" s="110" t="s">
        <v>40</v>
      </c>
      <c r="AH426" s="85" t="str">
        <f ca="1">IF(AM422=1,'Jour 1'!$B$3,IF(AM422=2,'Jour 2'!$B$3,IF(AM422=3,'Jour 3'!$B$3,IF(AM422=4,'Jour 4'!$B$3,IF(AM422=5,'Jour 5'!$B$3,IF(AM422=6,'Jour 6'!$B$3,IF(AM422=7,'Jour 7'!$B$3,IF(AM422=8,'Jour 8'!$B$3,IF(AM422=9,'Jour 9'!$B$3,"")))))))))</f>
        <v/>
      </c>
      <c r="AI426" s="85" t="str">
        <f ca="1">IF(AM422=1,'Jour 1'!$C$3,IF(AM422=2,'Jour 2'!$C$3,IF(AM422=3,'Jour 3'!$C$3,IF(AM422=4,'Jour 4'!$C$3,IF(AM422=5,'Jour 5'!$C$3,IF(AM422=6,'Jour 6'!$C$3,IF(AM422=7,'Jour 7'!$C$3,IF(AM422=8,'Jour 8'!$C$3,IF(AM422=9,'Jour 9'!$C$3,"")))))))))</f>
        <v/>
      </c>
      <c r="AJ426" s="85" t="str">
        <f ca="1">IF(AM422=1,'Jour 1'!$D$3,IF(AM422=2,'Jour 2'!$D$3,IF(AM422=3,'Jour 3'!$D$3,IF(AM422=4,'Jour 4'!$D$3,IF(AM422=5,'Jour 5'!$D$3,IF(AM422=6,'Jour 6'!$D$3,IF(AM422=7,'Jour 7'!$D$3,IF(AM422=8,'Jour 8'!$D$3,IF(AM422=9,'Jour 9'!$D$3,"")))))))))</f>
        <v/>
      </c>
      <c r="AK426" s="85" t="str">
        <f ca="1">IF(AM422=1,'Jour 1'!$E$3,IF(AM422=2,'Jour 2'!$E$3,IF(AM422=3,'Jour 3'!$E$3,IF(AM422=4,'Jour 4'!$E$3,IF(AM422=5,'Jour 5'!$E$3,IF(AM422=6,'Jour 6'!$E$3,IF(AM422=7,'Jour 7'!$E$3,IF(AM422=8,'Jour 8'!$E$3,IF(AM422=9,'Jour 9'!$E$3,"")))))))))</f>
        <v/>
      </c>
      <c r="AL426" s="85" t="str">
        <f ca="1">IF(AM422=1,'Jour 1'!$F$3,IF(AM422=2,'Jour 2'!$F$3,IF(AM422=3,'Jour 3'!$F$3,IF(AM422=4,'Jour 4'!$F$3,IF(AM422=5,'Jour 5'!$F$3,IF(AM422=6,'Jour 6'!$F$3,IF(AM422=7,'Jour 7'!$F$3,IF(AM422=8,'Jour 8'!$F$3,IF(AM422=9,'Jour 9'!$F$3,"")))))))))</f>
        <v/>
      </c>
      <c r="AM426" s="86" t="str">
        <f ca="1">IF(AM422=1,'Jour 1'!$G$3,IF(AM422=2,'Jour 2'!$G$3,IF(AM422=3,'Jour 3'!$G$3,IF(AM422=4,'Jour 4'!$G$3,IF(AM422=5,'Jour 5'!$G$3,IF(AM422=6,'Jour 6'!$G$3,IF(AM422=7,'Jour 7'!$G$3,IF(AM422=8,'Jour 8'!$G$3,IF(AM422=9,'Jour 9'!$G$3,"")))))))))</f>
        <v/>
      </c>
      <c r="AP426" s="113"/>
      <c r="AR426" s="17" t="b">
        <f ca="1">C423&gt;AR425</f>
        <v>1</v>
      </c>
      <c r="AS426" s="17" t="b">
        <f ca="1">K423&gt;AS425</f>
        <v>1</v>
      </c>
      <c r="AT426" s="17" t="b">
        <f ca="1">S423&gt;AT425</f>
        <v>1</v>
      </c>
      <c r="AU426" s="17" t="b">
        <f ca="1">AA423&gt;AU425</f>
        <v>1</v>
      </c>
      <c r="AV426" s="17" t="b">
        <f ca="1">AI423&gt;AV425</f>
        <v>1</v>
      </c>
    </row>
    <row r="427" spans="1:48" ht="107.85" customHeight="1" x14ac:dyDescent="0.25">
      <c r="A427" s="105"/>
      <c r="B427" s="39"/>
      <c r="C427" s="39"/>
      <c r="D427" s="39"/>
      <c r="E427" s="39"/>
      <c r="F427" s="39"/>
      <c r="G427" s="40"/>
      <c r="H427" s="84"/>
      <c r="I427" s="105"/>
      <c r="J427" s="39"/>
      <c r="K427" s="39"/>
      <c r="L427" s="39"/>
      <c r="M427" s="39"/>
      <c r="N427" s="39"/>
      <c r="O427" s="40"/>
      <c r="P427" s="84"/>
      <c r="Q427" s="105"/>
      <c r="R427" s="39"/>
      <c r="S427" s="39"/>
      <c r="T427" s="39"/>
      <c r="U427" s="39"/>
      <c r="V427" s="39"/>
      <c r="W427" s="40"/>
      <c r="X427" s="84"/>
      <c r="Y427" s="105"/>
      <c r="Z427" s="39"/>
      <c r="AA427" s="39"/>
      <c r="AB427" s="39"/>
      <c r="AC427" s="39"/>
      <c r="AD427" s="39"/>
      <c r="AE427" s="40"/>
      <c r="AF427" s="84"/>
      <c r="AG427" s="105"/>
      <c r="AH427" s="39"/>
      <c r="AI427" s="39"/>
      <c r="AJ427" s="39"/>
      <c r="AK427" s="39"/>
      <c r="AL427" s="39"/>
      <c r="AM427" s="40"/>
      <c r="AN427" s="84"/>
      <c r="AO427" s="84"/>
      <c r="AP427" s="113"/>
    </row>
    <row r="428" spans="1:48" ht="32.25" customHeight="1" x14ac:dyDescent="0.25">
      <c r="A428" s="104" t="s">
        <v>41</v>
      </c>
      <c r="B428" s="37" t="str">
        <f ca="1">IF(G422=1,'Jour 1'!$B$5,IF(G422=2,'Jour 2'!$B$5,IF(G422=3,'Jour 3'!$B$5,IF(G422=4,'Jour 4'!$B$5,IF(G422=5,'Jour 5'!$B$5,IF(G422=6,'Jour 6'!$B$5,IF(G422=7,'Jour 7'!$B$5,IF(G422=8,'Jour 8'!$B$5,IF(G422=9,'Jour 9'!$B$5,"")))))))))</f>
        <v>SC. Techno IV Gr: 14</v>
      </c>
      <c r="C428" s="37" t="str">
        <f ca="1">IF(G422=1,'Jour 1'!$C$5,IF(G422=2,'Jour 2'!$C$5,IF(G422=3,'Jour 3'!$C$5,IF(G422=4,'Jour 4'!$C$5,IF(G422=5,'Jour 5'!$C$5,IF(G422=6,'Jour 6'!$C$5,IF(G422=7,'Jour 7'!$C$5,IF(G422=8,'Jour 8'!$C$5,IF(G422=9,'Jour 9'!$C$5,"")))))))))</f>
        <v>Chimie   gr: 01</v>
      </c>
      <c r="D428" s="37" t="str">
        <f ca="1">IF(G422=1,'Jour 1'!$D$5,IF(G422=2,'Jour 2'!$D$5,IF(G422=3,'Jour 3'!$D$5,IF(G422=4,'Jour 4'!$D$5,IF(G422=5,'Jour 5'!$D$5,IF(G422=6,'Jour 6'!$D$5,IF(G422=7,'Jour 7'!$D$5,IF(G422=8,'Jour 8'!$D$5,IF(G422=9,'Jour 9'!$D$5,"")))))))))</f>
        <v>Sc. Techno I Gr:15</v>
      </c>
      <c r="E428" s="37">
        <f ca="1">IF(G422=1,'Jour 1'!$E$5,IF(G422=2,'Jour 2'!$E$5,IF(G422=3,'Jour 3'!$E$5,IF(G422=4,'Jour 4'!$E$5,IF(G422=5,'Jour 5'!$E$5,IF(G422=6,'Jour 6'!$E$5,IF(G422=7,'Jour 7'!$E$5,IF(G422=8,'Jour 8'!$E$5,IF(G422=9,'Jour 9'!$E$5,"")))))))))</f>
        <v>0</v>
      </c>
      <c r="F428" s="37">
        <f ca="1">IF(G422=1,'Jour 1'!$F$5,IF(G422=2,'Jour 2'!$F$5,IF(G422=3,'Jour 3'!$F$5,IF(G422=4,'Jour 4'!$F$5,IF(G422=5,'Jour 5'!$F$5,IF(G422=6,'Jour 6'!$F$5,IF(G422=7,'Jour 7'!$F$5,IF(G422=8,'Jour 8'!$F$5,IF(G422=9,'Jour 9'!$F$5,"")))))))))</f>
        <v>0</v>
      </c>
      <c r="G428" s="38">
        <f ca="1">IF(G422=1,'Jour 1'!$G$5,IF(G422=2,'Jour 2'!$G$5,IF(G422=3,'Jour 3'!$G$5,IF(G422=4,'Jour 4'!$G$5,IF(G422=5,'Jour 5'!$G$5,IF(G422=6,'Jour 6'!$G$5,IF(G422=7,'Jour 7'!$G$5,IF(G422=8,'Jour 8'!$G$5,IF(G422=9,'Jour 9'!$G$5,"")))))))))</f>
        <v>0</v>
      </c>
      <c r="I428" s="104" t="s">
        <v>41</v>
      </c>
      <c r="J428" s="37">
        <f ca="1">IF(O422=1,'Jour 1'!$B$5,IF(O422=2,'Jour 2'!$B$5,IF(O422=3,'Jour 3'!$B$5,IF(O422=4,'Jour 4'!$B$5,IF(O422=5,'Jour 5'!$B$5,IF(O422=6,'Jour 6'!$B$5,IF(O422=7,'Jour 7'!$B$5,IF(O422=8,'Jour 8'!$B$5,IF(O422=9,'Jour 9'!$B$5,"")))))))))</f>
        <v>0</v>
      </c>
      <c r="K428" s="37">
        <f ca="1">IF(O422=1,'Jour 1'!$C$5,IF(O422=2,'Jour 2'!$C$5,IF(O422=3,'Jour 3'!$C$5,IF(O422=4,'Jour 4'!$C$5,IF(O422=5,'Jour 5'!$C$5,IF(O422=6,'Jour 6'!$C$5,IF(O422=7,'Jour 7'!$C$5,IF(O422=8,'Jour 8'!$C$5,IF(O422=9,'Jour 9'!$C$5,"")))))))))</f>
        <v>0</v>
      </c>
      <c r="L428" s="37" t="str">
        <f ca="1">IF(O422=1,'Jour 1'!$D$5,IF(O422=2,'Jour 2'!$D$5,IF(O422=3,'Jour 3'!$D$5,IF(O422=4,'Jour 4'!$D$5,IF(O422=5,'Jour 5'!$D$5,IF(O422=6,'Jour 6'!$D$5,IF(O422=7,'Jour 7'!$D$5,IF(O422=8,'Jour 8'!$D$5,IF(O422=9,'Jour 9'!$D$5,"")))))))))</f>
        <v>Sc. Techno II Gr:14</v>
      </c>
      <c r="M428" s="37">
        <f ca="1">IF(O422=1,'Jour 1'!$E$5,IF(O422=2,'Jour 2'!$E$5,IF(O422=3,'Jour 3'!$E$5,IF(O422=4,'Jour 4'!$E$5,IF(O422=5,'Jour 5'!$E$5,IF(O422=6,'Jour 6'!$E$5,IF(O422=7,'Jour 7'!$E$5,IF(O422=8,'Jour 8'!$E$5,IF(O422=9,'Jour 9'!$E$5,"")))))))))</f>
        <v>0</v>
      </c>
      <c r="N428" s="37">
        <f ca="1">IF(O422=1,'Jour 1'!$F$5,IF(O422=2,'Jour 2'!$F$5,IF(O422=3,'Jour 3'!$F$5,IF(O422=4,'Jour 4'!$F$5,IF(O422=5,'Jour 5'!$F$5,IF(O422=6,'Jour 6'!$F$5,IF(O422=7,'Jour 7'!$F$5,IF(O422=8,'Jour 8'!$F$5,IF(O422=9,'Jour 9'!$F$5,"")))))))))</f>
        <v>0</v>
      </c>
      <c r="O428" s="38">
        <f ca="1">IF(O422=1,'Jour 1'!$G$5,IF(O422=2,'Jour 2'!$G$5,IF(O422=3,'Jour 3'!$G$5,IF(O422=4,'Jour 4'!$G$5,IF(O422=5,'Jour 5'!$G$5,IF(O422=6,'Jour 6'!$G$5,IF(O422=7,'Jour 7'!$G$5,IF(O422=8,'Jour 8'!$G$5,IF(O422=9,'Jour 9'!$G$5,"")))))))))</f>
        <v>0</v>
      </c>
      <c r="Q428" s="104" t="s">
        <v>41</v>
      </c>
      <c r="R428" s="37">
        <f ca="1">IF(W422=1,'Jour 1'!$B$5,IF(W422=2,'Jour 2'!$B$5,IF(W422=3,'Jour 3'!$B$5,IF(W422=4,'Jour 4'!$B$5,IF(W422=5,'Jour 5'!$B$5,IF(W422=6,'Jour 6'!$B$5,IF(W422=7,'Jour 7'!$B$5,IF(W422=8,'Jour 8'!$B$5,IF(W422=9,'Jour 9'!$B$5,"")))))))))</f>
        <v>0</v>
      </c>
      <c r="S428" s="37" t="str">
        <f ca="1">IF(W422=1,'Jour 1'!$C$5,IF(W422=2,'Jour 2'!$C$5,IF(W422=3,'Jour 3'!$C$5,IF(W422=4,'Jour 4'!$C$5,IF(W422=5,'Jour 5'!$C$5,IF(W422=6,'Jour 6'!$C$5,IF(W422=7,'Jour 7'!$C$5,IF(W422=8,'Jour 8'!$C$5,IF(W422=9,'Jour 9'!$C$5,"")))))))))</f>
        <v>Sc.Techno III Gr: 12</v>
      </c>
      <c r="T428" s="37" t="str">
        <f ca="1">IF(W422=1,'Jour 1'!$D$5,IF(W422=2,'Jour 2'!$D$5,IF(W422=3,'Jour 3'!$D$5,IF(W422=4,'Jour 4'!$D$5,IF(W422=5,'Jour 5'!$D$5,IF(W422=6,'Jour 6'!$D$5,IF(W422=7,'Jour 7'!$D$5,IF(W422=8,'Jour 8'!$D$5,IF(W422=9,'Jour 9'!$D$5,"")))))))))</f>
        <v>Sc. Techno I Gr:12</v>
      </c>
      <c r="U428" s="37">
        <f ca="1">IF(W422=1,'Jour 1'!$E$5,IF(W422=2,'Jour 2'!$E$5,IF(W422=3,'Jour 3'!$E$5,IF(W422=4,'Jour 4'!$E$5,IF(W422=5,'Jour 5'!$E$5,IF(W422=6,'Jour 6'!$E$5,IF(W422=7,'Jour 7'!$E$5,IF(W422=8,'Jour 8'!$E$5,IF(W422=9,'Jour 9'!$E$5,"")))))))))</f>
        <v>0</v>
      </c>
      <c r="V428" s="37">
        <f ca="1">IF(W422=1,'Jour 1'!$F$5,IF(W422=2,'Jour 2'!$F$5,IF(W422=3,'Jour 3'!$F$5,IF(W422=4,'Jour 4'!$F$5,IF(W422=5,'Jour 5'!$F$5,IF(W422=6,'Jour 6'!$F$5,IF(W422=7,'Jour 7'!$F$5,IF(W422=8,'Jour 8'!$F$5,IF(W422=9,'Jour 9'!$F$5,"")))))))))</f>
        <v>0</v>
      </c>
      <c r="W428" s="38">
        <f ca="1">IF(W422=1,'Jour 1'!$G$5,IF(W422=2,'Jour 2'!$G$5,IF(W422=3,'Jour 3'!$G$5,IF(W422=4,'Jour 4'!$G$5,IF(W422=5,'Jour 5'!$G$5,IF(W422=6,'Jour 6'!$G$5,IF(W422=7,'Jour 7'!$G$5,IF(W422=8,'Jour 8'!$G$5,IF(W422=9,'Jour 9'!$G$5,"")))))))))</f>
        <v>0</v>
      </c>
      <c r="Y428" s="104" t="s">
        <v>41</v>
      </c>
      <c r="Z428" s="37" t="str">
        <f ca="1">IF(AE422=1,'Jour 1'!$B$5,IF(AE422=2,'Jour 2'!$B$5,IF(AE422=3,'Jour 3'!$B$5,IF(AE422=4,'Jour 4'!$B$5,IF(AE422=5,'Jour 5'!$B$5,IF(AE422=6,'Jour 6'!$B$5,IF(AE422=7,'Jour 7'!$B$5,IF(AE422=8,'Jour 8'!$B$5,IF(AE422=9,'Jour 9'!$B$5,"")))))))))</f>
        <v>SC. Techno IV Gr: 11</v>
      </c>
      <c r="AA428" s="37" t="str">
        <f ca="1">IF(AE422=1,'Jour 1'!$C$5,IF(AE422=2,'Jour 2'!$C$5,IF(AE422=3,'Jour 3'!$C$5,IF(AE422=4,'Jour 4'!$C$5,IF(AE422=5,'Jour 5'!$C$5,IF(AE422=6,'Jour 6'!$C$5,IF(AE422=7,'Jour 7'!$C$5,IF(AE422=8,'Jour 8'!$C$5,IF(AE422=9,'Jour 9'!$C$5,"")))))))))</f>
        <v>Sc.Techno III Gr: 13</v>
      </c>
      <c r="AB428" s="37" t="str">
        <f ca="1">IF(AE422=1,'Jour 1'!$D$5,IF(AE422=2,'Jour 2'!$D$5,IF(AE422=3,'Jour 3'!$D$5,IF(AE422=4,'Jour 4'!$D$5,IF(AE422=5,'Jour 5'!$D$5,IF(AE422=6,'Jour 6'!$D$5,IF(AE422=7,'Jour 7'!$D$5,IF(AE422=8,'Jour 8'!$D$5,IF(AE422=9,'Jour 9'!$D$5,"")))))))))</f>
        <v>Sc. Techno I Gr:14</v>
      </c>
      <c r="AC428" s="37">
        <f ca="1">IF(AE422=1,'Jour 1'!$E$5,IF(AE422=2,'Jour 2'!$E$5,IF(AE422=3,'Jour 3'!$E$5,IF(AE422=4,'Jour 4'!$E$5,IF(AE422=5,'Jour 5'!$E$5,IF(AE422=6,'Jour 6'!$E$5,IF(AE422=7,'Jour 7'!$E$5,IF(AE422=8,'Jour 8'!$E$5,IF(AE422=9,'Jour 9'!$E$5,"")))))))))</f>
        <v>0</v>
      </c>
      <c r="AD428" s="37" t="str">
        <f ca="1">IF(AE422=1,'Jour 1'!$F$5,IF(AE422=2,'Jour 2'!$F$5,IF(AE422=3,'Jour 3'!$F$5,IF(AE422=4,'Jour 4'!$F$5,IF(AE422=5,'Jour 5'!$F$5,IF(AE422=6,'Jour 6'!$F$5,IF(AE422=7,'Jour 7'!$F$5,IF(AE422=8,'Jour 8'!$F$5,IF(AE422=9,'Jour 9'!$F$5,"")))))))))</f>
        <v>Sc. Techno II Gr:17     301B</v>
      </c>
      <c r="AE428" s="38">
        <f ca="1">IF(AE422=1,'Jour 1'!$G$5,IF(AE422=2,'Jour 2'!$G$5,IF(AE422=3,'Jour 3'!$G$5,IF(AE422=4,'Jour 4'!$G$5,IF(AE422=5,'Jour 5'!$G$5,IF(AE422=6,'Jour 6'!$G$5,IF(AE422=7,'Jour 7'!$G$5,IF(AE422=8,'Jour 8'!$G$5,IF(AE422=9,'Jour 9'!$G$5,"")))))))))</f>
        <v>0</v>
      </c>
      <c r="AG428" s="104" t="s">
        <v>41</v>
      </c>
      <c r="AH428" s="37" t="str">
        <f ca="1">IF(AM422=1,'Jour 1'!$B$5,IF(AM422=2,'Jour 2'!$B$5,IF(AM422=3,'Jour 3'!$B$5,IF(AM422=4,'Jour 4'!$B$5,IF(AM422=5,'Jour 5'!$B$5,IF(AM422=6,'Jour 6'!$B$5,IF(AM422=7,'Jour 7'!$B$5,IF(AM422=8,'Jour 8'!$B$5,IF(AM422=9,'Jour 9'!$B$5,"")))))))))</f>
        <v/>
      </c>
      <c r="AI428" s="37" t="str">
        <f ca="1">IF(AM422=1,'Jour 1'!$C$5,IF(AM422=2,'Jour 2'!$C$5,IF(AM422=3,'Jour 3'!$C$5,IF(AM422=4,'Jour 4'!$C$5,IF(AM422=5,'Jour 5'!$C$5,IF(AM422=6,'Jour 6'!$C$5,IF(AM422=7,'Jour 7'!$C$5,IF(AM422=8,'Jour 8'!$C$5,IF(AM422=9,'Jour 9'!$C$5,"")))))))))</f>
        <v/>
      </c>
      <c r="AJ428" s="37" t="str">
        <f ca="1">IF(AM422=1,'Jour 1'!$D$5,IF(AM422=2,'Jour 2'!$D$5,IF(AM422=3,'Jour 3'!$D$5,IF(AM422=4,'Jour 4'!$D$5,IF(AM422=5,'Jour 5'!$D$5,IF(AM422=6,'Jour 6'!$D$5,IF(AM422=7,'Jour 7'!$D$5,IF(AM422=8,'Jour 8'!$D$5,IF(AM422=9,'Jour 9'!$D$5,"")))))))))</f>
        <v/>
      </c>
      <c r="AK428" s="37" t="str">
        <f ca="1">IF(AM422=1,'Jour 1'!$E$5,IF(AM422=2,'Jour 2'!$E$5,IF(AM422=3,'Jour 3'!$E$5,IF(AM422=4,'Jour 4'!$E$5,IF(AM422=5,'Jour 5'!$E$5,IF(AM422=6,'Jour 6'!$E$5,IF(AM422=7,'Jour 7'!$E$5,IF(AM422=8,'Jour 8'!$E$5,IF(AM422=9,'Jour 9'!$E$5,"")))))))))</f>
        <v/>
      </c>
      <c r="AL428" s="37" t="str">
        <f ca="1">IF(AM422=1,'Jour 1'!$F$5,IF(AM422=2,'Jour 2'!$F$5,IF(AM422=3,'Jour 3'!$F$5,IF(AM422=4,'Jour 4'!$F$5,IF(AM422=5,'Jour 5'!$F$5,IF(AM422=6,'Jour 6'!$F$5,IF(AM422=7,'Jour 7'!$F$5,IF(AM422=8,'Jour 8'!$F$5,IF(AM422=9,'Jour 9'!$F$5,"")))))))))</f>
        <v/>
      </c>
      <c r="AM428" s="38" t="str">
        <f ca="1">IF(AM422=1,'Jour 1'!$G$5,IF(AM422=2,'Jour 2'!$G$5,IF(AM422=3,'Jour 3'!$G$5,IF(AM422=4,'Jour 4'!$G$5,IF(AM422=5,'Jour 5'!$G$5,IF(AM422=6,'Jour 6'!$G$5,IF(AM422=7,'Jour 7'!$G$5,IF(AM422=8,'Jour 8'!$G$5,IF(AM422=9,'Jour 9'!$G$5,"")))))))))</f>
        <v/>
      </c>
      <c r="AP428" s="113"/>
    </row>
    <row r="429" spans="1:48" ht="107.85" customHeight="1" x14ac:dyDescent="0.25">
      <c r="A429" s="105"/>
      <c r="B429" s="39"/>
      <c r="C429" s="39"/>
      <c r="D429" s="39"/>
      <c r="E429" s="39"/>
      <c r="F429" s="39"/>
      <c r="G429" s="40"/>
      <c r="H429" s="84"/>
      <c r="I429" s="105"/>
      <c r="J429" s="39"/>
      <c r="K429" s="39"/>
      <c r="L429" s="39"/>
      <c r="M429" s="39"/>
      <c r="N429" s="39"/>
      <c r="O429" s="40"/>
      <c r="P429" s="84"/>
      <c r="Q429" s="105"/>
      <c r="R429" s="39"/>
      <c r="S429" s="39"/>
      <c r="T429" s="39"/>
      <c r="U429" s="39"/>
      <c r="V429" s="39"/>
      <c r="W429" s="40"/>
      <c r="X429" s="84"/>
      <c r="Y429" s="105"/>
      <c r="Z429" s="39"/>
      <c r="AA429" s="39"/>
      <c r="AB429" s="39"/>
      <c r="AC429" s="39"/>
      <c r="AD429" s="39"/>
      <c r="AE429" s="40"/>
      <c r="AF429" s="84"/>
      <c r="AG429" s="105"/>
      <c r="AH429" s="39"/>
      <c r="AI429" s="39"/>
      <c r="AJ429" s="39"/>
      <c r="AK429" s="39"/>
      <c r="AL429" s="39"/>
      <c r="AM429" s="40"/>
      <c r="AN429" s="84"/>
      <c r="AO429" s="84"/>
      <c r="AP429" s="113"/>
    </row>
    <row r="430" spans="1:48" ht="32.25" customHeight="1" x14ac:dyDescent="0.25">
      <c r="A430" s="87" t="s">
        <v>42</v>
      </c>
      <c r="B430" s="39"/>
      <c r="C430" s="39"/>
      <c r="D430" s="39"/>
      <c r="E430" s="39"/>
      <c r="F430" s="39"/>
      <c r="G430" s="40"/>
      <c r="H430" s="84"/>
      <c r="I430" s="87" t="s">
        <v>42</v>
      </c>
      <c r="J430" s="39"/>
      <c r="K430" s="39"/>
      <c r="L430" s="39"/>
      <c r="M430" s="39"/>
      <c r="N430" s="39"/>
      <c r="O430" s="40"/>
      <c r="P430" s="84"/>
      <c r="Q430" s="87" t="s">
        <v>42</v>
      </c>
      <c r="R430" s="39"/>
      <c r="S430" s="39"/>
      <c r="T430" s="39"/>
      <c r="U430" s="39"/>
      <c r="V430" s="39"/>
      <c r="W430" s="40"/>
      <c r="X430" s="84"/>
      <c r="Y430" s="87" t="s">
        <v>42</v>
      </c>
      <c r="Z430" s="39"/>
      <c r="AA430" s="39"/>
      <c r="AB430" s="39"/>
      <c r="AC430" s="39"/>
      <c r="AD430" s="39"/>
      <c r="AE430" s="40"/>
      <c r="AF430" s="84"/>
      <c r="AG430" s="87" t="s">
        <v>42</v>
      </c>
      <c r="AH430" s="39"/>
      <c r="AI430" s="39"/>
      <c r="AJ430" s="39"/>
      <c r="AK430" s="39"/>
      <c r="AL430" s="39"/>
      <c r="AM430" s="40"/>
      <c r="AN430" s="84"/>
      <c r="AO430" s="84"/>
      <c r="AP430" s="113"/>
    </row>
    <row r="431" spans="1:48" ht="32.25" customHeight="1" x14ac:dyDescent="0.25">
      <c r="A431" s="104" t="s">
        <v>43</v>
      </c>
      <c r="B431" s="37" t="str">
        <f ca="1">IF(G422=1,'Jour 1'!$B$8,IF(G422=2,'Jour 2'!$B$8,IF(G422=3,'Jour 3'!$B$8,IF(G422=4,'Jour 4'!$B$8,IF(G422=5,'Jour 5'!$B$8,IF(G422=6,'Jour 6'!$B$8,IF(G422=7,'Jour 7'!$B$8,IF(G422=8,'Jour 8'!$B$8,IF(G422=9,'Jour 9'!$B$8,"")))))))))</f>
        <v>SC. Techno IV Gr: 12</v>
      </c>
      <c r="C431" s="37" t="str">
        <f ca="1">IF(G422=1,'Jour 1'!$C$8,IF(G422=2,'Jour 2'!$C$8,IF(G422=3,'Jour 3'!$C$8,IF(G422=4,'Jour 4'!$C$8,IF(G422=5,'Jour 5'!$C$8,IF(G422=6,'Jour 6'!$C$8,IF(G422=7,'Jour 7'!$C$8,IF(G422=8,'Jour 8'!$C$8,IF(G422=9,'Jour 9'!$C$8,"")))))))))</f>
        <v>Sc.Techno III Gr: 11</v>
      </c>
      <c r="D431" s="37" t="str">
        <f ca="1">IF(G422=1,'Jour 1'!$D$8,IF(G422=2,'Jour 2'!$D$8,IF(G422=3,'Jour 3'!$D$8,IF(G422=4,'Jour 4'!$D$8,IF(G422=5,'Jour 5'!$D$8,IF(G422=6,'Jour 6'!$D$8,IF(G422=7,'Jour 7'!$D$8,IF(G422=8,'Jour 8'!$D$8,IF(G422=9,'Jour 9'!$D$8,"")))))))))</f>
        <v>Sc. Techno II Gr:13</v>
      </c>
      <c r="E431" s="37">
        <f ca="1">IF(G422=1,'Jour 1'!$E$8,IF(G422=2,'Jour 2'!$E$8,IF(G422=3,'Jour 3'!$E$8,IF(G422=4,'Jour 4'!$E$8,IF(G422=5,'Jour 5'!$E$8,IF(G422=6,'Jour 6'!$E$8,IF(G422=7,'Jour 7'!$E$8,IF(G422=8,'Jour 8'!$E$8,IF(G422=9,'Jour 9'!$E$8,"")))))))))</f>
        <v>0</v>
      </c>
      <c r="F431" s="37">
        <f ca="1">IF(G422=1,'Jour 1'!$F$8,IF(G422=2,'Jour 2'!$F$8,IF(G422=3,'Jour 3'!$F$8,IF(G422=4,'Jour 4'!$F$8,IF(G422=5,'Jour 5'!$F$8,IF(G422=6,'Jour 6'!$F$8,IF(G422=7,'Jour 7'!$F$8,IF(G422=8,'Jour 8'!$F$8,IF(G422=9,'Jour 9'!$F$8,"")))))))))</f>
        <v>0</v>
      </c>
      <c r="G431" s="38">
        <f ca="1">IF(G422=1,'Jour 1'!$G$8,IF(G422=2,'Jour 2'!$G$8,IF(G422=3,'Jour 3'!$G$8,IF(G422=4,'Jour 4'!$G$8,IF(G422=5,'Jour 5'!$G$8,IF(G422=6,'Jour 6'!$G$8,IF(G422=7,'Jour 7'!$G$8,IF(G422=8,'Jour 8'!$G$8,IF(G422=9,'Jour 9'!$G$8,"")))))))))</f>
        <v>0</v>
      </c>
      <c r="I431" s="104" t="s">
        <v>43</v>
      </c>
      <c r="J431" s="37" t="str">
        <f ca="1">IF(O422=1,'Jour 1'!$B$8,IF(O422=2,'Jour 2'!$B$8,IF(O422=3,'Jour 3'!$B$8,IF(O422=4,'Jour 4'!$B$8,IF(O422=5,'Jour 5'!$B$8,IF(O422=6,'Jour 6'!$B$8,IF(O422=7,'Jour 7'!$B$8,IF(O422=8,'Jour 8'!$B$8,IF(O422=9,'Jour 9'!$B$8,"")))))))))</f>
        <v>SC. Techno IV Gr: 13</v>
      </c>
      <c r="K431" s="37" t="str">
        <f ca="1">IF(O422=1,'Jour 1'!$C$8,IF(O422=2,'Jour 2'!$C$8,IF(O422=3,'Jour 3'!$C$8,IF(O422=4,'Jour 4'!$C$8,IF(O422=5,'Jour 5'!$C$8,IF(O422=6,'Jour 6'!$C$8,IF(O422=7,'Jour 7'!$C$8,IF(O422=8,'Jour 8'!$C$8,IF(O422=9,'Jour 9'!$C$8,"")))))))))</f>
        <v>Sc.Techno III Gr: 11</v>
      </c>
      <c r="L431" s="37" t="str">
        <f ca="1">IF(O422=1,'Jour 1'!$D$8,IF(O422=2,'Jour 2'!$D$8,IF(O422=3,'Jour 3'!$D$8,IF(O422=4,'Jour 4'!$D$8,IF(O422=5,'Jour 5'!$D$8,IF(O422=6,'Jour 6'!$D$8,IF(O422=7,'Jour 7'!$D$8,IF(O422=8,'Jour 8'!$D$8,IF(O422=9,'Jour 9'!$D$8,"")))))))))</f>
        <v>Sc. Techno I Gr:11</v>
      </c>
      <c r="M431" s="37">
        <f ca="1">IF(O422=1,'Jour 1'!$E$8,IF(O422=2,'Jour 2'!$E$8,IF(O422=3,'Jour 3'!$E$8,IF(O422=4,'Jour 4'!$E$8,IF(O422=5,'Jour 5'!$E$8,IF(O422=6,'Jour 6'!$E$8,IF(O422=7,'Jour 7'!$E$8,IF(O422=8,'Jour 8'!$E$8,IF(O422=9,'Jour 9'!$E$8,"")))))))))</f>
        <v>0</v>
      </c>
      <c r="N431" s="37">
        <f ca="1">IF(O422=1,'Jour 1'!$F$8,IF(O422=2,'Jour 2'!$F$8,IF(O422=3,'Jour 3'!$F$8,IF(O422=4,'Jour 4'!$F$8,IF(O422=5,'Jour 5'!$F$8,IF(O422=6,'Jour 6'!$F$8,IF(O422=7,'Jour 7'!$F$8,IF(O422=8,'Jour 8'!$F$8,IF(O422=9,'Jour 9'!$F$8,"")))))))))</f>
        <v>0</v>
      </c>
      <c r="O431" s="38">
        <f ca="1">IF(O422=1,'Jour 1'!$G$8,IF(O422=2,'Jour 2'!$G$8,IF(O422=3,'Jour 3'!$G$8,IF(O422=4,'Jour 4'!$G$8,IF(O422=5,'Jour 5'!$G$8,IF(O422=6,'Jour 6'!$G$8,IF(O422=7,'Jour 7'!$G$8,IF(O422=8,'Jour 8'!$G$8,IF(O422=9,'Jour 9'!$G$8,"")))))))))</f>
        <v>0</v>
      </c>
      <c r="Q431" s="104" t="s">
        <v>43</v>
      </c>
      <c r="R431" s="37" t="str">
        <f ca="1">IF(W422=1,'Jour 1'!$B$8,IF(W422=2,'Jour 2'!$B$8,IF(W422=3,'Jour 3'!$B$8,IF(W422=4,'Jour 4'!$B$8,IF(W422=5,'Jour 5'!$B$8,IF(W422=6,'Jour 6'!$B$8,IF(W422=7,'Jour 7'!$B$8,IF(W422=8,'Jour 8'!$B$8,IF(W422=9,'Jour 9'!$B$8,"")))))))))</f>
        <v>SC. Techno IV Gr: 14</v>
      </c>
      <c r="S431" s="37" t="str">
        <f ca="1">IF(W422=1,'Jour 1'!$C$8,IF(W422=2,'Jour 2'!$C$8,IF(W422=3,'Jour 3'!$C$8,IF(W422=4,'Jour 4'!$C$8,IF(W422=5,'Jour 5'!$C$8,IF(W422=6,'Jour 6'!$C$8,IF(W422=7,'Jour 7'!$C$8,IF(W422=8,'Jour 8'!$C$8,IF(W422=9,'Jour 9'!$C$8,"")))))))))</f>
        <v>Chimie   gr: 01</v>
      </c>
      <c r="T431" s="37" t="str">
        <f ca="1">IF(W422=1,'Jour 1'!$D$8,IF(W422=2,'Jour 2'!$D$8,IF(W422=3,'Jour 3'!$D$8,IF(W422=4,'Jour 4'!$D$8,IF(W422=5,'Jour 5'!$D$8,IF(W422=6,'Jour 6'!$D$8,IF(W422=7,'Jour 7'!$D$8,IF(W422=8,'Jour 8'!$D$8,IF(W422=9,'Jour 9'!$D$8,"")))))))))</f>
        <v>Sc. Techno I Gr:15</v>
      </c>
      <c r="U431" s="37">
        <f ca="1">IF(W422=1,'Jour 1'!$E$8,IF(W422=2,'Jour 2'!$E$8,IF(W422=3,'Jour 3'!$E$8,IF(W422=4,'Jour 4'!$E$8,IF(W422=5,'Jour 5'!$E$8,IF(W422=6,'Jour 6'!$E$8,IF(W422=7,'Jour 7'!$E$8,IF(W422=8,'Jour 8'!$E$8,IF(W422=9,'Jour 9'!$E$8,"")))))))))</f>
        <v>0</v>
      </c>
      <c r="V431" s="37">
        <f ca="1">IF(W422=1,'Jour 1'!$F$8,IF(W422=2,'Jour 2'!$F$8,IF(W422=3,'Jour 3'!$F$8,IF(W422=4,'Jour 4'!$F$8,IF(W422=5,'Jour 5'!$F$8,IF(W422=6,'Jour 6'!$F$8,IF(W422=7,'Jour 7'!$F$8,IF(W422=8,'Jour 8'!$F$8,IF(W422=9,'Jour 9'!$F$8,"")))))))))</f>
        <v>0</v>
      </c>
      <c r="W431" s="38">
        <f ca="1">IF(W422=1,'Jour 1'!$G$8,IF(W422=2,'Jour 2'!$G$8,IF(W422=3,'Jour 3'!$G$8,IF(W422=4,'Jour 4'!$G$8,IF(W422=5,'Jour 5'!$G$8,IF(W422=6,'Jour 6'!$G$8,IF(W422=7,'Jour 7'!$G$8,IF(W422=8,'Jour 8'!$G$8,IF(W422=9,'Jour 9'!$G$8,"")))))))))</f>
        <v>0</v>
      </c>
      <c r="Y431" s="104" t="s">
        <v>43</v>
      </c>
      <c r="Z431" s="37" t="str">
        <f ca="1">IF(AE422=1,'Jour 1'!$B$8,IF(AE422=2,'Jour 2'!$B$8,IF(AE422=3,'Jour 3'!$B$8,IF(AE422=4,'Jour 4'!$B$8,IF(AE422=5,'Jour 5'!$B$8,IF(AE422=6,'Jour 6'!$B$8,IF(AE422=7,'Jour 7'!$B$8,IF(AE422=8,'Jour 8'!$B$8,IF(AE422=9,'Jour 9'!$B$8,"")))))))))</f>
        <v>Sc. Techno II Gr:11</v>
      </c>
      <c r="AA431" s="37" t="str">
        <f ca="1">IF(AE422=1,'Jour 1'!$C$8,IF(AE422=2,'Jour 2'!$C$8,IF(AE422=3,'Jour 3'!$C$8,IF(AE422=4,'Jour 4'!$C$8,IF(AE422=5,'Jour 5'!$C$8,IF(AE422=6,'Jour 6'!$C$8,IF(AE422=7,'Jour 7'!$C$8,IF(AE422=8,'Jour 8'!$C$8,IF(AE422=9,'Jour 9'!$C$8,"")))))))))</f>
        <v>Sc.Techno III Gr: 12</v>
      </c>
      <c r="AB431" s="37" t="str">
        <f ca="1">IF(AE422=1,'Jour 1'!$D$8,IF(AE422=2,'Jour 2'!$D$8,IF(AE422=3,'Jour 3'!$D$8,IF(AE422=4,'Jour 4'!$D$8,IF(AE422=5,'Jour 5'!$D$8,IF(AE422=6,'Jour 6'!$D$8,IF(AE422=7,'Jour 7'!$D$8,IF(AE422=8,'Jour 8'!$D$8,IF(AE422=9,'Jour 9'!$D$8,"")))))))))</f>
        <v>Sc. Techno I Gr:12</v>
      </c>
      <c r="AC431" s="37">
        <f ca="1">IF(AE422=1,'Jour 1'!$E$8,IF(AE422=2,'Jour 2'!$E$8,IF(AE422=3,'Jour 3'!$E$8,IF(AE422=4,'Jour 4'!$E$8,IF(AE422=5,'Jour 5'!$E$8,IF(AE422=6,'Jour 6'!$E$8,IF(AE422=7,'Jour 7'!$E$8,IF(AE422=8,'Jour 8'!$E$8,IF(AE422=9,'Jour 9'!$E$8,"")))))))))</f>
        <v>0</v>
      </c>
      <c r="AD431" s="37">
        <f ca="1">IF(AE422=1,'Jour 1'!$F$8,IF(AE422=2,'Jour 2'!$F$8,IF(AE422=3,'Jour 3'!$F$8,IF(AE422=4,'Jour 4'!$F$8,IF(AE422=5,'Jour 5'!$F$8,IF(AE422=6,'Jour 6'!$F$8,IF(AE422=7,'Jour 7'!$F$8,IF(AE422=8,'Jour 8'!$F$8,IF(AE422=9,'Jour 9'!$F$8,"")))))))))</f>
        <v>0</v>
      </c>
      <c r="AE431" s="38">
        <f ca="1">IF(AE422=1,'Jour 1'!$G$8,IF(AE422=2,'Jour 2'!$G$8,IF(AE422=3,'Jour 3'!$G$8,IF(AE422=4,'Jour 4'!$G$8,IF(AE422=5,'Jour 5'!$G$8,IF(AE422=6,'Jour 6'!$G$8,IF(AE422=7,'Jour 7'!$G$8,IF(AE422=8,'Jour 8'!$G$8,IF(AE422=9,'Jour 9'!$G$8,"")))))))))</f>
        <v>0</v>
      </c>
      <c r="AG431" s="104" t="s">
        <v>43</v>
      </c>
      <c r="AH431" s="37" t="str">
        <f ca="1">IF(AM422=1,'Jour 1'!$B$8,IF(AM422=2,'Jour 2'!$B$8,IF(AM422=3,'Jour 3'!$B$8,IF(AM422=4,'Jour 4'!$B$8,IF(AM422=5,'Jour 5'!$B$8,IF(AM422=6,'Jour 6'!$B$8,IF(AM422=7,'Jour 7'!$B$8,IF(AM422=8,'Jour 8'!$B$8,IF(AM422=9,'Jour 9'!$B$8,"")))))))))</f>
        <v/>
      </c>
      <c r="AI431" s="37" t="str">
        <f ca="1">IF(AM422=1,'Jour 1'!$C$8,IF(AM422=2,'Jour 2'!$C$8,IF(AM422=3,'Jour 3'!$C$8,IF(AM422=4,'Jour 4'!$C$8,IF(AM422=5,'Jour 5'!$C$8,IF(AM422=6,'Jour 6'!$C$8,IF(AM422=7,'Jour 7'!$C$8,IF(AM422=8,'Jour 8'!$C$8,IF(AM422=9,'Jour 9'!$C$8,"")))))))))</f>
        <v/>
      </c>
      <c r="AJ431" s="37" t="str">
        <f ca="1">IF(AM422=1,'Jour 1'!$D$8,IF(AM422=2,'Jour 2'!$D$8,IF(AM422=3,'Jour 3'!$D$8,IF(AM422=4,'Jour 4'!$D$8,IF(AM422=5,'Jour 5'!$D$8,IF(AM422=6,'Jour 6'!$D$8,IF(AM422=7,'Jour 7'!$D$8,IF(AM422=8,'Jour 8'!$D$8,IF(AM422=9,'Jour 9'!$D$8,"")))))))))</f>
        <v/>
      </c>
      <c r="AK431" s="37" t="str">
        <f ca="1">IF(AM422=1,'Jour 1'!$E$8,IF(AM422=2,'Jour 2'!$E$8,IF(AM422=3,'Jour 3'!$E$8,IF(AM422=4,'Jour 4'!$E$8,IF(AM422=5,'Jour 5'!$E$8,IF(AM422=6,'Jour 6'!$E$8,IF(AM422=7,'Jour 7'!$E$8,IF(AM422=8,'Jour 8'!$E$8,IF(AM422=9,'Jour 9'!$E$8,"")))))))))</f>
        <v/>
      </c>
      <c r="AL431" s="37" t="str">
        <f ca="1">IF(AM422=1,'Jour 1'!$F$8,IF(AM422=2,'Jour 2'!$F$8,IF(AM422=3,'Jour 3'!$F$8,IF(AM422=4,'Jour 4'!$F$8,IF(AM422=5,'Jour 5'!$F$8,IF(AM422=6,'Jour 6'!$F$8,IF(AM422=7,'Jour 7'!$F$8,IF(AM422=8,'Jour 8'!$F$8,IF(AM422=9,'Jour 9'!$F$8,"")))))))))</f>
        <v/>
      </c>
      <c r="AM431" s="38" t="str">
        <f ca="1">IF(AM422=1,'Jour 1'!$G$8,IF(AM422=2,'Jour 2'!$G$8,IF(AM422=3,'Jour 3'!$G$8,IF(AM422=4,'Jour 4'!$G$8,IF(AM422=5,'Jour 5'!$G$8,IF(AM422=6,'Jour 6'!$G$8,IF(AM422=7,'Jour 7'!$G$8,IF(AM422=8,'Jour 8'!$G$8,IF(AM422=9,'Jour 9'!$G$8,"")))))))))</f>
        <v/>
      </c>
      <c r="AP431" s="113"/>
    </row>
    <row r="432" spans="1:48" ht="107.85" customHeight="1" x14ac:dyDescent="0.25">
      <c r="A432" s="105"/>
      <c r="B432" s="39"/>
      <c r="C432" s="39"/>
      <c r="D432" s="39"/>
      <c r="E432" s="39"/>
      <c r="F432" s="39"/>
      <c r="G432" s="40"/>
      <c r="H432" s="84"/>
      <c r="I432" s="105"/>
      <c r="J432" s="39"/>
      <c r="K432" s="39"/>
      <c r="L432" s="39"/>
      <c r="M432" s="39"/>
      <c r="N432" s="39"/>
      <c r="O432" s="40"/>
      <c r="P432" s="84"/>
      <c r="Q432" s="105"/>
      <c r="R432" s="39"/>
      <c r="S432" s="39"/>
      <c r="T432" s="39"/>
      <c r="U432" s="39"/>
      <c r="V432" s="39"/>
      <c r="W432" s="40"/>
      <c r="X432" s="84"/>
      <c r="Y432" s="105"/>
      <c r="Z432" s="39"/>
      <c r="AA432" s="39"/>
      <c r="AB432" s="39"/>
      <c r="AC432" s="39"/>
      <c r="AD432" s="39"/>
      <c r="AE432" s="40"/>
      <c r="AF432" s="84"/>
      <c r="AG432" s="105"/>
      <c r="AH432" s="39"/>
      <c r="AI432" s="39"/>
      <c r="AJ432" s="39"/>
      <c r="AK432" s="39"/>
      <c r="AL432" s="39"/>
      <c r="AM432" s="40"/>
      <c r="AN432" s="84"/>
      <c r="AO432" s="84"/>
      <c r="AP432" s="113"/>
    </row>
    <row r="433" spans="1:48" ht="32.25" customHeight="1" x14ac:dyDescent="0.25">
      <c r="A433" s="104" t="s">
        <v>44</v>
      </c>
      <c r="B433" s="37" t="str">
        <f ca="1">IF(G422=1,'Jour 1'!$B$10,IF(G422=2,'Jour 2'!$B$10,IF(G422=3,'Jour 3'!$B$10,IF(G422=4,'Jour 4'!$B$10,IF(G422=5,'Jour 5'!$B$10,IF(G422=6,'Jour 6'!$B$10,IF(G422=7,'Jour 7'!$B$10,IF(G422=8,'Jour 8'!$B$10,IF(G422=9,'Jour 9'!$B$10,"")))))))))</f>
        <v>SC. Env IV Gr:02</v>
      </c>
      <c r="C433" s="37" t="str">
        <f ca="1">IF(G422=1,'Jour 1'!$C$10,IF(G422=2,'Jour 2'!$C$10,IF(G422=3,'Jour 3'!$C$10,IF(G422=4,'Jour 4'!$C$10,IF(G422=5,'Jour 5'!$C$10,IF(G422=6,'Jour 6'!$C$10,IF(G422=7,'Jour 7'!$C$10,IF(G422=8,'Jour 8'!$C$10,IF(G422=9,'Jour 9'!$C$10,"")))))))))</f>
        <v>Physique   gr: 01</v>
      </c>
      <c r="D433" s="37" t="str">
        <f ca="1">IF(G422=1,'Jour 1'!$D$10,IF(G422=2,'Jour 2'!$D$10,IF(G422=3,'Jour 3'!$D$10,IF(G422=4,'Jour 4'!$D$10,IF(G422=5,'Jour 5'!$D$10,IF(G422=6,'Jour 6'!$D$10,IF(G422=7,'Jour 7'!$D$10,IF(G422=8,'Jour 8'!$D$10,IF(G422=9,'Jour 9'!$D$10,"")))))))))</f>
        <v>Sc. Techno II Gr:15</v>
      </c>
      <c r="E433" s="37">
        <f ca="1">IF(G422=1,'Jour 1'!$E$10,IF(G422=2,'Jour 2'!$E$10,IF(G422=3,'Jour 3'!$E$10,IF(G422=4,'Jour 4'!$E$10,IF(G422=5,'Jour 5'!$E$10,IF(G422=6,'Jour 6'!$E$10,IF(G422=7,'Jour 7'!$E$10,IF(G422=8,'Jour 8'!$E$10,IF(G422=9,'Jour 9'!$E$10,"")))))))))</f>
        <v>0</v>
      </c>
      <c r="F433" s="37">
        <f ca="1">IF(G422=1,'Jour 1'!$F$10,IF(G422=2,'Jour 2'!$F$10,IF(G422=3,'Jour 3'!$F$10,IF(G422=4,'Jour 4'!$F$10,IF(G422=5,'Jour 5'!$F$10,IF(G422=6,'Jour 6'!$F$10,IF(G422=7,'Jour 7'!$F$10,IF(G422=8,'Jour 8'!$F$10,IF(G422=9,'Jour 9'!$F$10,"")))))))))</f>
        <v>0</v>
      </c>
      <c r="G433" s="38">
        <f ca="1">IF(G422=1,'Jour 1'!$G$10,IF(G422=2,'Jour 2'!$G$10,IF(G422=3,'Jour 3'!$G$10,IF(G422=4,'Jour 4'!$G$10,IF(G422=5,'Jour 5'!$G$10,IF(G422=6,'Jour 6'!$G$10,IF(G422=7,'Jour 7'!$G$10,IF(G422=8,'Jour 8'!$G$10,IF(G422=9,'Jour 9'!$G$10,"")))))))))</f>
        <v>0</v>
      </c>
      <c r="I433" s="104" t="s">
        <v>44</v>
      </c>
      <c r="J433" s="37" t="str">
        <f ca="1">IF(O422=1,'Jour 1'!$B$10,IF(O422=2,'Jour 2'!$B$10,IF(O422=3,'Jour 3'!$B$10,IF(O422=4,'Jour 4'!$B$10,IF(O422=5,'Jour 5'!$B$10,IF(O422=6,'Jour 6'!$B$10,IF(O422=7,'Jour 7'!$B$10,IF(O422=8,'Jour 8'!$B$10,IF(O422=9,'Jour 9'!$B$10,"")))))))))</f>
        <v>SC. Techno IV Gr: 15</v>
      </c>
      <c r="K433" s="37" t="str">
        <f ca="1">IF(O422=1,'Jour 1'!$C$10,IF(O422=2,'Jour 2'!$C$10,IF(O422=3,'Jour 3'!$C$10,IF(O422=4,'Jour 4'!$C$10,IF(O422=5,'Jour 5'!$C$10,IF(O422=6,'Jour 6'!$C$10,IF(O422=7,'Jour 7'!$C$10,IF(O422=8,'Jour 8'!$C$10,IF(O422=9,'Jour 9'!$C$10,"")))))))))</f>
        <v>Sc.Techno III Gr: 14</v>
      </c>
      <c r="L433" s="37" t="str">
        <f ca="1">IF(O422=1,'Jour 1'!$D$10,IF(O422=2,'Jour 2'!$D$10,IF(O422=3,'Jour 3'!$D$10,IF(O422=4,'Jour 4'!$D$10,IF(O422=5,'Jour 5'!$D$10,IF(O422=6,'Jour 6'!$D$10,IF(O422=7,'Jour 7'!$D$10,IF(O422=8,'Jour 8'!$D$10,IF(O422=9,'Jour 9'!$D$10,"")))))))))</f>
        <v>Sc. Techno I Gr:14</v>
      </c>
      <c r="M433" s="37">
        <f ca="1">IF(O422=1,'Jour 1'!$E$10,IF(O422=2,'Jour 2'!$E$10,IF(O422=3,'Jour 3'!$E$10,IF(O422=4,'Jour 4'!$E$10,IF(O422=5,'Jour 5'!$E$10,IF(O422=6,'Jour 6'!$E$10,IF(O422=7,'Jour 7'!$E$10,IF(O422=8,'Jour 8'!$E$10,IF(O422=9,'Jour 9'!$E$10,"")))))))))</f>
        <v>0</v>
      </c>
      <c r="N433" s="37">
        <f ca="1">IF(O422=1,'Jour 1'!$F$10,IF(O422=2,'Jour 2'!$F$10,IF(O422=3,'Jour 3'!$F$10,IF(O422=4,'Jour 4'!$F$10,IF(O422=5,'Jour 5'!$F$10,IF(O422=6,'Jour 6'!$F$10,IF(O422=7,'Jour 7'!$F$10,IF(O422=8,'Jour 8'!$F$10,IF(O422=9,'Jour 9'!$F$10,"")))))))))</f>
        <v>0</v>
      </c>
      <c r="O433" s="38">
        <f ca="1">IF(O422=1,'Jour 1'!$G$10,IF(O422=2,'Jour 2'!$G$10,IF(O422=3,'Jour 3'!$G$10,IF(O422=4,'Jour 4'!$G$10,IF(O422=5,'Jour 5'!$G$10,IF(O422=6,'Jour 6'!$G$10,IF(O422=7,'Jour 7'!$G$10,IF(O422=8,'Jour 8'!$G$10,IF(O422=9,'Jour 9'!$G$10,"")))))))))</f>
        <v>0</v>
      </c>
      <c r="Q433" s="104" t="s">
        <v>44</v>
      </c>
      <c r="R433" s="37" t="str">
        <f ca="1">IF(W422=1,'Jour 1'!$B$10,IF(W422=2,'Jour 2'!$B$10,IF(W422=3,'Jour 3'!$B$10,IF(W422=4,'Jour 4'!$B$10,IF(W422=5,'Jour 5'!$B$10,IF(W422=6,'Jour 6'!$B$10,IF(W422=7,'Jour 7'!$B$10,IF(W422=8,'Jour 8'!$B$10,IF(W422=9,'Jour 9'!$B$10,"")))))))))</f>
        <v>SC. Techno IV Gr: 12</v>
      </c>
      <c r="S433" s="37" t="str">
        <f ca="1">IF(W422=1,'Jour 1'!$C$10,IF(W422=2,'Jour 2'!$C$10,IF(W422=3,'Jour 3'!$C$10,IF(W422=4,'Jour 4'!$C$10,IF(W422=5,'Jour 5'!$C$10,IF(W422=6,'Jour 6'!$C$10,IF(W422=7,'Jour 7'!$C$10,IF(W422=8,'Jour 8'!$C$10,IF(W422=9,'Jour 9'!$C$10,"")))))))))</f>
        <v>Sc.Techno III Gr: 14</v>
      </c>
      <c r="T433" s="37" t="str">
        <f ca="1">IF(W422=1,'Jour 1'!$D$10,IF(W422=2,'Jour 2'!$D$10,IF(W422=3,'Jour 3'!$D$10,IF(W422=4,'Jour 4'!$D$10,IF(W422=5,'Jour 5'!$D$10,IF(W422=6,'Jour 6'!$D$10,IF(W422=7,'Jour 7'!$D$10,IF(W422=8,'Jour 8'!$D$10,IF(W422=9,'Jour 9'!$D$10,"")))))))))</f>
        <v>Sc. Techno I Gr:18</v>
      </c>
      <c r="U433" s="37">
        <f ca="1">IF(W422=1,'Jour 1'!$E$10,IF(W422=2,'Jour 2'!$E$10,IF(W422=3,'Jour 3'!$E$10,IF(W422=4,'Jour 4'!$E$10,IF(W422=5,'Jour 5'!$E$10,IF(W422=6,'Jour 6'!$E$10,IF(W422=7,'Jour 7'!$E$10,IF(W422=8,'Jour 8'!$E$10,IF(W422=9,'Jour 9'!$E$10,"")))))))))</f>
        <v>0</v>
      </c>
      <c r="V433" s="37">
        <f ca="1">IF(W422=1,'Jour 1'!$F$10,IF(W422=2,'Jour 2'!$F$10,IF(W422=3,'Jour 3'!$F$10,IF(W422=4,'Jour 4'!$F$10,IF(W422=5,'Jour 5'!$F$10,IF(W422=6,'Jour 6'!$F$10,IF(W422=7,'Jour 7'!$F$10,IF(W422=8,'Jour 8'!$F$10,IF(W422=9,'Jour 9'!$F$10,"")))))))))</f>
        <v>0</v>
      </c>
      <c r="W433" s="38">
        <f ca="1">IF(W422=1,'Jour 1'!$G$10,IF(W422=2,'Jour 2'!$G$10,IF(W422=3,'Jour 3'!$G$10,IF(W422=4,'Jour 4'!$G$10,IF(W422=5,'Jour 5'!$G$10,IF(W422=6,'Jour 6'!$G$10,IF(W422=7,'Jour 7'!$G$10,IF(W422=8,'Jour 8'!$G$10,IF(W422=9,'Jour 9'!$G$10,"")))))))))</f>
        <v>0</v>
      </c>
      <c r="Y433" s="104" t="s">
        <v>44</v>
      </c>
      <c r="Z433" s="37" t="str">
        <f ca="1">IF(AE422=1,'Jour 1'!$B$10,IF(AE422=2,'Jour 2'!$B$10,IF(AE422=3,'Jour 3'!$B$10,IF(AE422=4,'Jour 4'!$B$10,IF(AE422=5,'Jour 5'!$B$10,IF(AE422=6,'Jour 6'!$B$10,IF(AE422=7,'Jour 7'!$B$10,IF(AE422=8,'Jour 8'!$B$10,IF(AE422=9,'Jour 9'!$B$10,"")))))))))</f>
        <v>SC. Techno IV Gr: 13</v>
      </c>
      <c r="AA433" s="37" t="str">
        <f ca="1">IF(AE422=1,'Jour 1'!$C$10,IF(AE422=2,'Jour 2'!$C$10,IF(AE422=3,'Jour 3'!$C$10,IF(AE422=4,'Jour 4'!$C$10,IF(AE422=5,'Jour 5'!$C$10,IF(AE422=6,'Jour 6'!$C$10,IF(AE422=7,'Jour 7'!$C$10,IF(AE422=8,'Jour 8'!$C$10,IF(AE422=9,'Jour 9'!$C$10,"")))))))))</f>
        <v>Sc.Techno III Gr: 11</v>
      </c>
      <c r="AB433" s="37" t="str">
        <f ca="1">IF(AE422=1,'Jour 1'!$D$10,IF(AE422=2,'Jour 2'!$D$10,IF(AE422=3,'Jour 3'!$D$10,IF(AE422=4,'Jour 4'!$D$10,IF(AE422=5,'Jour 5'!$D$10,IF(AE422=6,'Jour 6'!$D$10,IF(AE422=7,'Jour 7'!$D$10,IF(AE422=8,'Jour 8'!$D$10,IF(AE422=9,'Jour 9'!$D$10,"")))))))))</f>
        <v>Sc. Techno II Gr:12</v>
      </c>
      <c r="AC433" s="37">
        <f ca="1">IF(AE422=1,'Jour 1'!$E$10,IF(AE422=2,'Jour 2'!$E$10,IF(AE422=3,'Jour 3'!$E$10,IF(AE422=4,'Jour 4'!$E$10,IF(AE422=5,'Jour 5'!$E$10,IF(AE422=6,'Jour 6'!$E$10,IF(AE422=7,'Jour 7'!$E$10,IF(AE422=8,'Jour 8'!$E$10,IF(AE422=9,'Jour 9'!$E$10,"")))))))))</f>
        <v>0</v>
      </c>
      <c r="AD433" s="37">
        <f ca="1">IF(AE422=1,'Jour 1'!$F$10,IF(AE422=2,'Jour 2'!$F$10,IF(AE422=3,'Jour 3'!$F$10,IF(AE422=4,'Jour 4'!$F$10,IF(AE422=5,'Jour 5'!$F$10,IF(AE422=6,'Jour 6'!$F$10,IF(AE422=7,'Jour 7'!$F$10,IF(AE422=8,'Jour 8'!$F$10,IF(AE422=9,'Jour 9'!$F$10,"")))))))))</f>
        <v>0</v>
      </c>
      <c r="AE433" s="38">
        <f ca="1">IF(AE422=1,'Jour 1'!$G$10,IF(AE422=2,'Jour 2'!$G$10,IF(AE422=3,'Jour 3'!$G$10,IF(AE422=4,'Jour 4'!$G$10,IF(AE422=5,'Jour 5'!$G$10,IF(AE422=6,'Jour 6'!$G$10,IF(AE422=7,'Jour 7'!$G$10,IF(AE422=8,'Jour 8'!$G$10,IF(AE422=9,'Jour 9'!$G$10,"")))))))))</f>
        <v>0</v>
      </c>
      <c r="AG433" s="104" t="s">
        <v>44</v>
      </c>
      <c r="AH433" s="37" t="str">
        <f ca="1">IF(AM422=1,'Jour 1'!$B$10,IF(AM422=2,'Jour 2'!$B$10,IF(AM422=3,'Jour 3'!$B$10,IF(AM422=4,'Jour 4'!$B$10,IF(AM422=5,'Jour 5'!$B$10,IF(AM422=6,'Jour 6'!$B$10,IF(AM422=7,'Jour 7'!$B$10,IF(AM422=8,'Jour 8'!$B$10,IF(AM422=9,'Jour 9'!$B$10,"")))))))))</f>
        <v/>
      </c>
      <c r="AI433" s="37" t="str">
        <f ca="1">IF(AM422=1,'Jour 1'!$C$10,IF(AM422=2,'Jour 2'!$C$10,IF(AM422=3,'Jour 3'!$C$10,IF(AM422=4,'Jour 4'!$C$10,IF(AM422=5,'Jour 5'!$C$10,IF(AM422=6,'Jour 6'!$C$10,IF(AM422=7,'Jour 7'!$C$10,IF(AM422=8,'Jour 8'!$C$10,IF(AM422=9,'Jour 9'!$C$10,"")))))))))</f>
        <v/>
      </c>
      <c r="AJ433" s="37" t="str">
        <f ca="1">IF(AM422=1,'Jour 1'!$D$10,IF(AM422=2,'Jour 2'!$D$10,IF(AM422=3,'Jour 3'!$D$10,IF(AM422=4,'Jour 4'!$D$10,IF(AM422=5,'Jour 5'!$D$10,IF(AM422=6,'Jour 6'!$D$10,IF(AM422=7,'Jour 7'!$D$10,IF(AM422=8,'Jour 8'!$D$10,IF(AM422=9,'Jour 9'!$D$10,"")))))))))</f>
        <v/>
      </c>
      <c r="AK433" s="37" t="str">
        <f ca="1">IF(AM422=1,'Jour 1'!$E$10,IF(AM422=2,'Jour 2'!$E$10,IF(AM422=3,'Jour 3'!$E$10,IF(AM422=4,'Jour 4'!$E$10,IF(AM422=5,'Jour 5'!$E$10,IF(AM422=6,'Jour 6'!$E$10,IF(AM422=7,'Jour 7'!$E$10,IF(AM422=8,'Jour 8'!$E$10,IF(AM422=9,'Jour 9'!$E$10,"")))))))))</f>
        <v/>
      </c>
      <c r="AL433" s="37" t="str">
        <f ca="1">IF(AM422=1,'Jour 1'!$F$10,IF(AM422=2,'Jour 2'!$F$10,IF(AM422=3,'Jour 3'!$F$10,IF(AM422=4,'Jour 4'!$F$10,IF(AM422=5,'Jour 5'!$F$10,IF(AM422=6,'Jour 6'!$F$10,IF(AM422=7,'Jour 7'!$F$10,IF(AM422=8,'Jour 8'!$F$10,IF(AM422=9,'Jour 9'!$F$10,"")))))))))</f>
        <v/>
      </c>
      <c r="AM433" s="38" t="str">
        <f ca="1">IF(AM422=1,'Jour 1'!$G$10,IF(AM422=2,'Jour 2'!$G$10,IF(AM422=3,'Jour 3'!$G$10,IF(AM422=4,'Jour 4'!$G$10,IF(AM422=5,'Jour 5'!$G$10,IF(AM422=6,'Jour 6'!$G$10,IF(AM422=7,'Jour 7'!$G$10,IF(AM422=8,'Jour 8'!$G$10,IF(AM422=9,'Jour 9'!$G$10,"")))))))))</f>
        <v/>
      </c>
      <c r="AP433" s="113"/>
    </row>
    <row r="434" spans="1:48" ht="107.85" customHeight="1" thickBot="1" x14ac:dyDescent="0.3">
      <c r="A434" s="106"/>
      <c r="B434" s="41"/>
      <c r="C434" s="41"/>
      <c r="D434" s="41"/>
      <c r="E434" s="41"/>
      <c r="F434" s="41"/>
      <c r="G434" s="42"/>
      <c r="H434" s="84"/>
      <c r="I434" s="106"/>
      <c r="J434" s="41"/>
      <c r="K434" s="41"/>
      <c r="L434" s="41"/>
      <c r="M434" s="41"/>
      <c r="N434" s="41"/>
      <c r="O434" s="42"/>
      <c r="P434" s="84"/>
      <c r="Q434" s="106"/>
      <c r="R434" s="41"/>
      <c r="S434" s="41"/>
      <c r="T434" s="41"/>
      <c r="U434" s="41"/>
      <c r="V434" s="41"/>
      <c r="W434" s="42"/>
      <c r="X434" s="84"/>
      <c r="Y434" s="106"/>
      <c r="Z434" s="41"/>
      <c r="AA434" s="41"/>
      <c r="AB434" s="41"/>
      <c r="AC434" s="41"/>
      <c r="AD434" s="41"/>
      <c r="AE434" s="42"/>
      <c r="AF434" s="84"/>
      <c r="AG434" s="106"/>
      <c r="AH434" s="41"/>
      <c r="AI434" s="41"/>
      <c r="AJ434" s="41"/>
      <c r="AK434" s="41"/>
      <c r="AL434" s="41"/>
      <c r="AM434" s="42"/>
      <c r="AN434" s="84"/>
      <c r="AO434" s="84"/>
      <c r="AP434" s="114"/>
    </row>
    <row r="435" spans="1:48" ht="7.5" customHeight="1" thickBot="1" x14ac:dyDescent="0.3"/>
    <row r="436" spans="1:48" ht="27" customHeight="1" x14ac:dyDescent="0.25">
      <c r="A436" s="91" t="s">
        <v>35</v>
      </c>
      <c r="B436" s="107" t="s">
        <v>12</v>
      </c>
      <c r="C436" s="107"/>
      <c r="D436" s="107"/>
      <c r="E436" s="107"/>
      <c r="F436" s="108" t="s">
        <v>36</v>
      </c>
      <c r="G436" s="109" t="str" cm="1">
        <f t="array" aca="1" ref="G436" ca="1">OFFSET(INDEX(Calendrier!$A:$H,MATCH(A437,Calendrier!$A:$A,0),MATCH(B436,Calendrier!$2:$2,0)),-1,0,-1,1)</f>
        <v>Lundi Pâques</v>
      </c>
      <c r="H436" s="82"/>
      <c r="I436" s="91" t="s">
        <v>35</v>
      </c>
      <c r="J436" s="107" t="s">
        <v>13</v>
      </c>
      <c r="K436" s="107"/>
      <c r="L436" s="107"/>
      <c r="M436" s="107"/>
      <c r="N436" s="108" t="s">
        <v>36</v>
      </c>
      <c r="O436" s="109" cm="1">
        <f t="array" aca="1" ref="O436" ca="1">OFFSET(INDEX(Calendrier!$A:$H,MATCH(I437,Calendrier!$A:$A,0),MATCH(J436,Calendrier!$2:$2,0)),-1,0,-1,1)</f>
        <v>1</v>
      </c>
      <c r="P436" s="82"/>
      <c r="Q436" s="91" t="s">
        <v>35</v>
      </c>
      <c r="R436" s="107" t="s">
        <v>14</v>
      </c>
      <c r="S436" s="107"/>
      <c r="T436" s="107"/>
      <c r="U436" s="107"/>
      <c r="V436" s="108" t="s">
        <v>36</v>
      </c>
      <c r="W436" s="109" cm="1">
        <f t="array" aca="1" ref="W436" ca="1">OFFSET(INDEX(Calendrier!$A:$H,MATCH(Q437,Calendrier!$A:$A,0),MATCH(R436,Calendrier!$2:$2,0)),-1,0,-1,1)</f>
        <v>2</v>
      </c>
      <c r="X436" s="82"/>
      <c r="Y436" s="91" t="s">
        <v>35</v>
      </c>
      <c r="Z436" s="107" t="s">
        <v>15</v>
      </c>
      <c r="AA436" s="107"/>
      <c r="AB436" s="107"/>
      <c r="AC436" s="107"/>
      <c r="AD436" s="108" t="s">
        <v>36</v>
      </c>
      <c r="AE436" s="109" cm="1">
        <f t="array" aca="1" ref="AE436" ca="1">OFFSET(INDEX(Calendrier!$A:$H,MATCH(Y437,Calendrier!$A:$A,0),MATCH(Z436,Calendrier!$2:$2,0)),-1,0,-1,1)</f>
        <v>3</v>
      </c>
      <c r="AF436" s="82"/>
      <c r="AG436" s="91" t="s">
        <v>35</v>
      </c>
      <c r="AH436" s="107" t="s">
        <v>16</v>
      </c>
      <c r="AI436" s="107"/>
      <c r="AJ436" s="107"/>
      <c r="AK436" s="107"/>
      <c r="AL436" s="108" t="s">
        <v>36</v>
      </c>
      <c r="AM436" s="109" cm="1">
        <f t="array" aca="1" ref="AM436" ca="1">OFFSET(INDEX(Calendrier!$A:$H,MATCH(AG437,Calendrier!$A:$A,0),MATCH(AH436,Calendrier!$2:$2,0)),-1,0,-1,1)</f>
        <v>4</v>
      </c>
      <c r="AN436" s="82"/>
      <c r="AO436" s="82"/>
      <c r="AP436" s="112">
        <f>AG437</f>
        <v>32</v>
      </c>
    </row>
    <row r="437" spans="1:48" ht="21.75" customHeight="1" x14ac:dyDescent="0.25">
      <c r="A437" s="91">
        <f>A423+1</f>
        <v>32</v>
      </c>
      <c r="B437" s="77" t="s">
        <v>37</v>
      </c>
      <c r="C437" s="111">
        <f>INDEX(Calendrier!$A:$H,MATCH(A437,Calendrier!$A:$A,0),MATCH(Horaire!B436,Calendrier!$2:$2,0))</f>
        <v>45383</v>
      </c>
      <c r="D437" s="111"/>
      <c r="E437" s="111"/>
      <c r="F437" s="108"/>
      <c r="G437" s="109"/>
      <c r="H437" s="82"/>
      <c r="I437" s="91">
        <f>A437</f>
        <v>32</v>
      </c>
      <c r="J437" s="77" t="s">
        <v>37</v>
      </c>
      <c r="K437" s="111">
        <f>INDEX(Calendrier!$A:$H,MATCH(I437,Calendrier!$A:$A,0),MATCH(Horaire!J436,Calendrier!$2:$2,0))</f>
        <v>45384</v>
      </c>
      <c r="L437" s="111"/>
      <c r="M437" s="111"/>
      <c r="N437" s="108"/>
      <c r="O437" s="109"/>
      <c r="P437" s="82"/>
      <c r="Q437" s="91">
        <f>A437</f>
        <v>32</v>
      </c>
      <c r="R437" s="77" t="s">
        <v>37</v>
      </c>
      <c r="S437" s="111">
        <f>INDEX(Calendrier!$A:$H,MATCH(Q437,Calendrier!$A:$A,0),MATCH(Horaire!R436,Calendrier!$2:$2,0))</f>
        <v>45385</v>
      </c>
      <c r="T437" s="111"/>
      <c r="U437" s="111"/>
      <c r="V437" s="108"/>
      <c r="W437" s="109"/>
      <c r="X437" s="82"/>
      <c r="Y437" s="91">
        <f>A437</f>
        <v>32</v>
      </c>
      <c r="Z437" s="77" t="s">
        <v>37</v>
      </c>
      <c r="AA437" s="111">
        <f>INDEX(Calendrier!$A:$H,MATCH(Y437,Calendrier!$A:$A,0),MATCH(Horaire!Z436,Calendrier!$2:$2,0))</f>
        <v>45386</v>
      </c>
      <c r="AB437" s="111"/>
      <c r="AC437" s="111"/>
      <c r="AD437" s="108"/>
      <c r="AE437" s="109"/>
      <c r="AF437" s="82"/>
      <c r="AG437" s="91">
        <f>A437</f>
        <v>32</v>
      </c>
      <c r="AH437" s="77" t="s">
        <v>37</v>
      </c>
      <c r="AI437" s="111">
        <f>INDEX(Calendrier!$A:$H,MATCH(AG437,Calendrier!$A:$A,0),MATCH(Horaire!AH436,Calendrier!$2:$2,0))</f>
        <v>45387</v>
      </c>
      <c r="AJ437" s="111"/>
      <c r="AK437" s="111"/>
      <c r="AL437" s="108"/>
      <c r="AM437" s="109"/>
      <c r="AN437" s="82"/>
      <c r="AO437" s="82"/>
      <c r="AP437" s="113"/>
    </row>
    <row r="438" spans="1:48" ht="15.75" thickBot="1" x14ac:dyDescent="0.3">
      <c r="A438" s="46"/>
      <c r="B438" s="46"/>
      <c r="C438" s="46"/>
      <c r="D438" s="46"/>
      <c r="E438" s="46"/>
      <c r="F438" s="46"/>
      <c r="G438" s="46"/>
      <c r="H438" s="46"/>
      <c r="I438" s="46"/>
      <c r="J438" s="46"/>
      <c r="K438" s="46"/>
      <c r="L438" s="46"/>
      <c r="M438" s="46"/>
      <c r="N438" s="46"/>
      <c r="O438" s="46"/>
      <c r="P438" s="46"/>
      <c r="Q438" s="46"/>
      <c r="R438" s="46"/>
      <c r="S438" s="46"/>
      <c r="T438" s="46"/>
      <c r="U438" s="46"/>
      <c r="V438" s="46"/>
      <c r="W438" s="46"/>
      <c r="X438" s="46"/>
      <c r="Y438" s="46"/>
      <c r="Z438" s="46"/>
      <c r="AA438" s="46"/>
      <c r="AB438" s="46"/>
      <c r="AC438" s="46"/>
      <c r="AD438" s="46"/>
      <c r="AE438" s="46"/>
      <c r="AF438" s="46"/>
      <c r="AG438" s="46"/>
      <c r="AH438" s="46"/>
      <c r="AI438" s="46"/>
      <c r="AJ438" s="46"/>
      <c r="AK438" s="46"/>
      <c r="AL438" s="46"/>
      <c r="AM438" s="46"/>
      <c r="AN438" s="46"/>
      <c r="AO438" s="46"/>
      <c r="AP438" s="113"/>
    </row>
    <row r="439" spans="1:48" ht="33.75" customHeight="1" thickBot="1" x14ac:dyDescent="0.3">
      <c r="B439" s="88">
        <v>309</v>
      </c>
      <c r="C439" s="89">
        <v>313</v>
      </c>
      <c r="D439" s="89">
        <v>316</v>
      </c>
      <c r="E439" s="89">
        <v>303</v>
      </c>
      <c r="F439" s="89" t="s">
        <v>38</v>
      </c>
      <c r="G439" s="90" t="s">
        <v>39</v>
      </c>
      <c r="H439" s="83"/>
      <c r="J439" s="88">
        <v>309</v>
      </c>
      <c r="K439" s="89">
        <v>313</v>
      </c>
      <c r="L439" s="89">
        <v>316</v>
      </c>
      <c r="M439" s="89">
        <v>303</v>
      </c>
      <c r="N439" s="89" t="s">
        <v>38</v>
      </c>
      <c r="O439" s="90" t="s">
        <v>39</v>
      </c>
      <c r="P439" s="83"/>
      <c r="R439" s="88">
        <v>309</v>
      </c>
      <c r="S439" s="89">
        <v>313</v>
      </c>
      <c r="T439" s="89">
        <v>316</v>
      </c>
      <c r="U439" s="89">
        <v>303</v>
      </c>
      <c r="V439" s="89" t="s">
        <v>38</v>
      </c>
      <c r="W439" s="90" t="s">
        <v>39</v>
      </c>
      <c r="X439" s="83"/>
      <c r="Z439" s="88">
        <v>309</v>
      </c>
      <c r="AA439" s="89">
        <v>313</v>
      </c>
      <c r="AB439" s="89">
        <v>316</v>
      </c>
      <c r="AC439" s="89">
        <v>303</v>
      </c>
      <c r="AD439" s="89" t="s">
        <v>38</v>
      </c>
      <c r="AE439" s="90" t="s">
        <v>39</v>
      </c>
      <c r="AF439" s="83"/>
      <c r="AH439" s="78">
        <v>309</v>
      </c>
      <c r="AI439" s="79">
        <v>313</v>
      </c>
      <c r="AJ439" s="79">
        <v>316</v>
      </c>
      <c r="AK439" s="79">
        <v>303</v>
      </c>
      <c r="AL439" s="79" t="s">
        <v>38</v>
      </c>
      <c r="AM439" s="80" t="s">
        <v>39</v>
      </c>
      <c r="AN439" s="83"/>
      <c r="AO439" s="83"/>
      <c r="AP439" s="113"/>
      <c r="AR439" s="81">
        <f ca="1">TODAY()+7</f>
        <v>45364</v>
      </c>
      <c r="AS439" s="81">
        <f t="shared" ref="AS439:AV439" ca="1" si="31">TODAY()+7</f>
        <v>45364</v>
      </c>
      <c r="AT439" s="81">
        <f t="shared" ca="1" si="31"/>
        <v>45364</v>
      </c>
      <c r="AU439" s="81">
        <f t="shared" ca="1" si="31"/>
        <v>45364</v>
      </c>
      <c r="AV439" s="81">
        <f t="shared" ca="1" si="31"/>
        <v>45364</v>
      </c>
    </row>
    <row r="440" spans="1:48" ht="32.25" customHeight="1" x14ac:dyDescent="0.25">
      <c r="A440" s="110" t="s">
        <v>40</v>
      </c>
      <c r="B440" s="85" t="str">
        <f ca="1">IF(G436=1,'Jour 1'!$B$3,IF(G436=2,'Jour 2'!$B$3,IF(G436=3,'Jour 3'!$B$3,IF(G436=4,'Jour 4'!$B$3,IF(G436=5,'Jour 5'!$B$3,IF(G436=6,'Jour 6'!$B$3,IF(G436=7,'Jour 7'!$B$3,IF(G436=8,'Jour 8'!$B$3,IF(G436=9,'Jour 9'!$B$3,"")))))))))</f>
        <v/>
      </c>
      <c r="C440" s="85" t="str">
        <f ca="1">IF(G436=1,'Jour 1'!$C$3,IF(G436=2,'Jour 2'!$C$3,IF(G436=3,'Jour 3'!$C$3,IF(G436=4,'Jour 4'!$C$3,IF(G436=5,'Jour 5'!$C$3,IF(G436=6,'Jour 6'!$C$3,IF(G436=7,'Jour 7'!$C$3,IF(G436=8,'Jour 8'!$C$3,IF(G436=9,'Jour 9'!$C$3,"")))))))))</f>
        <v/>
      </c>
      <c r="D440" s="85" t="str">
        <f ca="1">IF(G436=1,'Jour 1'!$D$3,IF(G436=2,'Jour 2'!$D$3,IF(G436=3,'Jour 3'!$D$3,IF(G436=4,'Jour 4'!$D$3,IF(G436=5,'Jour 5'!$D$3,IF(G436=6,'Jour 6'!$D$3,IF(G436=7,'Jour 7'!$D$3,IF(G436=8,'Jour 8'!$D$3,IF(G436=9,'Jour 9'!$D$3,"")))))))))</f>
        <v/>
      </c>
      <c r="E440" s="85" t="str">
        <f ca="1">IF(G436=1,'Jour 1'!$E$3,IF(G436=2,'Jour 2'!$E$3,IF(G436=3,'Jour 3'!$E$3,IF(G436=4,'Jour 4'!$E$3,IF(G436=5,'Jour 5'!$E$3,IF(G436=6,'Jour 6'!$E$3,IF(G436=7,'Jour 7'!$E$3,IF(G436=8,'Jour 8'!$E$3,IF(G436=9,'Jour 9'!$E$3,"")))))))))</f>
        <v/>
      </c>
      <c r="F440" s="85" t="str">
        <f ca="1">IF(G436=1,'Jour 1'!$F$3,IF(G436=2,'Jour 2'!$F$3,IF(G436=3,'Jour 3'!$F$3,IF(G436=4,'Jour 4'!$F$3,IF(G436=5,'Jour 5'!$F$3,IF(G436=6,'Jour 6'!$F$3,IF(G436=7,'Jour 7'!$F$3,IF(G436=8,'Jour 8'!$F$3,IF(G436=9,'Jour 9'!$F$3,"")))))))))</f>
        <v/>
      </c>
      <c r="G440" s="86" t="str">
        <f ca="1">IF(G436=1,'Jour 1'!$G$3,IF(G436=2,'Jour 2'!$G$3,IF(G436=3,'Jour 3'!$G$3,IF(G436=4,'Jour 4'!$G$3,IF(G436=5,'Jour 5'!$G$3,IF(G436=6,'Jour 6'!$G$3,IF(G436=7,'Jour 7'!$G$3,IF(G436=8,'Jour 8'!$G$3,IF(G436=9,'Jour 9'!$G$3,"")))))))))</f>
        <v/>
      </c>
      <c r="I440" s="110" t="s">
        <v>40</v>
      </c>
      <c r="J440" s="85" t="str">
        <f ca="1">IF(O436=1,'Jour 1'!$B$3,IF(O436=2,'Jour 2'!$B$3,IF(O436=3,'Jour 3'!$B$3,IF(O436=4,'Jour 4'!$B$3,IF(O436=5,'Jour 5'!$B$3,IF(O436=6,'Jour 6'!$B$3,IF(O436=7,'Jour 7'!$B$3,IF(O436=8,'Jour 8'!$B$3,IF(O436=9,'Jour 9'!$B$3,"")))))))))</f>
        <v>SC. Techno IV Gr: 15</v>
      </c>
      <c r="K440" s="85" t="str">
        <f ca="1">IF(O436=1,'Jour 1'!$C$3,IF(O436=2,'Jour 2'!$C$3,IF(O436=3,'Jour 3'!$C$3,IF(O436=4,'Jour 4'!$C$3,IF(O436=5,'Jour 5'!$C$3,IF(O436=6,'Jour 6'!$C$3,IF(O436=7,'Jour 7'!$C$3,IF(O436=8,'Jour 8'!$C$3,IF(O436=9,'Jour 9'!$C$3,"")))))))))</f>
        <v>Sc.Techno III Gr: 14</v>
      </c>
      <c r="L440" s="85" t="str">
        <f ca="1">IF(O436=1,'Jour 1'!$D$3,IF(O436=2,'Jour 2'!$D$3,IF(O436=3,'Jour 3'!$D$3,IF(O436=4,'Jour 4'!$D$3,IF(O436=5,'Jour 5'!$D$3,IF(O436=6,'Jour 6'!$D$3,IF(O436=7,'Jour 7'!$D$3,IF(O436=8,'Jour 8'!$D$3,IF(O436=9,'Jour 9'!$D$3,"")))))))))</f>
        <v>Sc. Techno II Gr:14</v>
      </c>
      <c r="M440" s="85">
        <f ca="1">IF(O436=1,'Jour 1'!$E$3,IF(O436=2,'Jour 2'!$E$3,IF(O436=3,'Jour 3'!$E$3,IF(O436=4,'Jour 4'!$E$3,IF(O436=5,'Jour 5'!$E$3,IF(O436=6,'Jour 6'!$E$3,IF(O436=7,'Jour 7'!$E$3,IF(O436=8,'Jour 8'!$E$3,IF(O436=9,'Jour 9'!$E$3,"")))))))))</f>
        <v>0</v>
      </c>
      <c r="N440" s="85">
        <f ca="1">IF(O436=1,'Jour 1'!$F$3,IF(O436=2,'Jour 2'!$F$3,IF(O436=3,'Jour 3'!$F$3,IF(O436=4,'Jour 4'!$F$3,IF(O436=5,'Jour 5'!$F$3,IF(O436=6,'Jour 6'!$F$3,IF(O436=7,'Jour 7'!$F$3,IF(O436=8,'Jour 8'!$F$3,IF(O436=9,'Jour 9'!$F$3,"")))))))))</f>
        <v>0</v>
      </c>
      <c r="O440" s="86">
        <f ca="1">IF(O436=1,'Jour 1'!$G$3,IF(O436=2,'Jour 2'!$G$3,IF(O436=3,'Jour 3'!$G$3,IF(O436=4,'Jour 4'!$G$3,IF(O436=5,'Jour 5'!$G$3,IF(O436=6,'Jour 6'!$G$3,IF(O436=7,'Jour 7'!$G$3,IF(O436=8,'Jour 8'!$G$3,IF(O436=9,'Jour 9'!$G$3,"")))))))))</f>
        <v>0</v>
      </c>
      <c r="Q440" s="110" t="s">
        <v>40</v>
      </c>
      <c r="R440" s="85" t="str">
        <f ca="1">IF(W436=1,'Jour 1'!$B$3,IF(W436=2,'Jour 2'!$B$3,IF(W436=3,'Jour 3'!$B$3,IF(W436=4,'Jour 4'!$B$3,IF(W436=5,'Jour 5'!$B$3,IF(W436=6,'Jour 6'!$B$3,IF(W436=7,'Jour 7'!$B$3,IF(W436=8,'Jour 8'!$B$3,IF(W436=9,'Jour 9'!$B$3,"")))))))))</f>
        <v>SC. Techno IV Gr: 12</v>
      </c>
      <c r="S440" s="85" t="str">
        <f ca="1">IF(W436=1,'Jour 1'!$C$3,IF(W436=2,'Jour 2'!$C$3,IF(W436=3,'Jour 3'!$C$3,IF(W436=4,'Jour 4'!$C$3,IF(W436=5,'Jour 5'!$C$3,IF(W436=6,'Jour 6'!$C$3,IF(W436=7,'Jour 7'!$C$3,IF(W436=8,'Jour 8'!$C$3,IF(W436=9,'Jour 9'!$C$3,"")))))))))</f>
        <v>Sc.Techno III Gr: 11</v>
      </c>
      <c r="T440" s="85" t="str">
        <f ca="1">IF(W436=1,'Jour 1'!$D$3,IF(W436=2,'Jour 2'!$D$3,IF(W436=3,'Jour 3'!$D$3,IF(W436=4,'Jour 4'!$D$3,IF(W436=5,'Jour 5'!$D$3,IF(W436=6,'Jour 6'!$D$3,IF(W436=7,'Jour 7'!$D$3,IF(W436=8,'Jour 8'!$D$3,IF(W436=9,'Jour 9'!$D$3,"")))))))))</f>
        <v>Sc. Techno I Gr:12</v>
      </c>
      <c r="U440" s="85">
        <f ca="1">IF(W436=1,'Jour 1'!$E$3,IF(W436=2,'Jour 2'!$E$3,IF(W436=3,'Jour 3'!$E$3,IF(W436=4,'Jour 4'!$E$3,IF(W436=5,'Jour 5'!$E$3,IF(W436=6,'Jour 6'!$E$3,IF(W436=7,'Jour 7'!$E$3,IF(W436=8,'Jour 8'!$E$3,IF(W436=9,'Jour 9'!$E$3,"")))))))))</f>
        <v>0</v>
      </c>
      <c r="V440" s="85">
        <f ca="1">IF(W436=1,'Jour 1'!$F$3,IF(W436=2,'Jour 2'!$F$3,IF(W436=3,'Jour 3'!$F$3,IF(W436=4,'Jour 4'!$F$3,IF(W436=5,'Jour 5'!$F$3,IF(W436=6,'Jour 6'!$F$3,IF(W436=7,'Jour 7'!$F$3,IF(W436=8,'Jour 8'!$F$3,IF(W436=9,'Jour 9'!$F$3,"")))))))))</f>
        <v>0</v>
      </c>
      <c r="W440" s="86">
        <f ca="1">IF(W436=1,'Jour 1'!$G$3,IF(W436=2,'Jour 2'!$G$3,IF(W436=3,'Jour 3'!$G$3,IF(W436=4,'Jour 4'!$G$3,IF(W436=5,'Jour 5'!$G$3,IF(W436=6,'Jour 6'!$G$3,IF(W436=7,'Jour 7'!$G$3,IF(W436=8,'Jour 8'!$G$3,IF(W436=9,'Jour 9'!$G$3,"")))))))))</f>
        <v>0</v>
      </c>
      <c r="Y440" s="110" t="s">
        <v>40</v>
      </c>
      <c r="Z440" s="85" t="str">
        <f ca="1">IF(AE436=1,'Jour 1'!$B$3,IF(AE436=2,'Jour 2'!$B$3,IF(AE436=3,'Jour 3'!$B$3,IF(AE436=4,'Jour 4'!$B$3,IF(AE436=5,'Jour 5'!$B$3,IF(AE436=6,'Jour 6'!$B$3,IF(AE436=7,'Jour 7'!$B$3,IF(AE436=8,'Jour 8'!$B$3,IF(AE436=9,'Jour 9'!$B$3,"")))))))))</f>
        <v>SC. Techno IV Gr: 13</v>
      </c>
      <c r="AA440" s="85" t="str">
        <f ca="1">IF(AE436=1,'Jour 1'!$C$3,IF(AE436=2,'Jour 2'!$C$3,IF(AE436=3,'Jour 3'!$C$3,IF(AE436=4,'Jour 4'!$C$3,IF(AE436=5,'Jour 5'!$C$3,IF(AE436=6,'Jour 6'!$C$3,IF(AE436=7,'Jour 7'!$C$3,IF(AE436=8,'Jour 8'!$C$3,IF(AE436=9,'Jour 9'!$C$3,"")))))))))</f>
        <v>Sc.Techno III Gr: 11</v>
      </c>
      <c r="AB440" s="85" t="str">
        <f ca="1">IF(AE436=1,'Jour 1'!$D$3,IF(AE436=2,'Jour 2'!$D$3,IF(AE436=3,'Jour 3'!$D$3,IF(AE436=4,'Jour 4'!$D$3,IF(AE436=5,'Jour 5'!$D$3,IF(AE436=6,'Jour 6'!$D$3,IF(AE436=7,'Jour 7'!$D$3,IF(AE436=8,'Jour 8'!$D$3,IF(AE436=9,'Jour 9'!$D$3,"")))))))))</f>
        <v>Sc. Techno I Gr:11</v>
      </c>
      <c r="AC440" s="85">
        <f ca="1">IF(AE436=1,'Jour 1'!$E$3,IF(AE436=2,'Jour 2'!$E$3,IF(AE436=3,'Jour 3'!$E$3,IF(AE436=4,'Jour 4'!$E$3,IF(AE436=5,'Jour 5'!$E$3,IF(AE436=6,'Jour 6'!$E$3,IF(AE436=7,'Jour 7'!$E$3,IF(AE436=8,'Jour 8'!$E$3,IF(AE436=9,'Jour 9'!$E$3,"")))))))))</f>
        <v>0</v>
      </c>
      <c r="AD440" s="85">
        <f ca="1">IF(AE436=1,'Jour 1'!$F$3,IF(AE436=2,'Jour 2'!$F$3,IF(AE436=3,'Jour 3'!$F$3,IF(AE436=4,'Jour 4'!$F$3,IF(AE436=5,'Jour 5'!$F$3,IF(AE436=6,'Jour 6'!$F$3,IF(AE436=7,'Jour 7'!$F$3,IF(AE436=8,'Jour 8'!$F$3,IF(AE436=9,'Jour 9'!$F$3,"")))))))))</f>
        <v>0</v>
      </c>
      <c r="AE440" s="86">
        <f ca="1">IF(AE436=1,'Jour 1'!$G$3,IF(AE436=2,'Jour 2'!$G$3,IF(AE436=3,'Jour 3'!$G$3,IF(AE436=4,'Jour 4'!$G$3,IF(AE436=5,'Jour 5'!$G$3,IF(AE436=6,'Jour 6'!$G$3,IF(AE436=7,'Jour 7'!$G$3,IF(AE436=8,'Jour 8'!$G$3,IF(AE436=9,'Jour 9'!$G$3,"")))))))))</f>
        <v>0</v>
      </c>
      <c r="AG440" s="110" t="s">
        <v>40</v>
      </c>
      <c r="AH440" s="85" t="str">
        <f ca="1">IF(AM436=1,'Jour 1'!$B$3,IF(AM436=2,'Jour 2'!$B$3,IF(AM436=3,'Jour 3'!$B$3,IF(AM436=4,'Jour 4'!$B$3,IF(AM436=5,'Jour 5'!$B$3,IF(AM436=6,'Jour 6'!$B$3,IF(AM436=7,'Jour 7'!$B$3,IF(AM436=8,'Jour 8'!$B$3,IF(AM436=9,'Jour 9'!$B$3,"")))))))))</f>
        <v>SC. Techno IV Gr: 14</v>
      </c>
      <c r="AI440" s="85" t="str">
        <f ca="1">IF(AM436=1,'Jour 1'!$C$3,IF(AM436=2,'Jour 2'!$C$3,IF(AM436=3,'Jour 3'!$C$3,IF(AM436=4,'Jour 4'!$C$3,IF(AM436=5,'Jour 5'!$C$3,IF(AM436=6,'Jour 6'!$C$3,IF(AM436=7,'Jour 7'!$C$3,IF(AM436=8,'Jour 8'!$C$3,IF(AM436=9,'Jour 9'!$C$3,"")))))))))</f>
        <v>Chimie   gr: 01</v>
      </c>
      <c r="AJ440" s="85" t="str">
        <f ca="1">IF(AM436=1,'Jour 1'!$D$3,IF(AM436=2,'Jour 2'!$D$3,IF(AM436=3,'Jour 3'!$D$3,IF(AM436=4,'Jour 4'!$D$3,IF(AM436=5,'Jour 5'!$D$3,IF(AM436=6,'Jour 6'!$D$3,IF(AM436=7,'Jour 7'!$D$3,IF(AM436=8,'Jour 8'!$D$3,IF(AM436=9,'Jour 9'!$D$3,"")))))))))</f>
        <v>Sc. Techno I Gr:18</v>
      </c>
      <c r="AK440" s="85">
        <f ca="1">IF(AM436=1,'Jour 1'!$E$3,IF(AM436=2,'Jour 2'!$E$3,IF(AM436=3,'Jour 3'!$E$3,IF(AM436=4,'Jour 4'!$E$3,IF(AM436=5,'Jour 5'!$E$3,IF(AM436=6,'Jour 6'!$E$3,IF(AM436=7,'Jour 7'!$E$3,IF(AM436=8,'Jour 8'!$E$3,IF(AM436=9,'Jour 9'!$E$3,"")))))))))</f>
        <v>0</v>
      </c>
      <c r="AL440" s="85" t="str">
        <f ca="1">IF(AM436=1,'Jour 1'!$F$3,IF(AM436=2,'Jour 2'!$F$3,IF(AM436=3,'Jour 3'!$F$3,IF(AM436=4,'Jour 4'!$F$3,IF(AM436=5,'Jour 5'!$F$3,IF(AM436=6,'Jour 6'!$F$3,IF(AM436=7,'Jour 7'!$F$3,IF(AM436=8,'Jour 8'!$F$3,IF(AM436=9,'Jour 9'!$F$3,"")))))))))</f>
        <v>Sc. Techno II Gr:13   312</v>
      </c>
      <c r="AM440" s="86">
        <f ca="1">IF(AM436=1,'Jour 1'!$G$3,IF(AM436=2,'Jour 2'!$G$3,IF(AM436=3,'Jour 3'!$G$3,IF(AM436=4,'Jour 4'!$G$3,IF(AM436=5,'Jour 5'!$G$3,IF(AM436=6,'Jour 6'!$G$3,IF(AM436=7,'Jour 7'!$G$3,IF(AM436=8,'Jour 8'!$G$3,IF(AM436=9,'Jour 9'!$G$3,"")))))))))</f>
        <v>0</v>
      </c>
      <c r="AP440" s="113"/>
      <c r="AR440" s="17" t="b">
        <f ca="1">C437&gt;AR439</f>
        <v>1</v>
      </c>
      <c r="AS440" s="17" t="b">
        <f ca="1">K437&gt;AS439</f>
        <v>1</v>
      </c>
      <c r="AT440" s="17" t="b">
        <f ca="1">S437&gt;AT439</f>
        <v>1</v>
      </c>
      <c r="AU440" s="17" t="b">
        <f ca="1">AA437&gt;AU439</f>
        <v>1</v>
      </c>
      <c r="AV440" s="17" t="b">
        <f ca="1">AI437&gt;AV439</f>
        <v>1</v>
      </c>
    </row>
    <row r="441" spans="1:48" ht="107.85" customHeight="1" x14ac:dyDescent="0.25">
      <c r="A441" s="105"/>
      <c r="B441" s="39"/>
      <c r="C441" s="39"/>
      <c r="D441" s="39"/>
      <c r="E441" s="39"/>
      <c r="F441" s="39"/>
      <c r="G441" s="40"/>
      <c r="H441" s="84"/>
      <c r="I441" s="105"/>
      <c r="J441" s="39"/>
      <c r="K441" s="39"/>
      <c r="L441" s="39"/>
      <c r="M441" s="39"/>
      <c r="N441" s="39"/>
      <c r="O441" s="40"/>
      <c r="P441" s="84"/>
      <c r="Q441" s="105"/>
      <c r="R441" s="39"/>
      <c r="S441" s="39"/>
      <c r="T441" s="39"/>
      <c r="U441" s="39"/>
      <c r="V441" s="39"/>
      <c r="W441" s="40"/>
      <c r="X441" s="84"/>
      <c r="Y441" s="105"/>
      <c r="Z441" s="39"/>
      <c r="AA441" s="39"/>
      <c r="AB441" s="39"/>
      <c r="AC441" s="39"/>
      <c r="AD441" s="39"/>
      <c r="AE441" s="40"/>
      <c r="AF441" s="84"/>
      <c r="AG441" s="105"/>
      <c r="AH441" s="39"/>
      <c r="AI441" s="39"/>
      <c r="AJ441" s="39"/>
      <c r="AK441" s="39"/>
      <c r="AL441" s="39"/>
      <c r="AM441" s="40"/>
      <c r="AN441" s="84"/>
      <c r="AO441" s="84"/>
      <c r="AP441" s="113"/>
    </row>
    <row r="442" spans="1:48" ht="32.25" customHeight="1" x14ac:dyDescent="0.25">
      <c r="A442" s="104" t="s">
        <v>41</v>
      </c>
      <c r="B442" s="37" t="str">
        <f ca="1">IF(G436=1,'Jour 1'!$B$5,IF(G436=2,'Jour 2'!$B$5,IF(G436=3,'Jour 3'!$B$5,IF(G436=4,'Jour 4'!$B$5,IF(G436=5,'Jour 5'!$B$5,IF(G436=6,'Jour 6'!$B$5,IF(G436=7,'Jour 7'!$B$5,IF(G436=8,'Jour 8'!$B$5,IF(G436=9,'Jour 9'!$B$5,"")))))))))</f>
        <v/>
      </c>
      <c r="C442" s="37" t="str">
        <f ca="1">IF(G436=1,'Jour 1'!$C$5,IF(G436=2,'Jour 2'!$C$5,IF(G436=3,'Jour 3'!$C$5,IF(G436=4,'Jour 4'!$C$5,IF(G436=5,'Jour 5'!$C$5,IF(G436=6,'Jour 6'!$C$5,IF(G436=7,'Jour 7'!$C$5,IF(G436=8,'Jour 8'!$C$5,IF(G436=9,'Jour 9'!$C$5,"")))))))))</f>
        <v/>
      </c>
      <c r="D442" s="37" t="str">
        <f ca="1">IF(G436=1,'Jour 1'!$D$5,IF(G436=2,'Jour 2'!$D$5,IF(G436=3,'Jour 3'!$D$5,IF(G436=4,'Jour 4'!$D$5,IF(G436=5,'Jour 5'!$D$5,IF(G436=6,'Jour 6'!$D$5,IF(G436=7,'Jour 7'!$D$5,IF(G436=8,'Jour 8'!$D$5,IF(G436=9,'Jour 9'!$D$5,"")))))))))</f>
        <v/>
      </c>
      <c r="E442" s="37" t="str">
        <f ca="1">IF(G436=1,'Jour 1'!$E$5,IF(G436=2,'Jour 2'!$E$5,IF(G436=3,'Jour 3'!$E$5,IF(G436=4,'Jour 4'!$E$5,IF(G436=5,'Jour 5'!$E$5,IF(G436=6,'Jour 6'!$E$5,IF(G436=7,'Jour 7'!$E$5,IF(G436=8,'Jour 8'!$E$5,IF(G436=9,'Jour 9'!$E$5,"")))))))))</f>
        <v/>
      </c>
      <c r="F442" s="37" t="str">
        <f ca="1">IF(G436=1,'Jour 1'!$F$5,IF(G436=2,'Jour 2'!$F$5,IF(G436=3,'Jour 3'!$F$5,IF(G436=4,'Jour 4'!$F$5,IF(G436=5,'Jour 5'!$F$5,IF(G436=6,'Jour 6'!$F$5,IF(G436=7,'Jour 7'!$F$5,IF(G436=8,'Jour 8'!$F$5,IF(G436=9,'Jour 9'!$F$5,"")))))))))</f>
        <v/>
      </c>
      <c r="G442" s="38" t="str">
        <f ca="1">IF(G436=1,'Jour 1'!$G$5,IF(G436=2,'Jour 2'!$G$5,IF(G436=3,'Jour 3'!$G$5,IF(G436=4,'Jour 4'!$G$5,IF(G436=5,'Jour 5'!$G$5,IF(G436=6,'Jour 6'!$G$5,IF(G436=7,'Jour 7'!$G$5,IF(G436=8,'Jour 8'!$G$5,IF(G436=9,'Jour 9'!$G$5,"")))))))))</f>
        <v/>
      </c>
      <c r="I442" s="104" t="s">
        <v>41</v>
      </c>
      <c r="J442" s="37" t="str">
        <f ca="1">IF(O436=1,'Jour 1'!$B$5,IF(O436=2,'Jour 2'!$B$5,IF(O436=3,'Jour 3'!$B$5,IF(O436=4,'Jour 4'!$B$5,IF(O436=5,'Jour 5'!$B$5,IF(O436=6,'Jour 6'!$B$5,IF(O436=7,'Jour 7'!$B$5,IF(O436=8,'Jour 8'!$B$5,IF(O436=9,'Jour 9'!$B$5,"")))))))))</f>
        <v>SC. Env IV Gr:01</v>
      </c>
      <c r="K442" s="37" t="str">
        <f ca="1">IF(O436=1,'Jour 1'!$C$5,IF(O436=2,'Jour 2'!$C$5,IF(O436=3,'Jour 3'!$C$5,IF(O436=4,'Jour 4'!$C$5,IF(O436=5,'Jour 5'!$C$5,IF(O436=6,'Jour 6'!$C$5,IF(O436=7,'Jour 7'!$C$5,IF(O436=8,'Jour 8'!$C$5,IF(O436=9,'Jour 9'!$C$5,"")))))))))</f>
        <v>Sc.Techno III Gr: 13</v>
      </c>
      <c r="L442" s="37" t="str">
        <f ca="1">IF(O436=1,'Jour 1'!$D$5,IF(O436=2,'Jour 2'!$D$5,IF(O436=3,'Jour 3'!$D$5,IF(O436=4,'Jour 4'!$D$5,IF(O436=5,'Jour 5'!$D$5,IF(O436=6,'Jour 6'!$D$5,IF(O436=7,'Jour 7'!$D$5,IF(O436=8,'Jour 8'!$D$5,IF(O436=9,'Jour 9'!$D$5,"")))))))))</f>
        <v>Sc. Techno I Gr:11</v>
      </c>
      <c r="M442" s="37">
        <f ca="1">IF(O436=1,'Jour 1'!$E$5,IF(O436=2,'Jour 2'!$E$5,IF(O436=3,'Jour 3'!$E$5,IF(O436=4,'Jour 4'!$E$5,IF(O436=5,'Jour 5'!$E$5,IF(O436=6,'Jour 6'!$E$5,IF(O436=7,'Jour 7'!$E$5,IF(O436=8,'Jour 8'!$E$5,IF(O436=9,'Jour 9'!$E$5,"")))))))))</f>
        <v>0</v>
      </c>
      <c r="N442" s="37">
        <f ca="1">IF(O436=1,'Jour 1'!$F$5,IF(O436=2,'Jour 2'!$F$5,IF(O436=3,'Jour 3'!$F$5,IF(O436=4,'Jour 4'!$F$5,IF(O436=5,'Jour 5'!$F$5,IF(O436=6,'Jour 6'!$F$5,IF(O436=7,'Jour 7'!$F$5,IF(O436=8,'Jour 8'!$F$5,IF(O436=9,'Jour 9'!$F$5,"")))))))))</f>
        <v>0</v>
      </c>
      <c r="O442" s="38">
        <f ca="1">IF(O436=1,'Jour 1'!$G$5,IF(O436=2,'Jour 2'!$G$5,IF(O436=3,'Jour 3'!$G$5,IF(O436=4,'Jour 4'!$G$5,IF(O436=5,'Jour 5'!$G$5,IF(O436=6,'Jour 6'!$G$5,IF(O436=7,'Jour 7'!$G$5,IF(O436=8,'Jour 8'!$G$5,IF(O436=9,'Jour 9'!$G$5,"")))))))))</f>
        <v>0</v>
      </c>
      <c r="Q442" s="104" t="s">
        <v>41</v>
      </c>
      <c r="R442" s="37" t="str">
        <f ca="1">IF(W436=1,'Jour 1'!$B$5,IF(W436=2,'Jour 2'!$B$5,IF(W436=3,'Jour 3'!$B$5,IF(W436=4,'Jour 4'!$B$5,IF(W436=5,'Jour 5'!$B$5,IF(W436=6,'Jour 6'!$B$5,IF(W436=7,'Jour 7'!$B$5,IF(W436=8,'Jour 8'!$B$5,IF(W436=9,'Jour 9'!$B$5,"")))))))))</f>
        <v>SC. Env IV Gr:02</v>
      </c>
      <c r="S442" s="37" t="str">
        <f ca="1">IF(W436=1,'Jour 1'!$C$5,IF(W436=2,'Jour 2'!$C$5,IF(W436=3,'Jour 3'!$C$5,IF(W436=4,'Jour 4'!$C$5,IF(W436=5,'Jour 5'!$C$5,IF(W436=6,'Jour 6'!$C$5,IF(W436=7,'Jour 7'!$C$5,IF(W436=8,'Jour 8'!$C$5,IF(W436=9,'Jour 9'!$C$5,"")))))))))</f>
        <v>Physique   gr: 01</v>
      </c>
      <c r="T442" s="37" t="str">
        <f ca="1">IF(W436=1,'Jour 1'!$D$5,IF(W436=2,'Jour 2'!$D$5,IF(W436=3,'Jour 3'!$D$5,IF(W436=4,'Jour 4'!$D$5,IF(W436=5,'Jour 5'!$D$5,IF(W436=6,'Jour 6'!$D$5,IF(W436=7,'Jour 7'!$D$5,IF(W436=8,'Jour 8'!$D$5,IF(W436=9,'Jour 9'!$D$5,"")))))))))</f>
        <v>Sc. Techno I Gr:13</v>
      </c>
      <c r="U442" s="37">
        <f ca="1">IF(W436=1,'Jour 1'!$E$5,IF(W436=2,'Jour 2'!$E$5,IF(W436=3,'Jour 3'!$E$5,IF(W436=4,'Jour 4'!$E$5,IF(W436=5,'Jour 5'!$E$5,IF(W436=6,'Jour 6'!$E$5,IF(W436=7,'Jour 7'!$E$5,IF(W436=8,'Jour 8'!$E$5,IF(W436=9,'Jour 9'!$E$5,"")))))))))</f>
        <v>0</v>
      </c>
      <c r="V442" s="37">
        <f ca="1">IF(W436=1,'Jour 1'!$F$5,IF(W436=2,'Jour 2'!$F$5,IF(W436=3,'Jour 3'!$F$5,IF(W436=4,'Jour 4'!$F$5,IF(W436=5,'Jour 5'!$F$5,IF(W436=6,'Jour 6'!$F$5,IF(W436=7,'Jour 7'!$F$5,IF(W436=8,'Jour 8'!$F$5,IF(W436=9,'Jour 9'!$F$5,"")))))))))</f>
        <v>0</v>
      </c>
      <c r="W442" s="38">
        <f ca="1">IF(W436=1,'Jour 1'!$G$5,IF(W436=2,'Jour 2'!$G$5,IF(W436=3,'Jour 3'!$G$5,IF(W436=4,'Jour 4'!$G$5,IF(W436=5,'Jour 5'!$G$5,IF(W436=6,'Jour 6'!$G$5,IF(W436=7,'Jour 7'!$G$5,IF(W436=8,'Jour 8'!$G$5,IF(W436=9,'Jour 9'!$G$5,"")))))))))</f>
        <v>0</v>
      </c>
      <c r="Y442" s="104" t="s">
        <v>41</v>
      </c>
      <c r="Z442" s="37" t="str">
        <f ca="1">IF(AE436=1,'Jour 1'!$B$5,IF(AE436=2,'Jour 2'!$B$5,IF(AE436=3,'Jour 3'!$B$5,IF(AE436=4,'Jour 4'!$B$5,IF(AE436=5,'Jour 5'!$B$5,IF(AE436=6,'Jour 6'!$B$5,IF(AE436=7,'Jour 7'!$B$5,IF(AE436=8,'Jour 8'!$B$5,IF(AE436=9,'Jour 9'!$B$5,"")))))))))</f>
        <v>SC. Techno IV Gr: 15</v>
      </c>
      <c r="AA442" s="37" t="str">
        <f ca="1">IF(AE436=1,'Jour 1'!$C$5,IF(AE436=2,'Jour 2'!$C$5,IF(AE436=3,'Jour 3'!$C$5,IF(AE436=4,'Jour 4'!$C$5,IF(AE436=5,'Jour 5'!$C$5,IF(AE436=6,'Jour 6'!$C$5,IF(AE436=7,'Jour 7'!$C$5,IF(AE436=8,'Jour 8'!$C$5,IF(AE436=9,'Jour 9'!$C$5,"")))))))))</f>
        <v>Sc.Techno III Gr: 14</v>
      </c>
      <c r="AB442" s="37" t="str">
        <f ca="1">IF(AE436=1,'Jour 1'!$D$5,IF(AE436=2,'Jour 2'!$D$5,IF(AE436=3,'Jour 3'!$D$5,IF(AE436=4,'Jour 4'!$D$5,IF(AE436=5,'Jour 5'!$D$5,IF(AE436=6,'Jour 6'!$D$5,IF(AE436=7,'Jour 7'!$D$5,IF(AE436=8,'Jour 8'!$D$5,IF(AE436=9,'Jour 9'!$D$5,"")))))))))</f>
        <v>Sc. Techno I Gr:14</v>
      </c>
      <c r="AC442" s="37">
        <f ca="1">IF(AE436=1,'Jour 1'!$E$5,IF(AE436=2,'Jour 2'!$E$5,IF(AE436=3,'Jour 3'!$E$5,IF(AE436=4,'Jour 4'!$E$5,IF(AE436=5,'Jour 5'!$E$5,IF(AE436=6,'Jour 6'!$E$5,IF(AE436=7,'Jour 7'!$E$5,IF(AE436=8,'Jour 8'!$E$5,IF(AE436=9,'Jour 9'!$E$5,"")))))))))</f>
        <v>0</v>
      </c>
      <c r="AD442" s="37">
        <f ca="1">IF(AE436=1,'Jour 1'!$F$5,IF(AE436=2,'Jour 2'!$F$5,IF(AE436=3,'Jour 3'!$F$5,IF(AE436=4,'Jour 4'!$F$5,IF(AE436=5,'Jour 5'!$F$5,IF(AE436=6,'Jour 6'!$F$5,IF(AE436=7,'Jour 7'!$F$5,IF(AE436=8,'Jour 8'!$F$5,IF(AE436=9,'Jour 9'!$F$5,"")))))))))</f>
        <v>0</v>
      </c>
      <c r="AE442" s="38">
        <f ca="1">IF(AE436=1,'Jour 1'!$G$5,IF(AE436=2,'Jour 2'!$G$5,IF(AE436=3,'Jour 3'!$G$5,IF(AE436=4,'Jour 4'!$G$5,IF(AE436=5,'Jour 5'!$G$5,IF(AE436=6,'Jour 6'!$G$5,IF(AE436=7,'Jour 7'!$G$5,IF(AE436=8,'Jour 8'!$G$5,IF(AE436=9,'Jour 9'!$G$5,"")))))))))</f>
        <v>0</v>
      </c>
      <c r="AG442" s="104" t="s">
        <v>41</v>
      </c>
      <c r="AH442" s="37" t="str">
        <f ca="1">IF(AM436=1,'Jour 1'!$B$5,IF(AM436=2,'Jour 2'!$B$5,IF(AM436=3,'Jour 3'!$B$5,IF(AM436=4,'Jour 4'!$B$5,IF(AM436=5,'Jour 5'!$B$5,IF(AM436=6,'Jour 6'!$B$5,IF(AM436=7,'Jour 7'!$B$5,IF(AM436=8,'Jour 8'!$B$5,IF(AM436=9,'Jour 9'!$B$5,"")))))))))</f>
        <v>SC. Techno IV Gr: 12</v>
      </c>
      <c r="AI442" s="37" t="str">
        <f ca="1">IF(AM436=1,'Jour 1'!$C$5,IF(AM436=2,'Jour 2'!$C$5,IF(AM436=3,'Jour 3'!$C$5,IF(AM436=4,'Jour 4'!$C$5,IF(AM436=5,'Jour 5'!$C$5,IF(AM436=6,'Jour 6'!$C$5,IF(AM436=7,'Jour 7'!$C$5,IF(AM436=8,'Jour 8'!$C$5,IF(AM436=9,'Jour 9'!$C$5,"")))))))))</f>
        <v>Sc.Techno III Gr: 14</v>
      </c>
      <c r="AJ442" s="37" t="str">
        <f ca="1">IF(AM436=1,'Jour 1'!$D$5,IF(AM436=2,'Jour 2'!$D$5,IF(AM436=3,'Jour 3'!$D$5,IF(AM436=4,'Jour 4'!$D$5,IF(AM436=5,'Jour 5'!$D$5,IF(AM436=6,'Jour 6'!$D$5,IF(AM436=7,'Jour 7'!$D$5,IF(AM436=8,'Jour 8'!$D$5,IF(AM436=9,'Jour 9'!$D$5,"")))))))))</f>
        <v>Sc. Techno I Gr:14</v>
      </c>
      <c r="AK442" s="37">
        <f ca="1">IF(AM436=1,'Jour 1'!$E$5,IF(AM436=2,'Jour 2'!$E$5,IF(AM436=3,'Jour 3'!$E$5,IF(AM436=4,'Jour 4'!$E$5,IF(AM436=5,'Jour 5'!$E$5,IF(AM436=6,'Jour 6'!$E$5,IF(AM436=7,'Jour 7'!$E$5,IF(AM436=8,'Jour 8'!$E$5,IF(AM436=9,'Jour 9'!$E$5,"")))))))))</f>
        <v>0</v>
      </c>
      <c r="AL442" s="37">
        <f ca="1">IF(AM436=1,'Jour 1'!$F$5,IF(AM436=2,'Jour 2'!$F$5,IF(AM436=3,'Jour 3'!$F$5,IF(AM436=4,'Jour 4'!$F$5,IF(AM436=5,'Jour 5'!$F$5,IF(AM436=6,'Jour 6'!$F$5,IF(AM436=7,'Jour 7'!$F$5,IF(AM436=8,'Jour 8'!$F$5,IF(AM436=9,'Jour 9'!$F$5,"")))))))))</f>
        <v>0</v>
      </c>
      <c r="AM442" s="38">
        <f ca="1">IF(AM436=1,'Jour 1'!$G$5,IF(AM436=2,'Jour 2'!$G$5,IF(AM436=3,'Jour 3'!$G$5,IF(AM436=4,'Jour 4'!$G$5,IF(AM436=5,'Jour 5'!$G$5,IF(AM436=6,'Jour 6'!$G$5,IF(AM436=7,'Jour 7'!$G$5,IF(AM436=8,'Jour 8'!$G$5,IF(AM436=9,'Jour 9'!$G$5,"")))))))))</f>
        <v>0</v>
      </c>
      <c r="AP442" s="113"/>
    </row>
    <row r="443" spans="1:48" ht="107.85" customHeight="1" x14ac:dyDescent="0.25">
      <c r="A443" s="105"/>
      <c r="B443" s="39"/>
      <c r="C443" s="39"/>
      <c r="D443" s="39"/>
      <c r="E443" s="39"/>
      <c r="F443" s="39"/>
      <c r="G443" s="40"/>
      <c r="H443" s="84"/>
      <c r="I443" s="105"/>
      <c r="J443" s="39"/>
      <c r="K443" s="39"/>
      <c r="L443" s="39"/>
      <c r="M443" s="39"/>
      <c r="N443" s="39"/>
      <c r="O443" s="40"/>
      <c r="P443" s="84"/>
      <c r="Q443" s="105"/>
      <c r="R443" s="39"/>
      <c r="S443" s="39"/>
      <c r="T443" s="39"/>
      <c r="U443" s="39"/>
      <c r="V443" s="39"/>
      <c r="W443" s="40"/>
      <c r="X443" s="84"/>
      <c r="Y443" s="105"/>
      <c r="Z443" s="39"/>
      <c r="AA443" s="39"/>
      <c r="AB443" s="39"/>
      <c r="AC443" s="39"/>
      <c r="AD443" s="39"/>
      <c r="AE443" s="40"/>
      <c r="AF443" s="84"/>
      <c r="AG443" s="105"/>
      <c r="AH443" s="39"/>
      <c r="AI443" s="39"/>
      <c r="AJ443" s="39"/>
      <c r="AK443" s="39"/>
      <c r="AL443" s="39"/>
      <c r="AM443" s="40"/>
      <c r="AN443" s="84"/>
      <c r="AO443" s="84"/>
      <c r="AP443" s="113"/>
    </row>
    <row r="444" spans="1:48" ht="32.25" customHeight="1" x14ac:dyDescent="0.25">
      <c r="A444" s="87" t="s">
        <v>42</v>
      </c>
      <c r="B444" s="39"/>
      <c r="C444" s="39"/>
      <c r="D444" s="39"/>
      <c r="E444" s="39"/>
      <c r="F444" s="39"/>
      <c r="G444" s="40"/>
      <c r="H444" s="84"/>
      <c r="I444" s="87" t="s">
        <v>42</v>
      </c>
      <c r="J444" s="39"/>
      <c r="K444" s="39"/>
      <c r="L444" s="39"/>
      <c r="M444" s="39"/>
      <c r="N444" s="39"/>
      <c r="O444" s="40"/>
      <c r="P444" s="84"/>
      <c r="Q444" s="87" t="s">
        <v>42</v>
      </c>
      <c r="R444" s="39"/>
      <c r="S444" s="39"/>
      <c r="T444" s="39"/>
      <c r="U444" s="39"/>
      <c r="V444" s="39"/>
      <c r="W444" s="40"/>
      <c r="X444" s="84"/>
      <c r="Y444" s="87" t="s">
        <v>42</v>
      </c>
      <c r="Z444" s="39"/>
      <c r="AA444" s="39"/>
      <c r="AB444" s="39"/>
      <c r="AC444" s="39"/>
      <c r="AD444" s="39"/>
      <c r="AE444" s="40"/>
      <c r="AF444" s="84"/>
      <c r="AG444" s="87" t="s">
        <v>42</v>
      </c>
      <c r="AH444" s="39"/>
      <c r="AI444" s="39"/>
      <c r="AJ444" s="39"/>
      <c r="AK444" s="39"/>
      <c r="AL444" s="39"/>
      <c r="AM444" s="40"/>
      <c r="AN444" s="84"/>
      <c r="AO444" s="84"/>
      <c r="AP444" s="113"/>
    </row>
    <row r="445" spans="1:48" ht="32.25" customHeight="1" x14ac:dyDescent="0.25">
      <c r="A445" s="104" t="s">
        <v>43</v>
      </c>
      <c r="B445" s="37" t="str">
        <f ca="1">IF(G436=1,'Jour 1'!$B$8,IF(G436=2,'Jour 2'!$B$8,IF(G436=3,'Jour 3'!$B$8,IF(G436=4,'Jour 4'!$B$8,IF(G436=5,'Jour 5'!$B$8,IF(G436=6,'Jour 6'!$B$8,IF(G436=7,'Jour 7'!$B$8,IF(G436=8,'Jour 8'!$B$8,IF(G436=9,'Jour 9'!$B$8,"")))))))))</f>
        <v/>
      </c>
      <c r="C445" s="37" t="str">
        <f ca="1">IF(G436=1,'Jour 1'!$C$8,IF(G436=2,'Jour 2'!$C$8,IF(G436=3,'Jour 3'!$C$8,IF(G436=4,'Jour 4'!$C$8,IF(G436=5,'Jour 5'!$C$8,IF(G436=6,'Jour 6'!$C$8,IF(G436=7,'Jour 7'!$C$8,IF(G436=8,'Jour 8'!$C$8,IF(G436=9,'Jour 9'!$C$8,"")))))))))</f>
        <v/>
      </c>
      <c r="D445" s="37" t="str">
        <f ca="1">IF(G436=1,'Jour 1'!$D$8,IF(G436=2,'Jour 2'!$D$8,IF(G436=3,'Jour 3'!$D$8,IF(G436=4,'Jour 4'!$D$8,IF(G436=5,'Jour 5'!$D$8,IF(G436=6,'Jour 6'!$D$8,IF(G436=7,'Jour 7'!$D$8,IF(G436=8,'Jour 8'!$D$8,IF(G436=9,'Jour 9'!$D$8,"")))))))))</f>
        <v/>
      </c>
      <c r="E445" s="37" t="str">
        <f ca="1">IF(G436=1,'Jour 1'!$E$8,IF(G436=2,'Jour 2'!$E$8,IF(G436=3,'Jour 3'!$E$8,IF(G436=4,'Jour 4'!$E$8,IF(G436=5,'Jour 5'!$E$8,IF(G436=6,'Jour 6'!$E$8,IF(G436=7,'Jour 7'!$E$8,IF(G436=8,'Jour 8'!$E$8,IF(G436=9,'Jour 9'!$E$8,"")))))))))</f>
        <v/>
      </c>
      <c r="F445" s="37" t="str">
        <f ca="1">IF(G436=1,'Jour 1'!$F$8,IF(G436=2,'Jour 2'!$F$8,IF(G436=3,'Jour 3'!$F$8,IF(G436=4,'Jour 4'!$F$8,IF(G436=5,'Jour 5'!$F$8,IF(G436=6,'Jour 6'!$F$8,IF(G436=7,'Jour 7'!$F$8,IF(G436=8,'Jour 8'!$F$8,IF(G436=9,'Jour 9'!$F$8,"")))))))))</f>
        <v/>
      </c>
      <c r="G445" s="38" t="str">
        <f ca="1">IF(G436=1,'Jour 1'!$G$8,IF(G436=2,'Jour 2'!$G$8,IF(G436=3,'Jour 3'!$G$8,IF(G436=4,'Jour 4'!$G$8,IF(G436=5,'Jour 5'!$G$8,IF(G436=6,'Jour 6'!$G$8,IF(G436=7,'Jour 7'!$G$8,IF(G436=8,'Jour 8'!$G$8,IF(G436=9,'Jour 9'!$G$8,"")))))))))</f>
        <v/>
      </c>
      <c r="I445" s="104" t="s">
        <v>43</v>
      </c>
      <c r="J445" s="37">
        <f ca="1">IF(O436=1,'Jour 1'!$B$8,IF(O436=2,'Jour 2'!$B$8,IF(O436=3,'Jour 3'!$B$8,IF(O436=4,'Jour 4'!$B$8,IF(O436=5,'Jour 5'!$B$8,IF(O436=6,'Jour 6'!$B$8,IF(O436=7,'Jour 7'!$B$8,IF(O436=8,'Jour 8'!$B$8,IF(O436=9,'Jour 9'!$B$8,"")))))))))</f>
        <v>0</v>
      </c>
      <c r="K445" s="37" t="str">
        <f ca="1">IF(O436=1,'Jour 1'!$C$8,IF(O436=2,'Jour 2'!$C$8,IF(O436=3,'Jour 3'!$C$8,IF(O436=4,'Jour 4'!$C$8,IF(O436=5,'Jour 5'!$C$8,IF(O436=6,'Jour 6'!$C$8,IF(O436=7,'Jour 7'!$C$8,IF(O436=8,'Jour 8'!$C$8,IF(O436=9,'Jour 9'!$C$8,"")))))))))</f>
        <v>Sc.Techno III Gr: 12</v>
      </c>
      <c r="L445" s="37" t="str">
        <f ca="1">IF(O436=1,'Jour 1'!$D$8,IF(O436=2,'Jour 2'!$D$8,IF(O436=3,'Jour 3'!$D$8,IF(O436=4,'Jour 4'!$D$8,IF(O436=5,'Jour 5'!$D$8,IF(O436=6,'Jour 6'!$D$8,IF(O436=7,'Jour 7'!$D$8,IF(O436=8,'Jour 8'!$D$8,IF(O436=9,'Jour 9'!$D$8,"")))))))))</f>
        <v>Sc. Techno II Gr:17</v>
      </c>
      <c r="M445" s="37">
        <f ca="1">IF(O436=1,'Jour 1'!$E$8,IF(O436=2,'Jour 2'!$E$8,IF(O436=3,'Jour 3'!$E$8,IF(O436=4,'Jour 4'!$E$8,IF(O436=5,'Jour 5'!$E$8,IF(O436=6,'Jour 6'!$E$8,IF(O436=7,'Jour 7'!$E$8,IF(O436=8,'Jour 8'!$E$8,IF(O436=9,'Jour 9'!$E$8,"")))))))))</f>
        <v>0</v>
      </c>
      <c r="N445" s="37">
        <f ca="1">IF(O436=1,'Jour 1'!$F$8,IF(O436=2,'Jour 2'!$F$8,IF(O436=3,'Jour 3'!$F$8,IF(O436=4,'Jour 4'!$F$8,IF(O436=5,'Jour 5'!$F$8,IF(O436=6,'Jour 6'!$F$8,IF(O436=7,'Jour 7'!$F$8,IF(O436=8,'Jour 8'!$F$8,IF(O436=9,'Jour 9'!$F$8,"")))))))))</f>
        <v>0</v>
      </c>
      <c r="O445" s="38">
        <f ca="1">IF(O436=1,'Jour 1'!$G$8,IF(O436=2,'Jour 2'!$G$8,IF(O436=3,'Jour 3'!$G$8,IF(O436=4,'Jour 4'!$G$8,IF(O436=5,'Jour 5'!$G$8,IF(O436=6,'Jour 6'!$G$8,IF(O436=7,'Jour 7'!$G$8,IF(O436=8,'Jour 8'!$G$8,IF(O436=9,'Jour 9'!$G$8,"")))))))))</f>
        <v>0</v>
      </c>
      <c r="Q445" s="104" t="s">
        <v>43</v>
      </c>
      <c r="R445" s="37" t="str">
        <f ca="1">IF(W436=1,'Jour 1'!$B$8,IF(W436=2,'Jour 2'!$B$8,IF(W436=3,'Jour 3'!$B$8,IF(W436=4,'Jour 4'!$B$8,IF(W436=5,'Jour 5'!$B$8,IF(W436=6,'Jour 6'!$B$8,IF(W436=7,'Jour 7'!$B$8,IF(W436=8,'Jour 8'!$B$8,IF(W436=9,'Jour 9'!$B$8,"")))))))))</f>
        <v>SC. Techno IV Gr: 11</v>
      </c>
      <c r="S445" s="37" t="str">
        <f ca="1">IF(W436=1,'Jour 1'!$C$8,IF(W436=2,'Jour 2'!$C$8,IF(W436=3,'Jour 3'!$C$8,IF(W436=4,'Jour 4'!$C$8,IF(W436=5,'Jour 5'!$C$8,IF(W436=6,'Jour 6'!$C$8,IF(W436=7,'Jour 7'!$C$8,IF(W436=8,'Jour 8'!$C$8,IF(W436=9,'Jour 9'!$C$8,"")))))))))</f>
        <v>Sc.Techno III Gr: 13</v>
      </c>
      <c r="T445" s="37" t="str">
        <f ca="1">IF(W436=1,'Jour 1'!$D$8,IF(W436=2,'Jour 2'!$D$8,IF(W436=3,'Jour 3'!$D$8,IF(W436=4,'Jour 4'!$D$8,IF(W436=5,'Jour 5'!$D$8,IF(W436=6,'Jour 6'!$D$8,IF(W436=7,'Jour 7'!$D$8,IF(W436=8,'Jour 8'!$D$8,IF(W436=9,'Jour 9'!$D$8,"")))))))))</f>
        <v>Sc. Techno I Gr:16</v>
      </c>
      <c r="U445" s="37">
        <f ca="1">IF(W436=1,'Jour 1'!$E$8,IF(W436=2,'Jour 2'!$E$8,IF(W436=3,'Jour 3'!$E$8,IF(W436=4,'Jour 4'!$E$8,IF(W436=5,'Jour 5'!$E$8,IF(W436=6,'Jour 6'!$E$8,IF(W436=7,'Jour 7'!$E$8,IF(W436=8,'Jour 8'!$E$8,IF(W436=9,'Jour 9'!$E$8,"")))))))))</f>
        <v>0</v>
      </c>
      <c r="V445" s="37">
        <f ca="1">IF(W436=1,'Jour 1'!$F$8,IF(W436=2,'Jour 2'!$F$8,IF(W436=3,'Jour 3'!$F$8,IF(W436=4,'Jour 4'!$F$8,IF(W436=5,'Jour 5'!$F$8,IF(W436=6,'Jour 6'!$F$8,IF(W436=7,'Jour 7'!$F$8,IF(W436=8,'Jour 8'!$F$8,IF(W436=9,'Jour 9'!$F$8,"")))))))))</f>
        <v>0</v>
      </c>
      <c r="W445" s="38">
        <f ca="1">IF(W436=1,'Jour 1'!$G$8,IF(W436=2,'Jour 2'!$G$8,IF(W436=3,'Jour 3'!$G$8,IF(W436=4,'Jour 4'!$G$8,IF(W436=5,'Jour 5'!$G$8,IF(W436=6,'Jour 6'!$G$8,IF(W436=7,'Jour 7'!$G$8,IF(W436=8,'Jour 8'!$G$8,IF(W436=9,'Jour 9'!$G$8,"")))))))))</f>
        <v>0</v>
      </c>
      <c r="Y445" s="104" t="s">
        <v>43</v>
      </c>
      <c r="Z445" s="37" t="str">
        <f ca="1">IF(AE436=1,'Jour 1'!$B$8,IF(AE436=2,'Jour 2'!$B$8,IF(AE436=3,'Jour 3'!$B$8,IF(AE436=4,'Jour 4'!$B$8,IF(AE436=5,'Jour 5'!$B$8,IF(AE436=6,'Jour 6'!$B$8,IF(AE436=7,'Jour 7'!$B$8,IF(AE436=8,'Jour 8'!$B$8,IF(AE436=9,'Jour 9'!$B$8,"")))))))))</f>
        <v>SC. Env IV Gr:01</v>
      </c>
      <c r="AA445" s="37" t="str">
        <f ca="1">IF(AE436=1,'Jour 1'!$C$8,IF(AE436=2,'Jour 2'!$C$8,IF(AE436=3,'Jour 3'!$C$8,IF(AE436=4,'Jour 4'!$C$8,IF(AE436=5,'Jour 5'!$C$8,IF(AE436=6,'Jour 6'!$C$8,IF(AE436=7,'Jour 7'!$C$8,IF(AE436=8,'Jour 8'!$C$8,IF(AE436=9,'Jour 9'!$C$8,"")))))))))</f>
        <v>Sc. Techno II Gr:13</v>
      </c>
      <c r="AB445" s="37" t="str">
        <f ca="1">IF(AE436=1,'Jour 1'!$D$8,IF(AE436=2,'Jour 2'!$D$8,IF(AE436=3,'Jour 3'!$D$8,IF(AE436=4,'Jour 4'!$D$8,IF(AE436=5,'Jour 5'!$D$8,IF(AE436=6,'Jour 6'!$D$8,IF(AE436=7,'Jour 7'!$D$8,IF(AE436=8,'Jour 8'!$D$8,IF(AE436=9,'Jour 9'!$D$8,"")))))))))</f>
        <v>Sc. Techno I Gr:18</v>
      </c>
      <c r="AC445" s="37">
        <f ca="1">IF(AE436=1,'Jour 1'!$E$8,IF(AE436=2,'Jour 2'!$E$8,IF(AE436=3,'Jour 3'!$E$8,IF(AE436=4,'Jour 4'!$E$8,IF(AE436=5,'Jour 5'!$E$8,IF(AE436=6,'Jour 6'!$E$8,IF(AE436=7,'Jour 7'!$E$8,IF(AE436=8,'Jour 8'!$E$8,IF(AE436=9,'Jour 9'!$E$8,"")))))))))</f>
        <v>0</v>
      </c>
      <c r="AD445" s="37">
        <f ca="1">IF(AE436=1,'Jour 1'!$F$8,IF(AE436=2,'Jour 2'!$F$8,IF(AE436=3,'Jour 3'!$F$8,IF(AE436=4,'Jour 4'!$F$8,IF(AE436=5,'Jour 5'!$F$8,IF(AE436=6,'Jour 6'!$F$8,IF(AE436=7,'Jour 7'!$F$8,IF(AE436=8,'Jour 8'!$F$8,IF(AE436=9,'Jour 9'!$F$8,"")))))))))</f>
        <v>0</v>
      </c>
      <c r="AE445" s="38">
        <f ca="1">IF(AE436=1,'Jour 1'!$G$8,IF(AE436=2,'Jour 2'!$G$8,IF(AE436=3,'Jour 3'!$G$8,IF(AE436=4,'Jour 4'!$G$8,IF(AE436=5,'Jour 5'!$G$8,IF(AE436=6,'Jour 6'!$G$8,IF(AE436=7,'Jour 7'!$G$8,IF(AE436=8,'Jour 8'!$G$8,IF(AE436=9,'Jour 9'!$G$8,"")))))))))</f>
        <v>0</v>
      </c>
      <c r="AG445" s="104" t="s">
        <v>43</v>
      </c>
      <c r="AH445" s="37" t="str">
        <f ca="1">IF(AM436=1,'Jour 1'!$B$8,IF(AM436=2,'Jour 2'!$B$8,IF(AM436=3,'Jour 3'!$B$8,IF(AM436=4,'Jour 4'!$B$8,IF(AM436=5,'Jour 5'!$B$8,IF(AM436=6,'Jour 6'!$B$8,IF(AM436=7,'Jour 7'!$B$8,IF(AM436=8,'Jour 8'!$B$8,IF(AM436=9,'Jour 9'!$B$8,"")))))))))</f>
        <v>SC. Env IV Gr:02</v>
      </c>
      <c r="AI445" s="37" t="str">
        <f ca="1">IF(AM436=1,'Jour 1'!$C$8,IF(AM436=2,'Jour 2'!$C$8,IF(AM436=3,'Jour 3'!$C$8,IF(AM436=4,'Jour 4'!$C$8,IF(AM436=5,'Jour 5'!$C$8,IF(AM436=6,'Jour 6'!$C$8,IF(AM436=7,'Jour 7'!$C$8,IF(AM436=8,'Jour 8'!$C$8,IF(AM436=9,'Jour 9'!$C$8,"")))))))))</f>
        <v>Physique   gr: 01</v>
      </c>
      <c r="AJ445" s="37" t="str">
        <f ca="1">IF(AM436=1,'Jour 1'!$D$8,IF(AM436=2,'Jour 2'!$D$8,IF(AM436=3,'Jour 3'!$D$8,IF(AM436=4,'Jour 4'!$D$8,IF(AM436=5,'Jour 5'!$D$8,IF(AM436=6,'Jour 6'!$D$8,IF(AM436=7,'Jour 7'!$D$8,IF(AM436=8,'Jour 8'!$D$8,IF(AM436=9,'Jour 9'!$D$8,"")))))))))</f>
        <v>Sc. Techno II Gr:15</v>
      </c>
      <c r="AK445" s="37">
        <f ca="1">IF(AM436=1,'Jour 1'!$E$8,IF(AM436=2,'Jour 2'!$E$8,IF(AM436=3,'Jour 3'!$E$8,IF(AM436=4,'Jour 4'!$E$8,IF(AM436=5,'Jour 5'!$E$8,IF(AM436=6,'Jour 6'!$E$8,IF(AM436=7,'Jour 7'!$E$8,IF(AM436=8,'Jour 8'!$E$8,IF(AM436=9,'Jour 9'!$E$8,"")))))))))</f>
        <v>0</v>
      </c>
      <c r="AL445" s="37" t="str">
        <f ca="1">IF(AM436=1,'Jour 1'!$F$8,IF(AM436=2,'Jour 2'!$F$8,IF(AM436=3,'Jour 3'!$F$8,IF(AM436=4,'Jour 4'!$F$8,IF(AM436=5,'Jour 5'!$F$8,IF(AM436=6,'Jour 6'!$F$8,IF(AM436=7,'Jour 7'!$F$8,IF(AM436=8,'Jour 8'!$F$8,IF(AM436=9,'Jour 9'!$F$8,"")))))))))</f>
        <v>Sc. Techno I Gr:17    310B</v>
      </c>
      <c r="AM445" s="38">
        <f ca="1">IF(AM436=1,'Jour 1'!$G$8,IF(AM436=2,'Jour 2'!$G$8,IF(AM436=3,'Jour 3'!$G$8,IF(AM436=4,'Jour 4'!$G$8,IF(AM436=5,'Jour 5'!$G$8,IF(AM436=6,'Jour 6'!$G$8,IF(AM436=7,'Jour 7'!$G$8,IF(AM436=8,'Jour 8'!$G$8,IF(AM436=9,'Jour 9'!$G$8,"")))))))))</f>
        <v>0</v>
      </c>
      <c r="AP445" s="113"/>
    </row>
    <row r="446" spans="1:48" ht="107.85" customHeight="1" x14ac:dyDescent="0.25">
      <c r="A446" s="105"/>
      <c r="B446" s="39"/>
      <c r="C446" s="39"/>
      <c r="D446" s="39"/>
      <c r="E446" s="39"/>
      <c r="F446" s="39"/>
      <c r="G446" s="40"/>
      <c r="H446" s="84"/>
      <c r="I446" s="105"/>
      <c r="J446" s="39"/>
      <c r="K446" s="39"/>
      <c r="L446" s="39"/>
      <c r="M446" s="39"/>
      <c r="N446" s="39"/>
      <c r="O446" s="40"/>
      <c r="P446" s="84"/>
      <c r="Q446" s="105"/>
      <c r="R446" s="39"/>
      <c r="S446" s="39"/>
      <c r="T446" s="39"/>
      <c r="U446" s="39"/>
      <c r="V446" s="39"/>
      <c r="W446" s="40"/>
      <c r="X446" s="84"/>
      <c r="Y446" s="105"/>
      <c r="Z446" s="39"/>
      <c r="AA446" s="39"/>
      <c r="AB446" s="39"/>
      <c r="AC446" s="39"/>
      <c r="AD446" s="39"/>
      <c r="AE446" s="40"/>
      <c r="AF446" s="84"/>
      <c r="AG446" s="105"/>
      <c r="AH446" s="39"/>
      <c r="AI446" s="39"/>
      <c r="AJ446" s="39"/>
      <c r="AK446" s="39"/>
      <c r="AL446" s="39"/>
      <c r="AM446" s="40"/>
      <c r="AN446" s="84"/>
      <c r="AO446" s="84"/>
      <c r="AP446" s="113"/>
    </row>
    <row r="447" spans="1:48" ht="32.25" customHeight="1" x14ac:dyDescent="0.25">
      <c r="A447" s="104" t="s">
        <v>44</v>
      </c>
      <c r="B447" s="37" t="str">
        <f ca="1">IF(G436=1,'Jour 1'!$B$10,IF(G436=2,'Jour 2'!$B$10,IF(G436=3,'Jour 3'!$B$10,IF(G436=4,'Jour 4'!$B$10,IF(G436=5,'Jour 5'!$B$10,IF(G436=6,'Jour 6'!$B$10,IF(G436=7,'Jour 7'!$B$10,IF(G436=8,'Jour 8'!$B$10,IF(G436=9,'Jour 9'!$B$10,"")))))))))</f>
        <v/>
      </c>
      <c r="C447" s="37" t="str">
        <f ca="1">IF(G436=1,'Jour 1'!$C$10,IF(G436=2,'Jour 2'!$C$10,IF(G436=3,'Jour 3'!$C$10,IF(G436=4,'Jour 4'!$C$10,IF(G436=5,'Jour 5'!$C$10,IF(G436=6,'Jour 6'!$C$10,IF(G436=7,'Jour 7'!$C$10,IF(G436=8,'Jour 8'!$C$10,IF(G436=9,'Jour 9'!$C$10,"")))))))))</f>
        <v/>
      </c>
      <c r="D447" s="37" t="str">
        <f ca="1">IF(G436=1,'Jour 1'!$D$10,IF(G436=2,'Jour 2'!$D$10,IF(G436=3,'Jour 3'!$D$10,IF(G436=4,'Jour 4'!$D$10,IF(G436=5,'Jour 5'!$D$10,IF(G436=6,'Jour 6'!$D$10,IF(G436=7,'Jour 7'!$D$10,IF(G436=8,'Jour 8'!$D$10,IF(G436=9,'Jour 9'!$D$10,"")))))))))</f>
        <v/>
      </c>
      <c r="E447" s="37" t="str">
        <f ca="1">IF(G436=1,'Jour 1'!$E$10,IF(G436=2,'Jour 2'!$E$10,IF(G436=3,'Jour 3'!$E$10,IF(G436=4,'Jour 4'!$E$10,IF(G436=5,'Jour 5'!$E$10,IF(G436=6,'Jour 6'!$E$10,IF(G436=7,'Jour 7'!$E$10,IF(G436=8,'Jour 8'!$E$10,IF(G436=9,'Jour 9'!$E$10,"")))))))))</f>
        <v/>
      </c>
      <c r="F447" s="37" t="str">
        <f ca="1">IF(G436=1,'Jour 1'!$F$10,IF(G436=2,'Jour 2'!$F$10,IF(G436=3,'Jour 3'!$F$10,IF(G436=4,'Jour 4'!$F$10,IF(G436=5,'Jour 5'!$F$10,IF(G436=6,'Jour 6'!$F$10,IF(G436=7,'Jour 7'!$F$10,IF(G436=8,'Jour 8'!$F$10,IF(G436=9,'Jour 9'!$F$10,"")))))))))</f>
        <v/>
      </c>
      <c r="G447" s="38" t="str">
        <f ca="1">IF(G436=1,'Jour 1'!$G$10,IF(G436=2,'Jour 2'!$G$10,IF(G436=3,'Jour 3'!$G$10,IF(G436=4,'Jour 4'!$G$10,IF(G436=5,'Jour 5'!$G$10,IF(G436=6,'Jour 6'!$G$10,IF(G436=7,'Jour 7'!$G$10,IF(G436=8,'Jour 8'!$G$10,IF(G436=9,'Jour 9'!$G$10,"")))))))))</f>
        <v/>
      </c>
      <c r="I447" s="104" t="s">
        <v>44</v>
      </c>
      <c r="J447" s="37" t="str">
        <f ca="1">IF(O436=1,'Jour 1'!$B$10,IF(O436=2,'Jour 2'!$B$10,IF(O436=3,'Jour 3'!$B$10,IF(O436=4,'Jour 4'!$B$10,IF(O436=5,'Jour 5'!$B$10,IF(O436=6,'Jour 6'!$B$10,IF(O436=7,'Jour 7'!$B$10,IF(O436=8,'Jour 8'!$B$10,IF(O436=9,'Jour 9'!$B$10,"")))))))))</f>
        <v>SC. Techno IV Gr: 14</v>
      </c>
      <c r="K447" s="37" t="str">
        <f ca="1">IF(O436=1,'Jour 1'!$C$10,IF(O436=2,'Jour 2'!$C$10,IF(O436=3,'Jour 3'!$C$10,IF(O436=4,'Jour 4'!$C$10,IF(O436=5,'Jour 5'!$C$10,IF(O436=6,'Jour 6'!$C$10,IF(O436=7,'Jour 7'!$C$10,IF(O436=8,'Jour 8'!$C$10,IF(O436=9,'Jour 9'!$C$10,"")))))))))</f>
        <v>Chimie   gr: 01</v>
      </c>
      <c r="L447" s="37" t="str">
        <f ca="1">IF(O436=1,'Jour 1'!$D$10,IF(O436=2,'Jour 2'!$D$10,IF(O436=3,'Jour 3'!$D$10,IF(O436=4,'Jour 4'!$D$10,IF(O436=5,'Jour 5'!$D$10,IF(O436=6,'Jour 6'!$D$10,IF(O436=7,'Jour 7'!$D$10,IF(O436=8,'Jour 8'!$D$10,IF(O436=9,'Jour 9'!$D$10,"")))))))))</f>
        <v>Sc. Techno I Gr:15</v>
      </c>
      <c r="M447" s="37">
        <f ca="1">IF(O436=1,'Jour 1'!$E$10,IF(O436=2,'Jour 2'!$E$10,IF(O436=3,'Jour 3'!$E$10,IF(O436=4,'Jour 4'!$E$10,IF(O436=5,'Jour 5'!$E$10,IF(O436=6,'Jour 6'!$E$10,IF(O436=7,'Jour 7'!$E$10,IF(O436=8,'Jour 8'!$E$10,IF(O436=9,'Jour 9'!$E$10,"")))))))))</f>
        <v>0</v>
      </c>
      <c r="N447" s="37" t="str">
        <f ca="1">IF(O436=1,'Jour 1'!$F$10,IF(O436=2,'Jour 2'!$F$10,IF(O436=3,'Jour 3'!$F$10,IF(O436=4,'Jour 4'!$F$10,IF(O436=5,'Jour 5'!$F$10,IF(O436=6,'Jour 6'!$F$10,IF(O436=7,'Jour 7'!$F$10,IF(O436=8,'Jour 8'!$F$10,IF(O436=9,'Jour 9'!$F$10,"")))))))))</f>
        <v>Sc. Techno I Gr:17   310B</v>
      </c>
      <c r="O447" s="38">
        <f ca="1">IF(O436=1,'Jour 1'!$G$10,IF(O436=2,'Jour 2'!$G$10,IF(O436=3,'Jour 3'!$G$10,IF(O436=4,'Jour 4'!$G$10,IF(O436=5,'Jour 5'!$G$10,IF(O436=6,'Jour 6'!$G$10,IF(O436=7,'Jour 7'!$G$10,IF(O436=8,'Jour 8'!$G$10,IF(O436=9,'Jour 9'!$G$10,"")))))))))</f>
        <v>0</v>
      </c>
      <c r="Q447" s="104" t="s">
        <v>44</v>
      </c>
      <c r="R447" s="37" t="str">
        <f ca="1">IF(W436=1,'Jour 1'!$B$10,IF(W436=2,'Jour 2'!$B$10,IF(W436=3,'Jour 3'!$B$10,IF(W436=4,'Jour 4'!$B$10,IF(W436=5,'Jour 5'!$B$10,IF(W436=6,'Jour 6'!$B$10,IF(W436=7,'Jour 7'!$B$10,IF(W436=8,'Jour 8'!$B$10,IF(W436=9,'Jour 9'!$B$10,"")))))))))</f>
        <v>Sc. Techno II Gr:12</v>
      </c>
      <c r="S447" s="37">
        <f ca="1">IF(W436=1,'Jour 1'!$C$10,IF(W436=2,'Jour 2'!$C$10,IF(W436=3,'Jour 3'!$C$10,IF(W436=4,'Jour 4'!$C$10,IF(W436=5,'Jour 5'!$C$10,IF(W436=6,'Jour 6'!$C$10,IF(W436=7,'Jour 7'!$C$10,IF(W436=8,'Jour 8'!$C$10,IF(W436=9,'Jour 9'!$C$10,"")))))))))</f>
        <v>0</v>
      </c>
      <c r="T447" s="37" t="str">
        <f ca="1">IF(W436=1,'Jour 1'!$D$10,IF(W436=2,'Jour 2'!$D$10,IF(W436=3,'Jour 3'!$D$10,IF(W436=4,'Jour 4'!$D$10,IF(W436=5,'Jour 5'!$D$10,IF(W436=6,'Jour 6'!$D$10,IF(W436=7,'Jour 7'!$D$10,IF(W436=8,'Jour 8'!$D$10,IF(W436=9,'Jour 9'!$D$10,"")))))))))</f>
        <v>Sc. Techno I Gr:15</v>
      </c>
      <c r="U447" s="37">
        <f ca="1">IF(W436=1,'Jour 1'!$E$10,IF(W436=2,'Jour 2'!$E$10,IF(W436=3,'Jour 3'!$E$10,IF(W436=4,'Jour 4'!$E$10,IF(W436=5,'Jour 5'!$E$10,IF(W436=6,'Jour 6'!$E$10,IF(W436=7,'Jour 7'!$E$10,IF(W436=8,'Jour 8'!$E$10,IF(W436=9,'Jour 9'!$E$10,"")))))))))</f>
        <v>0</v>
      </c>
      <c r="V447" s="37">
        <f ca="1">IF(W436=1,'Jour 1'!$F$10,IF(W436=2,'Jour 2'!$F$10,IF(W436=3,'Jour 3'!$F$10,IF(W436=4,'Jour 4'!$F$10,IF(W436=5,'Jour 5'!$F$10,IF(W436=6,'Jour 6'!$F$10,IF(W436=7,'Jour 7'!$F$10,IF(W436=8,'Jour 8'!$F$10,IF(W436=9,'Jour 9'!$F$10,"")))))))))</f>
        <v>0</v>
      </c>
      <c r="W447" s="38">
        <f ca="1">IF(W436=1,'Jour 1'!$G$10,IF(W436=2,'Jour 2'!$G$10,IF(W436=3,'Jour 3'!$G$10,IF(W436=4,'Jour 4'!$G$10,IF(W436=5,'Jour 5'!$G$10,IF(W436=6,'Jour 6'!$G$10,IF(W436=7,'Jour 7'!$G$10,IF(W436=8,'Jour 8'!$G$10,IF(W436=9,'Jour 9'!$G$10,"")))))))))</f>
        <v>0</v>
      </c>
      <c r="Y447" s="104" t="s">
        <v>44</v>
      </c>
      <c r="Z447" s="37" t="str">
        <f ca="1">IF(AE436=1,'Jour 1'!$B$10,IF(AE436=2,'Jour 2'!$B$10,IF(AE436=3,'Jour 3'!$B$10,IF(AE436=4,'Jour 4'!$B$10,IF(AE436=5,'Jour 5'!$B$10,IF(AE436=6,'Jour 6'!$B$10,IF(AE436=7,'Jour 7'!$B$10,IF(AE436=8,'Jour 8'!$B$10,IF(AE436=9,'Jour 9'!$B$10,"")))))))))</f>
        <v>Sc. Techno II Gr:11</v>
      </c>
      <c r="AA447" s="37" t="str">
        <f ca="1">IF(AE436=1,'Jour 1'!$C$10,IF(AE436=2,'Jour 2'!$C$10,IF(AE436=3,'Jour 3'!$C$10,IF(AE436=4,'Jour 4'!$C$10,IF(AE436=5,'Jour 5'!$C$10,IF(AE436=6,'Jour 6'!$C$10,IF(AE436=7,'Jour 7'!$C$10,IF(AE436=8,'Jour 8'!$C$10,IF(AE436=9,'Jour 9'!$C$10,"")))))))))</f>
        <v>Sc.Techno III Gr: 12</v>
      </c>
      <c r="AB447" s="37" t="str">
        <f ca="1">IF(AE436=1,'Jour 1'!$D$10,IF(AE436=2,'Jour 2'!$D$10,IF(AE436=3,'Jour 3'!$D$10,IF(AE436=4,'Jour 4'!$D$10,IF(AE436=5,'Jour 5'!$D$10,IF(AE436=6,'Jour 6'!$D$10,IF(AE436=7,'Jour 7'!$D$10,IF(AE436=8,'Jour 8'!$D$10,IF(AE436=9,'Jour 9'!$D$10,"")))))))))</f>
        <v>Sc. Techno I Gr:16</v>
      </c>
      <c r="AC447" s="37">
        <f ca="1">IF(AE436=1,'Jour 1'!$E$10,IF(AE436=2,'Jour 2'!$E$10,IF(AE436=3,'Jour 3'!$E$10,IF(AE436=4,'Jour 4'!$E$10,IF(AE436=5,'Jour 5'!$E$10,IF(AE436=6,'Jour 6'!$E$10,IF(AE436=7,'Jour 7'!$E$10,IF(AE436=8,'Jour 8'!$E$10,IF(AE436=9,'Jour 9'!$E$10,"")))))))))</f>
        <v>0</v>
      </c>
      <c r="AD447" s="37">
        <f ca="1">IF(AE436=1,'Jour 1'!$F$10,IF(AE436=2,'Jour 2'!$F$10,IF(AE436=3,'Jour 3'!$F$10,IF(AE436=4,'Jour 4'!$F$10,IF(AE436=5,'Jour 5'!$F$10,IF(AE436=6,'Jour 6'!$F$10,IF(AE436=7,'Jour 7'!$F$10,IF(AE436=8,'Jour 8'!$F$10,IF(AE436=9,'Jour 9'!$F$10,"")))))))))</f>
        <v>0</v>
      </c>
      <c r="AE447" s="38">
        <f ca="1">IF(AE436=1,'Jour 1'!$G$10,IF(AE436=2,'Jour 2'!$G$10,IF(AE436=3,'Jour 3'!$G$10,IF(AE436=4,'Jour 4'!$G$10,IF(AE436=5,'Jour 5'!$G$10,IF(AE436=6,'Jour 6'!$G$10,IF(AE436=7,'Jour 7'!$G$10,IF(AE436=8,'Jour 8'!$G$10,IF(AE436=9,'Jour 9'!$G$10,"")))))))))</f>
        <v>0</v>
      </c>
      <c r="AG447" s="104" t="s">
        <v>44</v>
      </c>
      <c r="AH447" s="37" t="str">
        <f ca="1">IF(AM436=1,'Jour 1'!$B$10,IF(AM436=2,'Jour 2'!$B$10,IF(AM436=3,'Jour 3'!$B$10,IF(AM436=4,'Jour 4'!$B$10,IF(AM436=5,'Jour 5'!$B$10,IF(AM436=6,'Jour 6'!$B$10,IF(AM436=7,'Jour 7'!$B$10,IF(AM436=8,'Jour 8'!$B$10,IF(AM436=9,'Jour 9'!$B$10,"")))))))))</f>
        <v>SC. Techno IV Gr: 11</v>
      </c>
      <c r="AI447" s="37" t="str">
        <f ca="1">IF(AM436=1,'Jour 1'!$C$10,IF(AM436=2,'Jour 2'!$C$10,IF(AM436=3,'Jour 3'!$C$10,IF(AM436=4,'Jour 4'!$C$10,IF(AM436=5,'Jour 5'!$C$10,IF(AM436=6,'Jour 6'!$C$10,IF(AM436=7,'Jour 7'!$C$10,IF(AM436=8,'Jour 8'!$C$10,IF(AM436=9,'Jour 9'!$C$10,"")))))))))</f>
        <v>Sc.Techno III Gr: 13</v>
      </c>
      <c r="AJ447" s="37" t="str">
        <f ca="1">IF(AM436=1,'Jour 1'!$D$10,IF(AM436=2,'Jour 2'!$D$10,IF(AM436=3,'Jour 3'!$D$10,IF(AM436=4,'Jour 4'!$D$10,IF(AM436=5,'Jour 5'!$D$10,IF(AM436=6,'Jour 6'!$D$10,IF(AM436=7,'Jour 7'!$D$10,IF(AM436=8,'Jour 8'!$D$10,IF(AM436=9,'Jour 9'!$D$10,"")))))))))</f>
        <v>Sc. Techno II Gr:17</v>
      </c>
      <c r="AK447" s="37">
        <f ca="1">IF(AM436=1,'Jour 1'!$E$10,IF(AM436=2,'Jour 2'!$E$10,IF(AM436=3,'Jour 3'!$E$10,IF(AM436=4,'Jour 4'!$E$10,IF(AM436=5,'Jour 5'!$E$10,IF(AM436=6,'Jour 6'!$E$10,IF(AM436=7,'Jour 7'!$E$10,IF(AM436=8,'Jour 8'!$E$10,IF(AM436=9,'Jour 9'!$E$10,"")))))))))</f>
        <v>0</v>
      </c>
      <c r="AL447" s="37" t="str">
        <f ca="1">IF(AM436=1,'Jour 1'!$F$10,IF(AM436=2,'Jour 2'!$F$10,IF(AM436=3,'Jour 3'!$F$10,IF(AM436=4,'Jour 4'!$F$10,IF(AM436=5,'Jour 5'!$F$10,IF(AM436=6,'Jour 6'!$F$10,IF(AM436=7,'Jour 7'!$F$10,IF(AM436=8,'Jour 8'!$F$10,IF(AM436=9,'Jour 9'!$F$10,"")))))))))</f>
        <v>Sc. Techno I Gr:13   318</v>
      </c>
      <c r="AM447" s="38">
        <f ca="1">IF(AM436=1,'Jour 1'!$G$10,IF(AM436=2,'Jour 2'!$G$10,IF(AM436=3,'Jour 3'!$G$10,IF(AM436=4,'Jour 4'!$G$10,IF(AM436=5,'Jour 5'!$G$10,IF(AM436=6,'Jour 6'!$G$10,IF(AM436=7,'Jour 7'!$G$10,IF(AM436=8,'Jour 8'!$G$10,IF(AM436=9,'Jour 9'!$G$10,"")))))))))</f>
        <v>0</v>
      </c>
      <c r="AP447" s="113"/>
    </row>
    <row r="448" spans="1:48" ht="107.85" customHeight="1" thickBot="1" x14ac:dyDescent="0.3">
      <c r="A448" s="106"/>
      <c r="B448" s="41"/>
      <c r="C448" s="41"/>
      <c r="D448" s="41"/>
      <c r="E448" s="41"/>
      <c r="F448" s="41"/>
      <c r="G448" s="42"/>
      <c r="H448" s="84"/>
      <c r="I448" s="106"/>
      <c r="J448" s="41"/>
      <c r="K448" s="41"/>
      <c r="L448" s="41"/>
      <c r="M448" s="41"/>
      <c r="N448" s="41"/>
      <c r="O448" s="42"/>
      <c r="P448" s="84"/>
      <c r="Q448" s="106"/>
      <c r="R448" s="41"/>
      <c r="S448" s="41"/>
      <c r="T448" s="41"/>
      <c r="U448" s="41"/>
      <c r="V448" s="41"/>
      <c r="W448" s="42"/>
      <c r="X448" s="84"/>
      <c r="Y448" s="106"/>
      <c r="Z448" s="41"/>
      <c r="AA448" s="41"/>
      <c r="AB448" s="41"/>
      <c r="AC448" s="41"/>
      <c r="AD448" s="41"/>
      <c r="AE448" s="42"/>
      <c r="AF448" s="84"/>
      <c r="AG448" s="106"/>
      <c r="AH448" s="41"/>
      <c r="AI448" s="41"/>
      <c r="AJ448" s="41"/>
      <c r="AK448" s="41"/>
      <c r="AL448" s="41"/>
      <c r="AM448" s="42"/>
      <c r="AN448" s="84"/>
      <c r="AO448" s="84"/>
      <c r="AP448" s="114"/>
    </row>
    <row r="449" spans="1:48" ht="7.5" customHeight="1" thickBot="1" x14ac:dyDescent="0.3"/>
    <row r="450" spans="1:48" ht="27" customHeight="1" x14ac:dyDescent="0.25">
      <c r="A450" s="91" t="s">
        <v>35</v>
      </c>
      <c r="B450" s="107" t="s">
        <v>12</v>
      </c>
      <c r="C450" s="107"/>
      <c r="D450" s="107"/>
      <c r="E450" s="107"/>
      <c r="F450" s="108" t="s">
        <v>36</v>
      </c>
      <c r="G450" s="109" cm="1">
        <f t="array" aca="1" ref="G450" ca="1">OFFSET(INDEX(Calendrier!$A:$H,MATCH(A451,Calendrier!$A:$A,0),MATCH(B450,Calendrier!$2:$2,0)),-1,0,-1,1)</f>
        <v>5</v>
      </c>
      <c r="H450" s="82"/>
      <c r="I450" s="91" t="s">
        <v>35</v>
      </c>
      <c r="J450" s="107" t="s">
        <v>13</v>
      </c>
      <c r="K450" s="107"/>
      <c r="L450" s="107"/>
      <c r="M450" s="107"/>
      <c r="N450" s="108" t="s">
        <v>36</v>
      </c>
      <c r="O450" s="109" cm="1">
        <f t="array" aca="1" ref="O450" ca="1">OFFSET(INDEX(Calendrier!$A:$H,MATCH(I451,Calendrier!$A:$A,0),MATCH(J450,Calendrier!$2:$2,0)),-1,0,-1,1)</f>
        <v>6</v>
      </c>
      <c r="P450" s="82"/>
      <c r="Q450" s="91" t="s">
        <v>35</v>
      </c>
      <c r="R450" s="107" t="s">
        <v>14</v>
      </c>
      <c r="S450" s="107"/>
      <c r="T450" s="107"/>
      <c r="U450" s="107"/>
      <c r="V450" s="108" t="s">
        <v>36</v>
      </c>
      <c r="W450" s="109" cm="1">
        <f t="array" aca="1" ref="W450" ca="1">OFFSET(INDEX(Calendrier!$A:$H,MATCH(Q451,Calendrier!$A:$A,0),MATCH(R450,Calendrier!$2:$2,0)),-1,0,-1,1)</f>
        <v>7</v>
      </c>
      <c r="X450" s="82"/>
      <c r="Y450" s="91" t="s">
        <v>35</v>
      </c>
      <c r="Z450" s="107" t="s">
        <v>15</v>
      </c>
      <c r="AA450" s="107"/>
      <c r="AB450" s="107"/>
      <c r="AC450" s="107"/>
      <c r="AD450" s="108" t="s">
        <v>36</v>
      </c>
      <c r="AE450" s="109" cm="1">
        <f t="array" aca="1" ref="AE450" ca="1">OFFSET(INDEX(Calendrier!$A:$H,MATCH(Y451,Calendrier!$A:$A,0),MATCH(Z450,Calendrier!$2:$2,0)),-1,0,-1,1)</f>
        <v>8</v>
      </c>
      <c r="AF450" s="82"/>
      <c r="AG450" s="91" t="s">
        <v>35</v>
      </c>
      <c r="AH450" s="107" t="s">
        <v>16</v>
      </c>
      <c r="AI450" s="107"/>
      <c r="AJ450" s="107"/>
      <c r="AK450" s="107"/>
      <c r="AL450" s="108" t="s">
        <v>36</v>
      </c>
      <c r="AM450" s="109" cm="1">
        <f t="array" aca="1" ref="AM450" ca="1">OFFSET(INDEX(Calendrier!$A:$H,MATCH(AG451,Calendrier!$A:$A,0),MATCH(AH450,Calendrier!$2:$2,0)),-1,0,-1,1)</f>
        <v>9</v>
      </c>
      <c r="AN450" s="82"/>
      <c r="AO450" s="82"/>
      <c r="AP450" s="112">
        <f>AG451</f>
        <v>33</v>
      </c>
    </row>
    <row r="451" spans="1:48" ht="21.75" customHeight="1" x14ac:dyDescent="0.25">
      <c r="A451" s="91">
        <f>A437+1</f>
        <v>33</v>
      </c>
      <c r="B451" s="77" t="s">
        <v>37</v>
      </c>
      <c r="C451" s="111">
        <f>INDEX(Calendrier!$A:$H,MATCH(A451,Calendrier!$A:$A,0),MATCH(Horaire!B450,Calendrier!$2:$2,0))</f>
        <v>45390</v>
      </c>
      <c r="D451" s="111"/>
      <c r="E451" s="111"/>
      <c r="F451" s="108"/>
      <c r="G451" s="109"/>
      <c r="H451" s="82"/>
      <c r="I451" s="91">
        <f>A451</f>
        <v>33</v>
      </c>
      <c r="J451" s="77" t="s">
        <v>37</v>
      </c>
      <c r="K451" s="111">
        <f>INDEX(Calendrier!$A:$H,MATCH(I451,Calendrier!$A:$A,0),MATCH(Horaire!J450,Calendrier!$2:$2,0))</f>
        <v>45391</v>
      </c>
      <c r="L451" s="111"/>
      <c r="M451" s="111"/>
      <c r="N451" s="108"/>
      <c r="O451" s="109"/>
      <c r="P451" s="82"/>
      <c r="Q451" s="91">
        <f>A451</f>
        <v>33</v>
      </c>
      <c r="R451" s="77" t="s">
        <v>37</v>
      </c>
      <c r="S451" s="111">
        <f>INDEX(Calendrier!$A:$H,MATCH(Q451,Calendrier!$A:$A,0),MATCH(Horaire!R450,Calendrier!$2:$2,0))</f>
        <v>45392</v>
      </c>
      <c r="T451" s="111"/>
      <c r="U451" s="111"/>
      <c r="V451" s="108"/>
      <c r="W451" s="109"/>
      <c r="X451" s="82"/>
      <c r="Y451" s="91">
        <f>A451</f>
        <v>33</v>
      </c>
      <c r="Z451" s="77" t="s">
        <v>37</v>
      </c>
      <c r="AA451" s="111">
        <f>INDEX(Calendrier!$A:$H,MATCH(Y451,Calendrier!$A:$A,0),MATCH(Horaire!Z450,Calendrier!$2:$2,0))</f>
        <v>45393</v>
      </c>
      <c r="AB451" s="111"/>
      <c r="AC451" s="111"/>
      <c r="AD451" s="108"/>
      <c r="AE451" s="109"/>
      <c r="AF451" s="82"/>
      <c r="AG451" s="91">
        <f>A451</f>
        <v>33</v>
      </c>
      <c r="AH451" s="77" t="s">
        <v>37</v>
      </c>
      <c r="AI451" s="111">
        <f>INDEX(Calendrier!$A:$H,MATCH(AG451,Calendrier!$A:$A,0),MATCH(Horaire!AH450,Calendrier!$2:$2,0))</f>
        <v>45394</v>
      </c>
      <c r="AJ451" s="111"/>
      <c r="AK451" s="111"/>
      <c r="AL451" s="108"/>
      <c r="AM451" s="109"/>
      <c r="AN451" s="82"/>
      <c r="AO451" s="82"/>
      <c r="AP451" s="113"/>
    </row>
    <row r="452" spans="1:48" ht="15.75" thickBot="1" x14ac:dyDescent="0.3">
      <c r="A452" s="46"/>
      <c r="B452" s="46"/>
      <c r="C452" s="46"/>
      <c r="D452" s="46"/>
      <c r="E452" s="46"/>
      <c r="F452" s="46"/>
      <c r="G452" s="46"/>
      <c r="H452" s="46"/>
      <c r="I452" s="46"/>
      <c r="J452" s="46"/>
      <c r="K452" s="46"/>
      <c r="L452" s="46"/>
      <c r="M452" s="46"/>
      <c r="N452" s="46"/>
      <c r="O452" s="46"/>
      <c r="P452" s="46"/>
      <c r="Q452" s="46"/>
      <c r="R452" s="46"/>
      <c r="S452" s="46"/>
      <c r="T452" s="46"/>
      <c r="U452" s="46"/>
      <c r="V452" s="46"/>
      <c r="W452" s="46"/>
      <c r="X452" s="46"/>
      <c r="Y452" s="46"/>
      <c r="Z452" s="46"/>
      <c r="AA452" s="46"/>
      <c r="AB452" s="46"/>
      <c r="AC452" s="46"/>
      <c r="AD452" s="46"/>
      <c r="AE452" s="46"/>
      <c r="AF452" s="46"/>
      <c r="AG452" s="46"/>
      <c r="AH452" s="46"/>
      <c r="AI452" s="46"/>
      <c r="AJ452" s="46"/>
      <c r="AK452" s="46"/>
      <c r="AL452" s="46"/>
      <c r="AM452" s="46"/>
      <c r="AN452" s="46"/>
      <c r="AO452" s="46"/>
      <c r="AP452" s="113"/>
    </row>
    <row r="453" spans="1:48" ht="33.75" customHeight="1" thickBot="1" x14ac:dyDescent="0.3">
      <c r="B453" s="88">
        <v>309</v>
      </c>
      <c r="C453" s="89">
        <v>313</v>
      </c>
      <c r="D453" s="89">
        <v>316</v>
      </c>
      <c r="E453" s="89">
        <v>303</v>
      </c>
      <c r="F453" s="89" t="s">
        <v>38</v>
      </c>
      <c r="G453" s="90" t="s">
        <v>39</v>
      </c>
      <c r="H453" s="83"/>
      <c r="J453" s="88">
        <v>309</v>
      </c>
      <c r="K453" s="89">
        <v>313</v>
      </c>
      <c r="L453" s="89">
        <v>316</v>
      </c>
      <c r="M453" s="89">
        <v>303</v>
      </c>
      <c r="N453" s="89" t="s">
        <v>38</v>
      </c>
      <c r="O453" s="90" t="s">
        <v>39</v>
      </c>
      <c r="P453" s="83"/>
      <c r="R453" s="88">
        <v>309</v>
      </c>
      <c r="S453" s="89">
        <v>313</v>
      </c>
      <c r="T453" s="89">
        <v>316</v>
      </c>
      <c r="U453" s="89">
        <v>303</v>
      </c>
      <c r="V453" s="89" t="s">
        <v>38</v>
      </c>
      <c r="W453" s="90" t="s">
        <v>39</v>
      </c>
      <c r="X453" s="83"/>
      <c r="Z453" s="88">
        <v>309</v>
      </c>
      <c r="AA453" s="89">
        <v>313</v>
      </c>
      <c r="AB453" s="89">
        <v>316</v>
      </c>
      <c r="AC453" s="89">
        <v>303</v>
      </c>
      <c r="AD453" s="89" t="s">
        <v>38</v>
      </c>
      <c r="AE453" s="90" t="s">
        <v>39</v>
      </c>
      <c r="AF453" s="83"/>
      <c r="AH453" s="78">
        <v>309</v>
      </c>
      <c r="AI453" s="79">
        <v>313</v>
      </c>
      <c r="AJ453" s="79">
        <v>316</v>
      </c>
      <c r="AK453" s="79">
        <v>303</v>
      </c>
      <c r="AL453" s="79" t="s">
        <v>38</v>
      </c>
      <c r="AM453" s="80" t="s">
        <v>39</v>
      </c>
      <c r="AN453" s="83"/>
      <c r="AO453" s="83"/>
      <c r="AP453" s="113"/>
      <c r="AR453" s="81">
        <f ca="1">TODAY()+7</f>
        <v>45364</v>
      </c>
      <c r="AS453" s="81">
        <f t="shared" ref="AS453:AV453" ca="1" si="32">TODAY()+7</f>
        <v>45364</v>
      </c>
      <c r="AT453" s="81">
        <f t="shared" ca="1" si="32"/>
        <v>45364</v>
      </c>
      <c r="AU453" s="81">
        <f t="shared" ca="1" si="32"/>
        <v>45364</v>
      </c>
      <c r="AV453" s="81">
        <f t="shared" ca="1" si="32"/>
        <v>45364</v>
      </c>
    </row>
    <row r="454" spans="1:48" ht="32.25" customHeight="1" x14ac:dyDescent="0.25">
      <c r="A454" s="110" t="s">
        <v>40</v>
      </c>
      <c r="B454" s="85" t="str">
        <f ca="1">IF(G450=1,'Jour 1'!$B$3,IF(G450=2,'Jour 2'!$B$3,IF(G450=3,'Jour 3'!$B$3,IF(G450=4,'Jour 4'!$B$3,IF(G450=5,'Jour 5'!$B$3,IF(G450=6,'Jour 6'!$B$3,IF(G450=7,'Jour 7'!$B$3,IF(G450=8,'Jour 8'!$B$3,IF(G450=9,'Jour 9'!$B$3,"")))))))))</f>
        <v>Sc. Techno II Gr:12</v>
      </c>
      <c r="C454" s="85" t="str">
        <f ca="1">IF(G450=1,'Jour 1'!$C$3,IF(G450=2,'Jour 2'!$C$3,IF(G450=3,'Jour 3'!$C$3,IF(G450=4,'Jour 4'!$C$3,IF(G450=5,'Jour 5'!$C$3,IF(G450=6,'Jour 6'!$C$3,IF(G450=7,'Jour 7'!$C$3,IF(G450=8,'Jour 8'!$C$3,IF(G450=9,'Jour 9'!$C$3,"")))))))))</f>
        <v>Sc.Techno III Gr: 12</v>
      </c>
      <c r="D454" s="85" t="str">
        <f ca="1">IF(G450=1,'Jour 1'!$D$3,IF(G450=2,'Jour 2'!$D$3,IF(G450=3,'Jour 3'!$D$3,IF(G450=4,'Jour 4'!$D$3,IF(G450=5,'Jour 5'!$D$3,IF(G450=6,'Jour 6'!$D$3,IF(G450=7,'Jour 7'!$D$3,IF(G450=8,'Jour 8'!$D$3,IF(G450=9,'Jour 9'!$D$3,"")))))))))</f>
        <v>Sc. Techno I Gr:13</v>
      </c>
      <c r="E454" s="85">
        <f ca="1">IF(G450=1,'Jour 1'!$E$3,IF(G450=2,'Jour 2'!$E$3,IF(G450=3,'Jour 3'!$E$3,IF(G450=4,'Jour 4'!$E$3,IF(G450=5,'Jour 5'!$E$3,IF(G450=6,'Jour 6'!$E$3,IF(G450=7,'Jour 7'!$E$3,IF(G450=8,'Jour 8'!$E$3,IF(G450=9,'Jour 9'!$E$3,"")))))))))</f>
        <v>0</v>
      </c>
      <c r="F454" s="85">
        <f ca="1">IF(G450=1,'Jour 1'!$F$3,IF(G450=2,'Jour 2'!$F$3,IF(G450=3,'Jour 3'!$F$3,IF(G450=4,'Jour 4'!$F$3,IF(G450=5,'Jour 5'!$F$3,IF(G450=6,'Jour 6'!$F$3,IF(G450=7,'Jour 7'!$F$3,IF(G450=8,'Jour 8'!$F$3,IF(G450=9,'Jour 9'!$F$3,"")))))))))</f>
        <v>0</v>
      </c>
      <c r="G454" s="86">
        <f ca="1">IF(G450=1,'Jour 1'!$G$3,IF(G450=2,'Jour 2'!$G$3,IF(G450=3,'Jour 3'!$G$3,IF(G450=4,'Jour 4'!$G$3,IF(G450=5,'Jour 5'!$G$3,IF(G450=6,'Jour 6'!$G$3,IF(G450=7,'Jour 7'!$G$3,IF(G450=8,'Jour 8'!$G$3,IF(G450=9,'Jour 9'!$G$3,"")))))))))</f>
        <v>0</v>
      </c>
      <c r="I454" s="110" t="s">
        <v>40</v>
      </c>
      <c r="J454" s="85" t="str">
        <f ca="1">IF(O450=1,'Jour 1'!$B$3,IF(O450=2,'Jour 2'!$B$3,IF(O450=3,'Jour 3'!$B$3,IF(O450=4,'Jour 4'!$B$3,IF(O450=5,'Jour 5'!$B$3,IF(O450=6,'Jour 6'!$B$3,IF(O450=7,'Jour 7'!$B$3,IF(O450=8,'Jour 8'!$B$3,IF(O450=9,'Jour 9'!$B$3,"")))))))))</f>
        <v>Sc. Techno I Gr:17</v>
      </c>
      <c r="K454" s="85" t="str">
        <f ca="1">IF(O450=1,'Jour 1'!$C$3,IF(O450=2,'Jour 2'!$C$3,IF(O450=3,'Jour 3'!$C$3,IF(O450=4,'Jour 4'!$C$3,IF(O450=5,'Jour 5'!$C$3,IF(O450=6,'Jour 6'!$C$3,IF(O450=7,'Jour 7'!$C$3,IF(O450=8,'Jour 8'!$C$3,IF(O450=9,'Jour 9'!$C$3,"")))))))))</f>
        <v>Sc.Techno III Gr: 12</v>
      </c>
      <c r="L454" s="85" t="str">
        <f ca="1">IF(O450=1,'Jour 1'!$D$3,IF(O450=2,'Jour 2'!$D$3,IF(O450=3,'Jour 3'!$D$3,IF(O450=4,'Jour 4'!$D$3,IF(O450=5,'Jour 5'!$D$3,IF(O450=6,'Jour 6'!$D$3,IF(O450=7,'Jour 7'!$D$3,IF(O450=8,'Jour 8'!$D$3,IF(O450=9,'Jour 9'!$D$3,"")))))))))</f>
        <v>Sc. Techno I Gr:12</v>
      </c>
      <c r="M454" s="85">
        <f ca="1">IF(O450=1,'Jour 1'!$E$3,IF(O450=2,'Jour 2'!$E$3,IF(O450=3,'Jour 3'!$E$3,IF(O450=4,'Jour 4'!$E$3,IF(O450=5,'Jour 5'!$E$3,IF(O450=6,'Jour 6'!$E$3,IF(O450=7,'Jour 7'!$E$3,IF(O450=8,'Jour 8'!$E$3,IF(O450=9,'Jour 9'!$E$3,"")))))))))</f>
        <v>0</v>
      </c>
      <c r="N454" s="85">
        <f ca="1">IF(O450=1,'Jour 1'!$F$3,IF(O450=2,'Jour 2'!$F$3,IF(O450=3,'Jour 3'!$F$3,IF(O450=4,'Jour 4'!$F$3,IF(O450=5,'Jour 5'!$F$3,IF(O450=6,'Jour 6'!$F$3,IF(O450=7,'Jour 7'!$F$3,IF(O450=8,'Jour 8'!$F$3,IF(O450=9,'Jour 9'!$F$3,"")))))))))</f>
        <v>0</v>
      </c>
      <c r="O454" s="86">
        <f ca="1">IF(O450=1,'Jour 1'!$G$3,IF(O450=2,'Jour 2'!$G$3,IF(O450=3,'Jour 3'!$G$3,IF(O450=4,'Jour 4'!$G$3,IF(O450=5,'Jour 5'!$G$3,IF(O450=6,'Jour 6'!$G$3,IF(O450=7,'Jour 7'!$G$3,IF(O450=8,'Jour 8'!$G$3,IF(O450=9,'Jour 9'!$G$3,"")))))))))</f>
        <v>0</v>
      </c>
      <c r="Q454" s="110" t="s">
        <v>40</v>
      </c>
      <c r="R454" s="85" t="str">
        <f ca="1">IF(W450=1,'Jour 1'!$B$3,IF(W450=2,'Jour 2'!$B$3,IF(W450=3,'Jour 3'!$B$3,IF(W450=4,'Jour 4'!$B$3,IF(W450=5,'Jour 5'!$B$3,IF(W450=6,'Jour 6'!$B$3,IF(W450=7,'Jour 7'!$B$3,IF(W450=8,'Jour 8'!$B$3,IF(W450=9,'Jour 9'!$B$3,"")))))))))</f>
        <v>SC. Techno IV Gr: 11</v>
      </c>
      <c r="S454" s="85" t="str">
        <f ca="1">IF(W450=1,'Jour 1'!$C$3,IF(W450=2,'Jour 2'!$C$3,IF(W450=3,'Jour 3'!$C$3,IF(W450=4,'Jour 4'!$C$3,IF(W450=5,'Jour 5'!$C$3,IF(W450=6,'Jour 6'!$C$3,IF(W450=7,'Jour 7'!$C$3,IF(W450=8,'Jour 8'!$C$3,IF(W450=9,'Jour 9'!$C$3,"")))))))))</f>
        <v>Sc.Techno III Gr: 13</v>
      </c>
      <c r="T454" s="85" t="str">
        <f ca="1">IF(W450=1,'Jour 1'!$D$3,IF(W450=2,'Jour 2'!$D$3,IF(W450=3,'Jour 3'!$D$3,IF(W450=4,'Jour 4'!$D$3,IF(W450=5,'Jour 5'!$D$3,IF(W450=6,'Jour 6'!$D$3,IF(W450=7,'Jour 7'!$D$3,IF(W450=8,'Jour 8'!$D$3,IF(W450=9,'Jour 9'!$D$3,"")))))))))</f>
        <v>Sc. Techno II Gr:11</v>
      </c>
      <c r="U454" s="85">
        <f ca="1">IF(W450=1,'Jour 1'!$E$3,IF(W450=2,'Jour 2'!$E$3,IF(W450=3,'Jour 3'!$E$3,IF(W450=4,'Jour 4'!$E$3,IF(W450=5,'Jour 5'!$E$3,IF(W450=6,'Jour 6'!$E$3,IF(W450=7,'Jour 7'!$E$3,IF(W450=8,'Jour 8'!$E$3,IF(W450=9,'Jour 9'!$E$3,"")))))))))</f>
        <v>0</v>
      </c>
      <c r="V454" s="85" t="str">
        <f ca="1">IF(W450=1,'Jour 1'!$F$3,IF(W450=2,'Jour 2'!$F$3,IF(W450=3,'Jour 3'!$F$3,IF(W450=4,'Jour 4'!$F$3,IF(W450=5,'Jour 5'!$F$3,IF(W450=6,'Jour 6'!$F$3,IF(W450=7,'Jour 7'!$F$3,IF(W450=8,'Jour 8'!$F$3,IF(W450=9,'Jour 9'!$F$3,"")))))))))</f>
        <v>Sc. Techno I Gr:16   318</v>
      </c>
      <c r="W454" s="86">
        <f ca="1">IF(W450=1,'Jour 1'!$G$3,IF(W450=2,'Jour 2'!$G$3,IF(W450=3,'Jour 3'!$G$3,IF(W450=4,'Jour 4'!$G$3,IF(W450=5,'Jour 5'!$G$3,IF(W450=6,'Jour 6'!$G$3,IF(W450=7,'Jour 7'!$G$3,IF(W450=8,'Jour 8'!$G$3,IF(W450=9,'Jour 9'!$G$3,"")))))))))</f>
        <v>0</v>
      </c>
      <c r="Y454" s="110" t="s">
        <v>40</v>
      </c>
      <c r="Z454" s="85" t="str">
        <f ca="1">IF(AE450=1,'Jour 1'!$B$3,IF(AE450=2,'Jour 2'!$B$3,IF(AE450=3,'Jour 3'!$B$3,IF(AE450=4,'Jour 4'!$B$3,IF(AE450=5,'Jour 5'!$B$3,IF(AE450=6,'Jour 6'!$B$3,IF(AE450=7,'Jour 7'!$B$3,IF(AE450=8,'Jour 8'!$B$3,IF(AE450=9,'Jour 9'!$B$3,"")))))))))</f>
        <v>SC. Env IV Gr:01</v>
      </c>
      <c r="AA454" s="85" t="str">
        <f ca="1">IF(AE450=1,'Jour 1'!$C$3,IF(AE450=2,'Jour 2'!$C$3,IF(AE450=3,'Jour 3'!$C$3,IF(AE450=4,'Jour 4'!$C$3,IF(AE450=5,'Jour 5'!$C$3,IF(AE450=6,'Jour 6'!$C$3,IF(AE450=7,'Jour 7'!$C$3,IF(AE450=8,'Jour 8'!$C$3,IF(AE450=9,'Jour 9'!$C$3,"")))))))))</f>
        <v>Sc. Techno I Gr:17</v>
      </c>
      <c r="AB454" s="85" t="str">
        <f ca="1">IF(AE450=1,'Jour 1'!$D$3,IF(AE450=2,'Jour 2'!$D$3,IF(AE450=3,'Jour 3'!$D$3,IF(AE450=4,'Jour 4'!$D$3,IF(AE450=5,'Jour 5'!$D$3,IF(AE450=6,'Jour 6'!$D$3,IF(AE450=7,'Jour 7'!$D$3,IF(AE450=8,'Jour 8'!$D$3,IF(AE450=9,'Jour 9'!$D$3,"")))))))))</f>
        <v>Sc. Techno II Gr:14</v>
      </c>
      <c r="AC454" s="85">
        <f ca="1">IF(AE450=1,'Jour 1'!$E$3,IF(AE450=2,'Jour 2'!$E$3,IF(AE450=3,'Jour 3'!$E$3,IF(AE450=4,'Jour 4'!$E$3,IF(AE450=5,'Jour 5'!$E$3,IF(AE450=6,'Jour 6'!$E$3,IF(AE450=7,'Jour 7'!$E$3,IF(AE450=8,'Jour 8'!$E$3,IF(AE450=9,'Jour 9'!$E$3,"")))))))))</f>
        <v>0</v>
      </c>
      <c r="AD454" s="85">
        <f ca="1">IF(AE450=1,'Jour 1'!$F$3,IF(AE450=2,'Jour 2'!$F$3,IF(AE450=3,'Jour 3'!$F$3,IF(AE450=4,'Jour 4'!$F$3,IF(AE450=5,'Jour 5'!$F$3,IF(AE450=6,'Jour 6'!$F$3,IF(AE450=7,'Jour 7'!$F$3,IF(AE450=8,'Jour 8'!$F$3,IF(AE450=9,'Jour 9'!$F$3,"")))))))))</f>
        <v>0</v>
      </c>
      <c r="AE454" s="86">
        <f ca="1">IF(AE450=1,'Jour 1'!$G$3,IF(AE450=2,'Jour 2'!$G$3,IF(AE450=3,'Jour 3'!$G$3,IF(AE450=4,'Jour 4'!$G$3,IF(AE450=5,'Jour 5'!$G$3,IF(AE450=6,'Jour 6'!$G$3,IF(AE450=7,'Jour 7'!$G$3,IF(AE450=8,'Jour 8'!$G$3,IF(AE450=9,'Jour 9'!$G$3,"")))))))))</f>
        <v>0</v>
      </c>
      <c r="AG454" s="110" t="s">
        <v>40</v>
      </c>
      <c r="AH454" s="85" t="str">
        <f ca="1">IF(AM450=1,'Jour 1'!$B$3,IF(AM450=2,'Jour 2'!$B$3,IF(AM450=3,'Jour 3'!$B$3,IF(AM450=4,'Jour 4'!$B$3,IF(AM450=5,'Jour 5'!$B$3,IF(AM450=6,'Jour 6'!$B$3,IF(AM450=7,'Jour 7'!$B$3,IF(AM450=8,'Jour 8'!$B$3,IF(AM450=9,'Jour 9'!$B$3,"")))))))))</f>
        <v>SC. Env IV Gr:02</v>
      </c>
      <c r="AI454" s="85" t="str">
        <f ca="1">IF(AM450=1,'Jour 1'!$C$3,IF(AM450=2,'Jour 2'!$C$3,IF(AM450=3,'Jour 3'!$C$3,IF(AM450=4,'Jour 4'!$C$3,IF(AM450=5,'Jour 5'!$C$3,IF(AM450=6,'Jour 6'!$C$3,IF(AM450=7,'Jour 7'!$C$3,IF(AM450=8,'Jour 8'!$C$3,IF(AM450=9,'Jour 9'!$C$3,"")))))))))</f>
        <v>Physique   gr: 01</v>
      </c>
      <c r="AJ454" s="85" t="str">
        <f ca="1">IF(AM450=1,'Jour 1'!$D$3,IF(AM450=2,'Jour 2'!$D$3,IF(AM450=3,'Jour 3'!$D$3,IF(AM450=4,'Jour 4'!$D$3,IF(AM450=5,'Jour 5'!$D$3,IF(AM450=6,'Jour 6'!$D$3,IF(AM450=7,'Jour 7'!$D$3,IF(AM450=8,'Jour 8'!$D$3,IF(AM450=9,'Jour 9'!$D$3,"")))))))))</f>
        <v>Sc. Techno I Gr:13</v>
      </c>
      <c r="AK454" s="85">
        <f ca="1">IF(AM450=1,'Jour 1'!$E$3,IF(AM450=2,'Jour 2'!$E$3,IF(AM450=3,'Jour 3'!$E$3,IF(AM450=4,'Jour 4'!$E$3,IF(AM450=5,'Jour 5'!$E$3,IF(AM450=6,'Jour 6'!$E$3,IF(AM450=7,'Jour 7'!$E$3,IF(AM450=8,'Jour 8'!$E$3,IF(AM450=9,'Jour 9'!$E$3,"")))))))))</f>
        <v>0</v>
      </c>
      <c r="AL454" s="85">
        <f ca="1">IF(AM450=1,'Jour 1'!$F$3,IF(AM450=2,'Jour 2'!$F$3,IF(AM450=3,'Jour 3'!$F$3,IF(AM450=4,'Jour 4'!$F$3,IF(AM450=5,'Jour 5'!$F$3,IF(AM450=6,'Jour 6'!$F$3,IF(AM450=7,'Jour 7'!$F$3,IF(AM450=8,'Jour 8'!$F$3,IF(AM450=9,'Jour 9'!$F$3,"")))))))))</f>
        <v>0</v>
      </c>
      <c r="AM454" s="86">
        <f ca="1">IF(AM450=1,'Jour 1'!$G$3,IF(AM450=2,'Jour 2'!$G$3,IF(AM450=3,'Jour 3'!$G$3,IF(AM450=4,'Jour 4'!$G$3,IF(AM450=5,'Jour 5'!$G$3,IF(AM450=6,'Jour 6'!$G$3,IF(AM450=7,'Jour 7'!$G$3,IF(AM450=8,'Jour 8'!$G$3,IF(AM450=9,'Jour 9'!$G$3,"")))))))))</f>
        <v>0</v>
      </c>
      <c r="AP454" s="113"/>
      <c r="AR454" s="17" t="b">
        <f ca="1">C451&gt;AR453</f>
        <v>1</v>
      </c>
      <c r="AS454" s="17" t="b">
        <f ca="1">K451&gt;AS453</f>
        <v>1</v>
      </c>
      <c r="AT454" s="17" t="b">
        <f ca="1">S451&gt;AT453</f>
        <v>1</v>
      </c>
      <c r="AU454" s="17" t="b">
        <f ca="1">AA451&gt;AU453</f>
        <v>1</v>
      </c>
      <c r="AV454" s="17" t="b">
        <f ca="1">AI451&gt;AV453</f>
        <v>1</v>
      </c>
    </row>
    <row r="455" spans="1:48" ht="107.85" customHeight="1" x14ac:dyDescent="0.25">
      <c r="A455" s="105"/>
      <c r="B455" s="39"/>
      <c r="C455" s="39"/>
      <c r="D455" s="39"/>
      <c r="E455" s="39"/>
      <c r="F455" s="39"/>
      <c r="G455" s="40"/>
      <c r="H455" s="84"/>
      <c r="I455" s="105"/>
      <c r="J455" s="39"/>
      <c r="K455" s="39"/>
      <c r="L455" s="39"/>
      <c r="M455" s="39"/>
      <c r="N455" s="39"/>
      <c r="O455" s="40"/>
      <c r="P455" s="84"/>
      <c r="Q455" s="105"/>
      <c r="R455" s="39"/>
      <c r="S455" s="39"/>
      <c r="T455" s="39"/>
      <c r="U455" s="39"/>
      <c r="V455" s="39"/>
      <c r="W455" s="40"/>
      <c r="X455" s="84"/>
      <c r="Y455" s="105"/>
      <c r="Z455" s="39"/>
      <c r="AA455" s="39"/>
      <c r="AB455" s="39"/>
      <c r="AC455" s="39"/>
      <c r="AD455" s="39"/>
      <c r="AE455" s="40"/>
      <c r="AF455" s="84"/>
      <c r="AG455" s="105"/>
      <c r="AH455" s="39"/>
      <c r="AI455" s="39"/>
      <c r="AJ455" s="39"/>
      <c r="AK455" s="39"/>
      <c r="AL455" s="39"/>
      <c r="AM455" s="40"/>
      <c r="AN455" s="84"/>
      <c r="AO455" s="84"/>
      <c r="AP455" s="113"/>
    </row>
    <row r="456" spans="1:48" ht="32.25" customHeight="1" x14ac:dyDescent="0.25">
      <c r="A456" s="104" t="s">
        <v>41</v>
      </c>
      <c r="B456" s="37" t="str">
        <f ca="1">IF(G450=1,'Jour 1'!$B$5,IF(G450=2,'Jour 2'!$B$5,IF(G450=3,'Jour 3'!$B$5,IF(G450=4,'Jour 4'!$B$5,IF(G450=5,'Jour 5'!$B$5,IF(G450=6,'Jour 6'!$B$5,IF(G450=7,'Jour 7'!$B$5,IF(G450=8,'Jour 8'!$B$5,IF(G450=9,'Jour 9'!$B$5,"")))))))))</f>
        <v>SC. Techno IV Gr: 13</v>
      </c>
      <c r="C456" s="37" t="str">
        <f ca="1">IF(G450=1,'Jour 1'!$C$5,IF(G450=2,'Jour 2'!$C$5,IF(G450=3,'Jour 3'!$C$5,IF(G450=4,'Jour 4'!$C$5,IF(G450=5,'Jour 5'!$C$5,IF(G450=6,'Jour 6'!$C$5,IF(G450=7,'Jour 7'!$C$5,IF(G450=8,'Jour 8'!$C$5,IF(G450=9,'Jour 9'!$C$5,"")))))))))</f>
        <v>Sc.Techno III Gr: 11</v>
      </c>
      <c r="D456" s="37" t="str">
        <f ca="1">IF(G450=1,'Jour 1'!$D$5,IF(G450=2,'Jour 2'!$D$5,IF(G450=3,'Jour 3'!$D$5,IF(G450=4,'Jour 4'!$D$5,IF(G450=5,'Jour 5'!$D$5,IF(G450=6,'Jour 6'!$D$5,IF(G450=7,'Jour 7'!$D$5,IF(G450=8,'Jour 8'!$D$5,IF(G450=9,'Jour 9'!$D$5,"")))))))))</f>
        <v>Sc. Techno I Gr:18</v>
      </c>
      <c r="E456" s="37">
        <f ca="1">IF(G450=1,'Jour 1'!$E$5,IF(G450=2,'Jour 2'!$E$5,IF(G450=3,'Jour 3'!$E$5,IF(G450=4,'Jour 4'!$E$5,IF(G450=5,'Jour 5'!$E$5,IF(G450=6,'Jour 6'!$E$5,IF(G450=7,'Jour 7'!$E$5,IF(G450=8,'Jour 8'!$E$5,IF(G450=9,'Jour 9'!$E$5,"")))))))))</f>
        <v>0</v>
      </c>
      <c r="F456" s="37">
        <f ca="1">IF(G450=1,'Jour 1'!$F$5,IF(G450=2,'Jour 2'!$F$5,IF(G450=3,'Jour 3'!$F$5,IF(G450=4,'Jour 4'!$F$5,IF(G450=5,'Jour 5'!$F$5,IF(G450=6,'Jour 6'!$F$5,IF(G450=7,'Jour 7'!$F$5,IF(G450=8,'Jour 8'!$F$5,IF(G450=9,'Jour 9'!$F$5,"")))))))))</f>
        <v>0</v>
      </c>
      <c r="G456" s="38">
        <f ca="1">IF(G450=1,'Jour 1'!$G$5,IF(G450=2,'Jour 2'!$G$5,IF(G450=3,'Jour 3'!$G$5,IF(G450=4,'Jour 4'!$G$5,IF(G450=5,'Jour 5'!$G$5,IF(G450=6,'Jour 6'!$G$5,IF(G450=7,'Jour 7'!$G$5,IF(G450=8,'Jour 8'!$G$5,IF(G450=9,'Jour 9'!$G$5,"")))))))))</f>
        <v>0</v>
      </c>
      <c r="I456" s="104" t="s">
        <v>41</v>
      </c>
      <c r="J456" s="37" t="str">
        <f ca="1">IF(O450=1,'Jour 1'!$B$5,IF(O450=2,'Jour 2'!$B$5,IF(O450=3,'Jour 3'!$B$5,IF(O450=4,'Jour 4'!$B$5,IF(O450=5,'Jour 5'!$B$5,IF(O450=6,'Jour 6'!$B$5,IF(O450=7,'Jour 7'!$B$5,IF(O450=8,'Jour 8'!$B$5,IF(O450=9,'Jour 9'!$B$5,"")))))))))</f>
        <v>SC. Techno IV Gr: 14</v>
      </c>
      <c r="K456" s="37" t="str">
        <f ca="1">IF(O450=1,'Jour 1'!$C$5,IF(O450=2,'Jour 2'!$C$5,IF(O450=3,'Jour 3'!$C$5,IF(O450=4,'Jour 4'!$C$5,IF(O450=5,'Jour 5'!$C$5,IF(O450=6,'Jour 6'!$C$5,IF(O450=7,'Jour 7'!$C$5,IF(O450=8,'Jour 8'!$C$5,IF(O450=9,'Jour 9'!$C$5,"")))))))))</f>
        <v>Chimie   gr: 01</v>
      </c>
      <c r="L456" s="37" t="str">
        <f ca="1">IF(O450=1,'Jour 1'!$D$5,IF(O450=2,'Jour 2'!$D$5,IF(O450=3,'Jour 3'!$D$5,IF(O450=4,'Jour 4'!$D$5,IF(O450=5,'Jour 5'!$D$5,IF(O450=6,'Jour 6'!$D$5,IF(O450=7,'Jour 7'!$D$5,IF(O450=8,'Jour 8'!$D$5,IF(O450=9,'Jour 9'!$D$5,"")))))))))</f>
        <v>Sc. Techno I Gr:15</v>
      </c>
      <c r="M456" s="37">
        <f ca="1">IF(O450=1,'Jour 1'!$E$5,IF(O450=2,'Jour 2'!$E$5,IF(O450=3,'Jour 3'!$E$5,IF(O450=4,'Jour 4'!$E$5,IF(O450=5,'Jour 5'!$E$5,IF(O450=6,'Jour 6'!$E$5,IF(O450=7,'Jour 7'!$E$5,IF(O450=8,'Jour 8'!$E$5,IF(O450=9,'Jour 9'!$E$5,"")))))))))</f>
        <v>0</v>
      </c>
      <c r="N456" s="37">
        <f ca="1">IF(O450=1,'Jour 1'!$F$5,IF(O450=2,'Jour 2'!$F$5,IF(O450=3,'Jour 3'!$F$5,IF(O450=4,'Jour 4'!$F$5,IF(O450=5,'Jour 5'!$F$5,IF(O450=6,'Jour 6'!$F$5,IF(O450=7,'Jour 7'!$F$5,IF(O450=8,'Jour 8'!$F$5,IF(O450=9,'Jour 9'!$F$5,"")))))))))</f>
        <v>0</v>
      </c>
      <c r="O456" s="38">
        <f ca="1">IF(O450=1,'Jour 1'!$G$5,IF(O450=2,'Jour 2'!$G$5,IF(O450=3,'Jour 3'!$G$5,IF(O450=4,'Jour 4'!$G$5,IF(O450=5,'Jour 5'!$G$5,IF(O450=6,'Jour 6'!$G$5,IF(O450=7,'Jour 7'!$G$5,IF(O450=8,'Jour 8'!$G$5,IF(O450=9,'Jour 9'!$G$5,"")))))))))</f>
        <v>0</v>
      </c>
      <c r="Q456" s="104" t="s">
        <v>41</v>
      </c>
      <c r="R456" s="37">
        <f ca="1">IF(W450=1,'Jour 1'!$B$5,IF(W450=2,'Jour 2'!$B$5,IF(W450=3,'Jour 3'!$B$5,IF(W450=4,'Jour 4'!$B$5,IF(W450=5,'Jour 5'!$B$5,IF(W450=6,'Jour 6'!$B$5,IF(W450=7,'Jour 7'!$B$5,IF(W450=8,'Jour 8'!$B$5,IF(W450=9,'Jour 9'!$B$5,"")))))))))</f>
        <v>0</v>
      </c>
      <c r="S456" s="37">
        <f ca="1">IF(W450=1,'Jour 1'!$C$5,IF(W450=2,'Jour 2'!$C$5,IF(W450=3,'Jour 3'!$C$5,IF(W450=4,'Jour 4'!$C$5,IF(W450=5,'Jour 5'!$C$5,IF(W450=6,'Jour 6'!$C$5,IF(W450=7,'Jour 7'!$C$5,IF(W450=8,'Jour 8'!$C$5,IF(W450=9,'Jour 9'!$C$5,"")))))))))</f>
        <v>0</v>
      </c>
      <c r="T456" s="37" t="str">
        <f ca="1">IF(W450=1,'Jour 1'!$D$5,IF(W450=2,'Jour 2'!$D$5,IF(W450=3,'Jour 3'!$D$5,IF(W450=4,'Jour 4'!$D$5,IF(W450=5,'Jour 5'!$D$5,IF(W450=6,'Jour 6'!$D$5,IF(W450=7,'Jour 7'!$D$5,IF(W450=8,'Jour 8'!$D$5,IF(W450=9,'Jour 9'!$D$5,"")))))))))</f>
        <v>Sc. Techno II Gr:14</v>
      </c>
      <c r="U456" s="37">
        <f ca="1">IF(W450=1,'Jour 1'!$E$5,IF(W450=2,'Jour 2'!$E$5,IF(W450=3,'Jour 3'!$E$5,IF(W450=4,'Jour 4'!$E$5,IF(W450=5,'Jour 5'!$E$5,IF(W450=6,'Jour 6'!$E$5,IF(W450=7,'Jour 7'!$E$5,IF(W450=8,'Jour 8'!$E$5,IF(W450=9,'Jour 9'!$E$5,"")))))))))</f>
        <v>0</v>
      </c>
      <c r="V456" s="37">
        <f ca="1">IF(W450=1,'Jour 1'!$F$5,IF(W450=2,'Jour 2'!$F$5,IF(W450=3,'Jour 3'!$F$5,IF(W450=4,'Jour 4'!$F$5,IF(W450=5,'Jour 5'!$F$5,IF(W450=6,'Jour 6'!$F$5,IF(W450=7,'Jour 7'!$F$5,IF(W450=8,'Jour 8'!$F$5,IF(W450=9,'Jour 9'!$F$5,"")))))))))</f>
        <v>0</v>
      </c>
      <c r="W456" s="38">
        <f ca="1">IF(W450=1,'Jour 1'!$G$5,IF(W450=2,'Jour 2'!$G$5,IF(W450=3,'Jour 3'!$G$5,IF(W450=4,'Jour 4'!$G$5,IF(W450=5,'Jour 5'!$G$5,IF(W450=6,'Jour 6'!$G$5,IF(W450=7,'Jour 7'!$G$5,IF(W450=8,'Jour 8'!$G$5,IF(W450=9,'Jour 9'!$G$5,"")))))))))</f>
        <v>0</v>
      </c>
      <c r="Y456" s="104" t="s">
        <v>41</v>
      </c>
      <c r="Z456" s="37">
        <f ca="1">IF(AE450=1,'Jour 1'!$B$5,IF(AE450=2,'Jour 2'!$B$5,IF(AE450=3,'Jour 3'!$B$5,IF(AE450=4,'Jour 4'!$B$5,IF(AE450=5,'Jour 5'!$B$5,IF(AE450=6,'Jour 6'!$B$5,IF(AE450=7,'Jour 7'!$B$5,IF(AE450=8,'Jour 8'!$B$5,IF(AE450=9,'Jour 9'!$B$5,"")))))))))</f>
        <v>0</v>
      </c>
      <c r="AA456" s="37" t="str">
        <f ca="1">IF(AE450=1,'Jour 1'!$C$5,IF(AE450=2,'Jour 2'!$C$5,IF(AE450=3,'Jour 3'!$C$5,IF(AE450=4,'Jour 4'!$C$5,IF(AE450=5,'Jour 5'!$C$5,IF(AE450=6,'Jour 6'!$C$5,IF(AE450=7,'Jour 7'!$C$5,IF(AE450=8,'Jour 8'!$C$5,IF(AE450=9,'Jour 9'!$C$5,"")))))))))</f>
        <v>Sc.Techno III Gr: 12</v>
      </c>
      <c r="AB456" s="37" t="str">
        <f ca="1">IF(AE450=1,'Jour 1'!$D$5,IF(AE450=2,'Jour 2'!$D$5,IF(AE450=3,'Jour 3'!$D$5,IF(AE450=4,'Jour 4'!$D$5,IF(AE450=5,'Jour 5'!$D$5,IF(AE450=6,'Jour 6'!$D$5,IF(AE450=7,'Jour 7'!$D$5,IF(AE450=8,'Jour 8'!$D$5,IF(AE450=9,'Jour 9'!$D$5,"")))))))))</f>
        <v>Sc. Techno I Gr:12</v>
      </c>
      <c r="AC456" s="37">
        <f ca="1">IF(AE450=1,'Jour 1'!$E$5,IF(AE450=2,'Jour 2'!$E$5,IF(AE450=3,'Jour 3'!$E$5,IF(AE450=4,'Jour 4'!$E$5,IF(AE450=5,'Jour 5'!$E$5,IF(AE450=6,'Jour 6'!$E$5,IF(AE450=7,'Jour 7'!$E$5,IF(AE450=8,'Jour 8'!$E$5,IF(AE450=9,'Jour 9'!$E$5,"")))))))))</f>
        <v>0</v>
      </c>
      <c r="AD456" s="37">
        <f ca="1">IF(AE450=1,'Jour 1'!$F$5,IF(AE450=2,'Jour 2'!$F$5,IF(AE450=3,'Jour 3'!$F$5,IF(AE450=4,'Jour 4'!$F$5,IF(AE450=5,'Jour 5'!$F$5,IF(AE450=6,'Jour 6'!$F$5,IF(AE450=7,'Jour 7'!$F$5,IF(AE450=8,'Jour 8'!$F$5,IF(AE450=9,'Jour 9'!$F$5,"")))))))))</f>
        <v>0</v>
      </c>
      <c r="AE456" s="38">
        <f ca="1">IF(AE450=1,'Jour 1'!$G$5,IF(AE450=2,'Jour 2'!$G$5,IF(AE450=3,'Jour 3'!$G$5,IF(AE450=4,'Jour 4'!$G$5,IF(AE450=5,'Jour 5'!$G$5,IF(AE450=6,'Jour 6'!$G$5,IF(AE450=7,'Jour 7'!$G$5,IF(AE450=8,'Jour 8'!$G$5,IF(AE450=9,'Jour 9'!$G$5,"")))))))))</f>
        <v>0</v>
      </c>
      <c r="AG456" s="104" t="s">
        <v>41</v>
      </c>
      <c r="AH456" s="37" t="str">
        <f ca="1">IF(AM450=1,'Jour 1'!$B$5,IF(AM450=2,'Jour 2'!$B$5,IF(AM450=3,'Jour 3'!$B$5,IF(AM450=4,'Jour 4'!$B$5,IF(AM450=5,'Jour 5'!$B$5,IF(AM450=6,'Jour 6'!$B$5,IF(AM450=7,'Jour 7'!$B$5,IF(AM450=8,'Jour 8'!$B$5,IF(AM450=9,'Jour 9'!$B$5,"")))))))))</f>
        <v>SC. Techno IV Gr: 11</v>
      </c>
      <c r="AI456" s="37" t="str">
        <f ca="1">IF(AM450=1,'Jour 1'!$C$5,IF(AM450=2,'Jour 2'!$C$5,IF(AM450=3,'Jour 3'!$C$5,IF(AM450=4,'Jour 4'!$C$5,IF(AM450=5,'Jour 5'!$C$5,IF(AM450=6,'Jour 6'!$C$5,IF(AM450=7,'Jour 7'!$C$5,IF(AM450=8,'Jour 8'!$C$5,IF(AM450=9,'Jour 9'!$C$5,"")))))))))</f>
        <v>Sc.Techno III Gr: 13</v>
      </c>
      <c r="AJ456" s="37" t="str">
        <f ca="1">IF(AM450=1,'Jour 1'!$D$5,IF(AM450=2,'Jour 2'!$D$5,IF(AM450=3,'Jour 3'!$D$5,IF(AM450=4,'Jour 4'!$D$5,IF(AM450=5,'Jour 5'!$D$5,IF(AM450=6,'Jour 6'!$D$5,IF(AM450=7,'Jour 7'!$D$5,IF(AM450=8,'Jour 8'!$D$5,IF(AM450=9,'Jour 9'!$D$5,"")))))))))</f>
        <v>Sc. Techno I Gr:14</v>
      </c>
      <c r="AK456" s="37">
        <f ca="1">IF(AM450=1,'Jour 1'!$E$5,IF(AM450=2,'Jour 2'!$E$5,IF(AM450=3,'Jour 3'!$E$5,IF(AM450=4,'Jour 4'!$E$5,IF(AM450=5,'Jour 5'!$E$5,IF(AM450=6,'Jour 6'!$E$5,IF(AM450=7,'Jour 7'!$E$5,IF(AM450=8,'Jour 8'!$E$5,IF(AM450=9,'Jour 9'!$E$5,"")))))))))</f>
        <v>0</v>
      </c>
      <c r="AL456" s="37" t="str">
        <f ca="1">IF(AM450=1,'Jour 1'!$F$5,IF(AM450=2,'Jour 2'!$F$5,IF(AM450=3,'Jour 3'!$F$5,IF(AM450=4,'Jour 4'!$F$5,IF(AM450=5,'Jour 5'!$F$5,IF(AM450=6,'Jour 6'!$F$5,IF(AM450=7,'Jour 7'!$F$5,IF(AM450=8,'Jour 8'!$F$5,IF(AM450=9,'Jour 9'!$F$5,"")))))))))</f>
        <v>Sc. Techno II Gr:17     301B</v>
      </c>
      <c r="AM456" s="38">
        <f ca="1">IF(AM450=1,'Jour 1'!$G$5,IF(AM450=2,'Jour 2'!$G$5,IF(AM450=3,'Jour 3'!$G$5,IF(AM450=4,'Jour 4'!$G$5,IF(AM450=5,'Jour 5'!$G$5,IF(AM450=6,'Jour 6'!$G$5,IF(AM450=7,'Jour 7'!$G$5,IF(AM450=8,'Jour 8'!$G$5,IF(AM450=9,'Jour 9'!$G$5,"")))))))))</f>
        <v>0</v>
      </c>
      <c r="AP456" s="113"/>
    </row>
    <row r="457" spans="1:48" ht="107.85" customHeight="1" x14ac:dyDescent="0.25">
      <c r="A457" s="105"/>
      <c r="B457" s="39"/>
      <c r="C457" s="39"/>
      <c r="D457" s="39"/>
      <c r="E457" s="39"/>
      <c r="F457" s="39"/>
      <c r="G457" s="40"/>
      <c r="H457" s="84"/>
      <c r="I457" s="105"/>
      <c r="J457" s="39"/>
      <c r="K457" s="39"/>
      <c r="L457" s="39"/>
      <c r="M457" s="39"/>
      <c r="N457" s="39"/>
      <c r="O457" s="40"/>
      <c r="P457" s="84"/>
      <c r="Q457" s="105"/>
      <c r="R457" s="39"/>
      <c r="S457" s="39"/>
      <c r="T457" s="39"/>
      <c r="U457" s="39"/>
      <c r="V457" s="39"/>
      <c r="W457" s="40"/>
      <c r="X457" s="84"/>
      <c r="Y457" s="105"/>
      <c r="Z457" s="39"/>
      <c r="AA457" s="39"/>
      <c r="AB457" s="39"/>
      <c r="AC457" s="39"/>
      <c r="AD457" s="39"/>
      <c r="AE457" s="40"/>
      <c r="AF457" s="84"/>
      <c r="AG457" s="105"/>
      <c r="AH457" s="39"/>
      <c r="AI457" s="39"/>
      <c r="AJ457" s="39"/>
      <c r="AK457" s="39"/>
      <c r="AL457" s="39"/>
      <c r="AM457" s="40"/>
      <c r="AN457" s="84"/>
      <c r="AO457" s="84"/>
      <c r="AP457" s="113"/>
    </row>
    <row r="458" spans="1:48" ht="32.25" customHeight="1" x14ac:dyDescent="0.25">
      <c r="A458" s="87" t="s">
        <v>42</v>
      </c>
      <c r="B458" s="39"/>
      <c r="C458" s="39"/>
      <c r="D458" s="39"/>
      <c r="E458" s="39"/>
      <c r="F458" s="39"/>
      <c r="G458" s="40"/>
      <c r="H458" s="84"/>
      <c r="I458" s="87" t="s">
        <v>42</v>
      </c>
      <c r="J458" s="39"/>
      <c r="K458" s="39"/>
      <c r="L458" s="39"/>
      <c r="M458" s="39"/>
      <c r="N458" s="39"/>
      <c r="O458" s="40"/>
      <c r="P458" s="84"/>
      <c r="Q458" s="87" t="s">
        <v>42</v>
      </c>
      <c r="R458" s="39"/>
      <c r="S458" s="39"/>
      <c r="T458" s="39"/>
      <c r="U458" s="39"/>
      <c r="V458" s="39"/>
      <c r="W458" s="40"/>
      <c r="X458" s="84"/>
      <c r="Y458" s="87" t="s">
        <v>42</v>
      </c>
      <c r="Z458" s="39"/>
      <c r="AA458" s="39"/>
      <c r="AB458" s="39"/>
      <c r="AC458" s="39"/>
      <c r="AD458" s="39"/>
      <c r="AE458" s="40"/>
      <c r="AF458" s="84"/>
      <c r="AG458" s="87" t="s">
        <v>42</v>
      </c>
      <c r="AH458" s="39"/>
      <c r="AI458" s="39"/>
      <c r="AJ458" s="39"/>
      <c r="AK458" s="39"/>
      <c r="AL458" s="39"/>
      <c r="AM458" s="40"/>
      <c r="AN458" s="84"/>
      <c r="AO458" s="84"/>
      <c r="AP458" s="113"/>
    </row>
    <row r="459" spans="1:48" ht="32.25" customHeight="1" x14ac:dyDescent="0.25">
      <c r="A459" s="104" t="s">
        <v>43</v>
      </c>
      <c r="B459" s="37" t="str">
        <f ca="1">IF(G450=1,'Jour 1'!$B$8,IF(G450=2,'Jour 2'!$B$8,IF(G450=3,'Jour 3'!$B$8,IF(G450=4,'Jour 4'!$B$8,IF(G450=5,'Jour 5'!$B$8,IF(G450=6,'Jour 6'!$B$8,IF(G450=7,'Jour 7'!$B$8,IF(G450=8,'Jour 8'!$B$8,IF(G450=9,'Jour 9'!$B$8,"")))))))))</f>
        <v>SC. Techno IV Gr: 15</v>
      </c>
      <c r="C459" s="37" t="str">
        <f ca="1">IF(G450=1,'Jour 1'!$C$8,IF(G450=2,'Jour 2'!$C$8,IF(G450=3,'Jour 3'!$C$8,IF(G450=4,'Jour 4'!$C$8,IF(G450=5,'Jour 5'!$C$8,IF(G450=6,'Jour 6'!$C$8,IF(G450=7,'Jour 7'!$C$8,IF(G450=8,'Jour 8'!$C$8,IF(G450=9,'Jour 9'!$C$8,"")))))))))</f>
        <v>Sc.Techno III Gr: 14</v>
      </c>
      <c r="D459" s="37" t="str">
        <f ca="1">IF(G450=1,'Jour 1'!$D$8,IF(G450=2,'Jour 2'!$D$8,IF(G450=3,'Jour 3'!$D$8,IF(G450=4,'Jour 4'!$D$8,IF(G450=5,'Jour 5'!$D$8,IF(G450=6,'Jour 6'!$D$8,IF(G450=7,'Jour 7'!$D$8,IF(G450=8,'Jour 8'!$D$8,IF(G450=9,'Jour 9'!$D$8,"")))))))))</f>
        <v>Sc. Techno II Gr:14</v>
      </c>
      <c r="E459" s="37">
        <f ca="1">IF(G450=1,'Jour 1'!$E$8,IF(G450=2,'Jour 2'!$E$8,IF(G450=3,'Jour 3'!$E$8,IF(G450=4,'Jour 4'!$E$8,IF(G450=5,'Jour 5'!$E$8,IF(G450=6,'Jour 6'!$E$8,IF(G450=7,'Jour 7'!$E$8,IF(G450=8,'Jour 8'!$E$8,IF(G450=9,'Jour 9'!$E$8,"")))))))))</f>
        <v>0</v>
      </c>
      <c r="F459" s="37">
        <f ca="1">IF(G450=1,'Jour 1'!$F$8,IF(G450=2,'Jour 2'!$F$8,IF(G450=3,'Jour 3'!$F$8,IF(G450=4,'Jour 4'!$F$8,IF(G450=5,'Jour 5'!$F$8,IF(G450=6,'Jour 6'!$F$8,IF(G450=7,'Jour 7'!$F$8,IF(G450=8,'Jour 8'!$F$8,IF(G450=9,'Jour 9'!$F$8,"")))))))))</f>
        <v>0</v>
      </c>
      <c r="G459" s="38">
        <f ca="1">IF(G450=1,'Jour 1'!$G$8,IF(G450=2,'Jour 2'!$G$8,IF(G450=3,'Jour 3'!$G$8,IF(G450=4,'Jour 4'!$G$8,IF(G450=5,'Jour 5'!$G$8,IF(G450=6,'Jour 6'!$G$8,IF(G450=7,'Jour 7'!$G$8,IF(G450=8,'Jour 8'!$G$8,IF(G450=9,'Jour 9'!$G$8,"")))))))))</f>
        <v>0</v>
      </c>
      <c r="I459" s="104" t="s">
        <v>43</v>
      </c>
      <c r="J459" s="37" t="str">
        <f ca="1">IF(O450=1,'Jour 1'!$B$8,IF(O450=2,'Jour 2'!$B$8,IF(O450=3,'Jour 3'!$B$8,IF(O450=4,'Jour 4'!$B$8,IF(O450=5,'Jour 5'!$B$8,IF(O450=6,'Jour 6'!$B$8,IF(O450=7,'Jour 7'!$B$8,IF(O450=8,'Jour 8'!$B$8,IF(O450=9,'Jour 9'!$B$8,"")))))))))</f>
        <v>SC. Techno IV Gr: 12</v>
      </c>
      <c r="K459" s="37" t="str">
        <f ca="1">IF(O450=1,'Jour 1'!$C$8,IF(O450=2,'Jour 2'!$C$8,IF(O450=3,'Jour 3'!$C$8,IF(O450=4,'Jour 4'!$C$8,IF(O450=5,'Jour 5'!$C$8,IF(O450=6,'Jour 6'!$C$8,IF(O450=7,'Jour 7'!$C$8,IF(O450=8,'Jour 8'!$C$8,IF(O450=9,'Jour 9'!$C$8,"")))))))))</f>
        <v>Sc.Techno III Gr: 11</v>
      </c>
      <c r="L459" s="37" t="str">
        <f ca="1">IF(O450=1,'Jour 1'!$D$8,IF(O450=2,'Jour 2'!$D$8,IF(O450=3,'Jour 3'!$D$8,IF(O450=4,'Jour 4'!$D$8,IF(O450=5,'Jour 5'!$D$8,IF(O450=6,'Jour 6'!$D$8,IF(O450=7,'Jour 7'!$D$8,IF(O450=8,'Jour 8'!$D$8,IF(O450=9,'Jour 9'!$D$8,"")))))))))</f>
        <v>Sc. Techno II Gr:13</v>
      </c>
      <c r="M459" s="37">
        <f ca="1">IF(O450=1,'Jour 1'!$E$8,IF(O450=2,'Jour 2'!$E$8,IF(O450=3,'Jour 3'!$E$8,IF(O450=4,'Jour 4'!$E$8,IF(O450=5,'Jour 5'!$E$8,IF(O450=6,'Jour 6'!$E$8,IF(O450=7,'Jour 7'!$E$8,IF(O450=8,'Jour 8'!$E$8,IF(O450=9,'Jour 9'!$E$8,"")))))))))</f>
        <v>0</v>
      </c>
      <c r="N459" s="37">
        <f ca="1">IF(O450=1,'Jour 1'!$F$8,IF(O450=2,'Jour 2'!$F$8,IF(O450=3,'Jour 3'!$F$8,IF(O450=4,'Jour 4'!$F$8,IF(O450=5,'Jour 5'!$F$8,IF(O450=6,'Jour 6'!$F$8,IF(O450=7,'Jour 7'!$F$8,IF(O450=8,'Jour 8'!$F$8,IF(O450=9,'Jour 9'!$F$8,"")))))))))</f>
        <v>0</v>
      </c>
      <c r="O459" s="38">
        <f ca="1">IF(O450=1,'Jour 1'!$G$8,IF(O450=2,'Jour 2'!$G$8,IF(O450=3,'Jour 3'!$G$8,IF(O450=4,'Jour 4'!$G$8,IF(O450=5,'Jour 5'!$G$8,IF(O450=6,'Jour 6'!$G$8,IF(O450=7,'Jour 7'!$G$8,IF(O450=8,'Jour 8'!$G$8,IF(O450=9,'Jour 9'!$G$8,"")))))))))</f>
        <v>0</v>
      </c>
      <c r="Q459" s="104" t="s">
        <v>43</v>
      </c>
      <c r="R459" s="37" t="str">
        <f ca="1">IF(W450=1,'Jour 1'!$B$8,IF(W450=2,'Jour 2'!$B$8,IF(W450=3,'Jour 3'!$B$8,IF(W450=4,'Jour 4'!$B$8,IF(W450=5,'Jour 5'!$B$8,IF(W450=6,'Jour 6'!$B$8,IF(W450=7,'Jour 7'!$B$8,IF(W450=8,'Jour 8'!$B$8,IF(W450=9,'Jour 9'!$B$8,"")))))))))</f>
        <v>SC. Techno IV Gr: 13</v>
      </c>
      <c r="S459" s="37" t="str">
        <f ca="1">IF(W450=1,'Jour 1'!$C$8,IF(W450=2,'Jour 2'!$C$8,IF(W450=3,'Jour 3'!$C$8,IF(W450=4,'Jour 4'!$C$8,IF(W450=5,'Jour 5'!$C$8,IF(W450=6,'Jour 6'!$C$8,IF(W450=7,'Jour 7'!$C$8,IF(W450=8,'Jour 8'!$C$8,IF(W450=9,'Jour 9'!$C$8,"")))))))))</f>
        <v>Sc.Techno III Gr: 11</v>
      </c>
      <c r="T459" s="37" t="str">
        <f ca="1">IF(W450=1,'Jour 1'!$D$8,IF(W450=2,'Jour 2'!$D$8,IF(W450=3,'Jour 3'!$D$8,IF(W450=4,'Jour 4'!$D$8,IF(W450=5,'Jour 5'!$D$8,IF(W450=6,'Jour 6'!$D$8,IF(W450=7,'Jour 7'!$D$8,IF(W450=8,'Jour 8'!$D$8,IF(W450=9,'Jour 9'!$D$8,"")))))))))</f>
        <v>Sc. Techno I Gr:11</v>
      </c>
      <c r="U459" s="37">
        <f ca="1">IF(W450=1,'Jour 1'!$E$8,IF(W450=2,'Jour 2'!$E$8,IF(W450=3,'Jour 3'!$E$8,IF(W450=4,'Jour 4'!$E$8,IF(W450=5,'Jour 5'!$E$8,IF(W450=6,'Jour 6'!$E$8,IF(W450=7,'Jour 7'!$E$8,IF(W450=8,'Jour 8'!$E$8,IF(W450=9,'Jour 9'!$E$8,"")))))))))</f>
        <v>0</v>
      </c>
      <c r="V459" s="37">
        <f ca="1">IF(W450=1,'Jour 1'!$F$8,IF(W450=2,'Jour 2'!$F$8,IF(W450=3,'Jour 3'!$F$8,IF(W450=4,'Jour 4'!$F$8,IF(W450=5,'Jour 5'!$F$8,IF(W450=6,'Jour 6'!$F$8,IF(W450=7,'Jour 7'!$F$8,IF(W450=8,'Jour 8'!$F$8,IF(W450=9,'Jour 9'!$F$8,"")))))))))</f>
        <v>0</v>
      </c>
      <c r="W459" s="38">
        <f ca="1">IF(W450=1,'Jour 1'!$G$8,IF(W450=2,'Jour 2'!$G$8,IF(W450=3,'Jour 3'!$G$8,IF(W450=4,'Jour 4'!$G$8,IF(W450=5,'Jour 5'!$G$8,IF(W450=6,'Jour 6'!$G$8,IF(W450=7,'Jour 7'!$G$8,IF(W450=8,'Jour 8'!$G$8,IF(W450=9,'Jour 9'!$G$8,"")))))))))</f>
        <v>0</v>
      </c>
      <c r="Y459" s="104" t="s">
        <v>43</v>
      </c>
      <c r="Z459" s="37" t="str">
        <f ca="1">IF(AE450=1,'Jour 1'!$B$8,IF(AE450=2,'Jour 2'!$B$8,IF(AE450=3,'Jour 3'!$B$8,IF(AE450=4,'Jour 4'!$B$8,IF(AE450=5,'Jour 5'!$B$8,IF(AE450=6,'Jour 6'!$B$8,IF(AE450=7,'Jour 7'!$B$8,IF(AE450=8,'Jour 8'!$B$8,IF(AE450=9,'Jour 9'!$B$8,"")))))))))</f>
        <v>SC. Techno IV Gr: 14</v>
      </c>
      <c r="AA459" s="37" t="str">
        <f ca="1">IF(AE450=1,'Jour 1'!$C$8,IF(AE450=2,'Jour 2'!$C$8,IF(AE450=3,'Jour 3'!$C$8,IF(AE450=4,'Jour 4'!$C$8,IF(AE450=5,'Jour 5'!$C$8,IF(AE450=6,'Jour 6'!$C$8,IF(AE450=7,'Jour 7'!$C$8,IF(AE450=8,'Jour 8'!$C$8,IF(AE450=9,'Jour 9'!$C$8,"")))))))))</f>
        <v>Chimie   gr: 01</v>
      </c>
      <c r="AB459" s="37" t="str">
        <f ca="1">IF(AE450=1,'Jour 1'!$D$8,IF(AE450=2,'Jour 2'!$D$8,IF(AE450=3,'Jour 3'!$D$8,IF(AE450=4,'Jour 4'!$D$8,IF(AE450=5,'Jour 5'!$D$8,IF(AE450=6,'Jour 6'!$D$8,IF(AE450=7,'Jour 7'!$D$8,IF(AE450=8,'Jour 8'!$D$8,IF(AE450=9,'Jour 9'!$D$8,"")))))))))</f>
        <v>Sc. Techno I Gr:15</v>
      </c>
      <c r="AC459" s="37">
        <f ca="1">IF(AE450=1,'Jour 1'!$E$8,IF(AE450=2,'Jour 2'!$E$8,IF(AE450=3,'Jour 3'!$E$8,IF(AE450=4,'Jour 4'!$E$8,IF(AE450=5,'Jour 5'!$E$8,IF(AE450=6,'Jour 6'!$E$8,IF(AE450=7,'Jour 7'!$E$8,IF(AE450=8,'Jour 8'!$E$8,IF(AE450=9,'Jour 9'!$E$8,"")))))))))</f>
        <v>0</v>
      </c>
      <c r="AD459" s="37">
        <f ca="1">IF(AE450=1,'Jour 1'!$F$8,IF(AE450=2,'Jour 2'!$F$8,IF(AE450=3,'Jour 3'!$F$8,IF(AE450=4,'Jour 4'!$F$8,IF(AE450=5,'Jour 5'!$F$8,IF(AE450=6,'Jour 6'!$F$8,IF(AE450=7,'Jour 7'!$F$8,IF(AE450=8,'Jour 8'!$F$8,IF(AE450=9,'Jour 9'!$F$8,"")))))))))</f>
        <v>0</v>
      </c>
      <c r="AE459" s="38">
        <f ca="1">IF(AE450=1,'Jour 1'!$G$8,IF(AE450=2,'Jour 2'!$G$8,IF(AE450=3,'Jour 3'!$G$8,IF(AE450=4,'Jour 4'!$G$8,IF(AE450=5,'Jour 5'!$G$8,IF(AE450=6,'Jour 6'!$G$8,IF(AE450=7,'Jour 7'!$G$8,IF(AE450=8,'Jour 8'!$G$8,IF(AE450=9,'Jour 9'!$G$8,"")))))))))</f>
        <v>0</v>
      </c>
      <c r="AG459" s="104" t="s">
        <v>43</v>
      </c>
      <c r="AH459" s="37" t="str">
        <f ca="1">IF(AM450=1,'Jour 1'!$B$8,IF(AM450=2,'Jour 2'!$B$8,IF(AM450=3,'Jour 3'!$B$8,IF(AM450=4,'Jour 4'!$B$8,IF(AM450=5,'Jour 5'!$B$8,IF(AM450=6,'Jour 6'!$B$8,IF(AM450=7,'Jour 7'!$B$8,IF(AM450=8,'Jour 8'!$B$8,IF(AM450=9,'Jour 9'!$B$8,"")))))))))</f>
        <v>Sc. Techno II Gr:11</v>
      </c>
      <c r="AI459" s="37" t="str">
        <f ca="1">IF(AM450=1,'Jour 1'!$C$8,IF(AM450=2,'Jour 2'!$C$8,IF(AM450=3,'Jour 3'!$C$8,IF(AM450=4,'Jour 4'!$C$8,IF(AM450=5,'Jour 5'!$C$8,IF(AM450=6,'Jour 6'!$C$8,IF(AM450=7,'Jour 7'!$C$8,IF(AM450=8,'Jour 8'!$C$8,IF(AM450=9,'Jour 9'!$C$8,"")))))))))</f>
        <v>Sc.Techno III Gr: 12</v>
      </c>
      <c r="AJ459" s="37" t="str">
        <f ca="1">IF(AM450=1,'Jour 1'!$D$8,IF(AM450=2,'Jour 2'!$D$8,IF(AM450=3,'Jour 3'!$D$8,IF(AM450=4,'Jour 4'!$D$8,IF(AM450=5,'Jour 5'!$D$8,IF(AM450=6,'Jour 6'!$D$8,IF(AM450=7,'Jour 7'!$D$8,IF(AM450=8,'Jour 8'!$D$8,IF(AM450=9,'Jour 9'!$D$8,"")))))))))</f>
        <v>Sc. Techno I Gr:12</v>
      </c>
      <c r="AK459" s="37">
        <f ca="1">IF(AM450=1,'Jour 1'!$E$8,IF(AM450=2,'Jour 2'!$E$8,IF(AM450=3,'Jour 3'!$E$8,IF(AM450=4,'Jour 4'!$E$8,IF(AM450=5,'Jour 5'!$E$8,IF(AM450=6,'Jour 6'!$E$8,IF(AM450=7,'Jour 7'!$E$8,IF(AM450=8,'Jour 8'!$E$8,IF(AM450=9,'Jour 9'!$E$8,"")))))))))</f>
        <v>0</v>
      </c>
      <c r="AL459" s="37">
        <f ca="1">IF(AM450=1,'Jour 1'!$F$8,IF(AM450=2,'Jour 2'!$F$8,IF(AM450=3,'Jour 3'!$F$8,IF(AM450=4,'Jour 4'!$F$8,IF(AM450=5,'Jour 5'!$F$8,IF(AM450=6,'Jour 6'!$F$8,IF(AM450=7,'Jour 7'!$F$8,IF(AM450=8,'Jour 8'!$F$8,IF(AM450=9,'Jour 9'!$F$8,"")))))))))</f>
        <v>0</v>
      </c>
      <c r="AM459" s="38">
        <f ca="1">IF(AM450=1,'Jour 1'!$G$8,IF(AM450=2,'Jour 2'!$G$8,IF(AM450=3,'Jour 3'!$G$8,IF(AM450=4,'Jour 4'!$G$8,IF(AM450=5,'Jour 5'!$G$8,IF(AM450=6,'Jour 6'!$G$8,IF(AM450=7,'Jour 7'!$G$8,IF(AM450=8,'Jour 8'!$G$8,IF(AM450=9,'Jour 9'!$G$8,"")))))))))</f>
        <v>0</v>
      </c>
      <c r="AP459" s="113"/>
    </row>
    <row r="460" spans="1:48" ht="107.85" customHeight="1" x14ac:dyDescent="0.25">
      <c r="A460" s="105"/>
      <c r="B460" s="39"/>
      <c r="C460" s="39"/>
      <c r="D460" s="39"/>
      <c r="E460" s="39"/>
      <c r="F460" s="39"/>
      <c r="G460" s="40"/>
      <c r="H460" s="84"/>
      <c r="I460" s="105"/>
      <c r="J460" s="39"/>
      <c r="K460" s="39"/>
      <c r="L460" s="39"/>
      <c r="M460" s="39"/>
      <c r="N460" s="39"/>
      <c r="O460" s="40"/>
      <c r="P460" s="84"/>
      <c r="Q460" s="105"/>
      <c r="R460" s="39"/>
      <c r="S460" s="39"/>
      <c r="T460" s="39"/>
      <c r="U460" s="39"/>
      <c r="V460" s="39"/>
      <c r="W460" s="40"/>
      <c r="X460" s="84"/>
      <c r="Y460" s="105"/>
      <c r="Z460" s="39"/>
      <c r="AA460" s="39"/>
      <c r="AB460" s="39"/>
      <c r="AC460" s="39"/>
      <c r="AD460" s="39"/>
      <c r="AE460" s="40"/>
      <c r="AF460" s="84"/>
      <c r="AG460" s="105"/>
      <c r="AH460" s="39"/>
      <c r="AI460" s="39"/>
      <c r="AJ460" s="39"/>
      <c r="AK460" s="39"/>
      <c r="AL460" s="39"/>
      <c r="AM460" s="40"/>
      <c r="AN460" s="84"/>
      <c r="AO460" s="84"/>
      <c r="AP460" s="113"/>
    </row>
    <row r="461" spans="1:48" ht="32.25" customHeight="1" x14ac:dyDescent="0.25">
      <c r="A461" s="104" t="s">
        <v>44</v>
      </c>
      <c r="B461" s="37" t="str">
        <f ca="1">IF(G450=1,'Jour 1'!$B$10,IF(G450=2,'Jour 2'!$B$10,IF(G450=3,'Jour 3'!$B$10,IF(G450=4,'Jour 4'!$B$10,IF(G450=5,'Jour 5'!$B$10,IF(G450=6,'Jour 6'!$B$10,IF(G450=7,'Jour 7'!$B$10,IF(G450=8,'Jour 8'!$B$10,IF(G450=9,'Jour 9'!$B$10,"")))))))))</f>
        <v>SC. Env IV Gr:01</v>
      </c>
      <c r="C461" s="37" t="str">
        <f ca="1">IF(G450=1,'Jour 1'!$C$10,IF(G450=2,'Jour 2'!$C$10,IF(G450=3,'Jour 3'!$C$10,IF(G450=4,'Jour 4'!$C$10,IF(G450=5,'Jour 5'!$C$10,IF(G450=6,'Jour 6'!$C$10,IF(G450=7,'Jour 7'!$C$10,IF(G450=8,'Jour 8'!$C$10,IF(G450=9,'Jour 9'!$C$10,"")))))))))</f>
        <v>Sc.Techno III Gr: 13</v>
      </c>
      <c r="D461" s="37" t="str">
        <f ca="1">IF(G450=1,'Jour 1'!$D$10,IF(G450=2,'Jour 2'!$D$10,IF(G450=3,'Jour 3'!$D$10,IF(G450=4,'Jour 4'!$D$10,IF(G450=5,'Jour 5'!$D$10,IF(G450=6,'Jour 6'!$D$10,IF(G450=7,'Jour 7'!$D$10,IF(G450=8,'Jour 8'!$D$10,IF(G450=9,'Jour 9'!$D$10,"")))))))))</f>
        <v>Sc. Techno I Gr:11</v>
      </c>
      <c r="E461" s="37">
        <f ca="1">IF(G450=1,'Jour 1'!$E$10,IF(G450=2,'Jour 2'!$E$10,IF(G450=3,'Jour 3'!$E$10,IF(G450=4,'Jour 4'!$E$10,IF(G450=5,'Jour 5'!$E$10,IF(G450=6,'Jour 6'!$E$10,IF(G450=7,'Jour 7'!$E$10,IF(G450=8,'Jour 8'!$E$10,IF(G450=9,'Jour 9'!$E$10,"")))))))))</f>
        <v>0</v>
      </c>
      <c r="F461" s="37" t="str">
        <f ca="1">IF(G450=1,'Jour 1'!$F$10,IF(G450=2,'Jour 2'!$F$10,IF(G450=3,'Jour 3'!$F$10,IF(G450=4,'Jour 4'!$F$10,IF(G450=5,'Jour 5'!$F$10,IF(G450=6,'Jour 6'!$F$10,IF(G450=7,'Jour 7'!$F$10,IF(G450=8,'Jour 8'!$F$10,IF(G450=9,'Jour 9'!$F$10,"")))))))))</f>
        <v>Sc. Techno I Gr:16   312</v>
      </c>
      <c r="G461" s="38">
        <f ca="1">IF(G450=1,'Jour 1'!$G$10,IF(G450=2,'Jour 2'!$G$10,IF(G450=3,'Jour 3'!$G$10,IF(G450=4,'Jour 4'!$G$10,IF(G450=5,'Jour 5'!$G$10,IF(G450=6,'Jour 6'!$G$10,IF(G450=7,'Jour 7'!$G$10,IF(G450=8,'Jour 8'!$G$10,IF(G450=9,'Jour 9'!$G$10,"")))))))))</f>
        <v>0</v>
      </c>
      <c r="I461" s="104" t="s">
        <v>44</v>
      </c>
      <c r="J461" s="37" t="str">
        <f ca="1">IF(O450=1,'Jour 1'!$B$10,IF(O450=2,'Jour 2'!$B$10,IF(O450=3,'Jour 3'!$B$10,IF(O450=4,'Jour 4'!$B$10,IF(O450=5,'Jour 5'!$B$10,IF(O450=6,'Jour 6'!$B$10,IF(O450=7,'Jour 7'!$B$10,IF(O450=8,'Jour 8'!$B$10,IF(O450=9,'Jour 9'!$B$10,"")))))))))</f>
        <v>SC. Env IV Gr:02</v>
      </c>
      <c r="K461" s="37" t="str">
        <f ca="1">IF(O450=1,'Jour 1'!$C$10,IF(O450=2,'Jour 2'!$C$10,IF(O450=3,'Jour 3'!$C$10,IF(O450=4,'Jour 4'!$C$10,IF(O450=5,'Jour 5'!$C$10,IF(O450=6,'Jour 6'!$C$10,IF(O450=7,'Jour 7'!$C$10,IF(O450=8,'Jour 8'!$C$10,IF(O450=9,'Jour 9'!$C$10,"")))))))))</f>
        <v>Physique   gr: 01</v>
      </c>
      <c r="L461" s="37" t="str">
        <f ca="1">IF(O450=1,'Jour 1'!$D$10,IF(O450=2,'Jour 2'!$D$10,IF(O450=3,'Jour 3'!$D$10,IF(O450=4,'Jour 4'!$D$10,IF(O450=5,'Jour 5'!$D$10,IF(O450=6,'Jour 6'!$D$10,IF(O450=7,'Jour 7'!$D$10,IF(O450=8,'Jour 8'!$D$10,IF(O450=9,'Jour 9'!$D$10,"")))))))))</f>
        <v>Sc. Techno II Gr:15</v>
      </c>
      <c r="M461" s="37">
        <f ca="1">IF(O450=1,'Jour 1'!$E$10,IF(O450=2,'Jour 2'!$E$10,IF(O450=3,'Jour 3'!$E$10,IF(O450=4,'Jour 4'!$E$10,IF(O450=5,'Jour 5'!$E$10,IF(O450=6,'Jour 6'!$E$10,IF(O450=7,'Jour 7'!$E$10,IF(O450=8,'Jour 8'!$E$10,IF(O450=9,'Jour 9'!$E$10,"")))))))))</f>
        <v>0</v>
      </c>
      <c r="N461" s="37">
        <f ca="1">IF(O450=1,'Jour 1'!$F$10,IF(O450=2,'Jour 2'!$F$10,IF(O450=3,'Jour 3'!$F$10,IF(O450=4,'Jour 4'!$F$10,IF(O450=5,'Jour 5'!$F$10,IF(O450=6,'Jour 6'!$F$10,IF(O450=7,'Jour 7'!$F$10,IF(O450=8,'Jour 8'!$F$10,IF(O450=9,'Jour 9'!$F$10,"")))))))))</f>
        <v>0</v>
      </c>
      <c r="O461" s="38">
        <f ca="1">IF(O450=1,'Jour 1'!$G$10,IF(O450=2,'Jour 2'!$G$10,IF(O450=3,'Jour 3'!$G$10,IF(O450=4,'Jour 4'!$G$10,IF(O450=5,'Jour 5'!$G$10,IF(O450=6,'Jour 6'!$G$10,IF(O450=7,'Jour 7'!$G$10,IF(O450=8,'Jour 8'!$G$10,IF(O450=9,'Jour 9'!$G$10,"")))))))))</f>
        <v>0</v>
      </c>
      <c r="Q461" s="104" t="s">
        <v>44</v>
      </c>
      <c r="R461" s="37" t="str">
        <f ca="1">IF(W450=1,'Jour 1'!$B$10,IF(W450=2,'Jour 2'!$B$10,IF(W450=3,'Jour 3'!$B$10,IF(W450=4,'Jour 4'!$B$10,IF(W450=5,'Jour 5'!$B$10,IF(W450=6,'Jour 6'!$B$10,IF(W450=7,'Jour 7'!$B$10,IF(W450=8,'Jour 8'!$B$10,IF(W450=9,'Jour 9'!$B$10,"")))))))))</f>
        <v>SC. Techno IV Gr: 15</v>
      </c>
      <c r="S461" s="37" t="str">
        <f ca="1">IF(W450=1,'Jour 1'!$C$10,IF(W450=2,'Jour 2'!$C$10,IF(W450=3,'Jour 3'!$C$10,IF(W450=4,'Jour 4'!$C$10,IF(W450=5,'Jour 5'!$C$10,IF(W450=6,'Jour 6'!$C$10,IF(W450=7,'Jour 7'!$C$10,IF(W450=8,'Jour 8'!$C$10,IF(W450=9,'Jour 9'!$C$10,"")))))))))</f>
        <v>Sc.Techno III Gr: 14</v>
      </c>
      <c r="T461" s="37" t="str">
        <f ca="1">IF(W450=1,'Jour 1'!$D$10,IF(W450=2,'Jour 2'!$D$10,IF(W450=3,'Jour 3'!$D$10,IF(W450=4,'Jour 4'!$D$10,IF(W450=5,'Jour 5'!$D$10,IF(W450=6,'Jour 6'!$D$10,IF(W450=7,'Jour 7'!$D$10,IF(W450=8,'Jour 8'!$D$10,IF(W450=9,'Jour 9'!$D$10,"")))))))))</f>
        <v>Sc. Techno I Gr:14</v>
      </c>
      <c r="U461" s="37">
        <f ca="1">IF(W450=1,'Jour 1'!$E$10,IF(W450=2,'Jour 2'!$E$10,IF(W450=3,'Jour 3'!$E$10,IF(W450=4,'Jour 4'!$E$10,IF(W450=5,'Jour 5'!$E$10,IF(W450=6,'Jour 6'!$E$10,IF(W450=7,'Jour 7'!$E$10,IF(W450=8,'Jour 8'!$E$10,IF(W450=9,'Jour 9'!$E$10,"")))))))))</f>
        <v>0</v>
      </c>
      <c r="V461" s="37">
        <f ca="1">IF(W450=1,'Jour 1'!$F$10,IF(W450=2,'Jour 2'!$F$10,IF(W450=3,'Jour 3'!$F$10,IF(W450=4,'Jour 4'!$F$10,IF(W450=5,'Jour 5'!$F$10,IF(W450=6,'Jour 6'!$F$10,IF(W450=7,'Jour 7'!$F$10,IF(W450=8,'Jour 8'!$F$10,IF(W450=9,'Jour 9'!$F$10,"")))))))))</f>
        <v>0</v>
      </c>
      <c r="W461" s="38">
        <f ca="1">IF(W450=1,'Jour 1'!$G$10,IF(W450=2,'Jour 2'!$G$10,IF(W450=3,'Jour 3'!$G$10,IF(W450=4,'Jour 4'!$G$10,IF(W450=5,'Jour 5'!$G$10,IF(W450=6,'Jour 6'!$G$10,IF(W450=7,'Jour 7'!$G$10,IF(W450=8,'Jour 8'!$G$10,IF(W450=9,'Jour 9'!$G$10,"")))))))))</f>
        <v>0</v>
      </c>
      <c r="Y461" s="104" t="s">
        <v>44</v>
      </c>
      <c r="Z461" s="37" t="str">
        <f ca="1">IF(AE450=1,'Jour 1'!$B$10,IF(AE450=2,'Jour 2'!$B$10,IF(AE450=3,'Jour 3'!$B$10,IF(AE450=4,'Jour 4'!$B$10,IF(AE450=5,'Jour 5'!$B$10,IF(AE450=6,'Jour 6'!$B$10,IF(AE450=7,'Jour 7'!$B$10,IF(AE450=8,'Jour 8'!$B$10,IF(AE450=9,'Jour 9'!$B$10,"")))))))))</f>
        <v>SC. Techno IV Gr: 12</v>
      </c>
      <c r="AA461" s="37" t="str">
        <f ca="1">IF(AE450=1,'Jour 1'!$C$10,IF(AE450=2,'Jour 2'!$C$10,IF(AE450=3,'Jour 3'!$C$10,IF(AE450=4,'Jour 4'!$C$10,IF(AE450=5,'Jour 5'!$C$10,IF(AE450=6,'Jour 6'!$C$10,IF(AE450=7,'Jour 7'!$C$10,IF(AE450=8,'Jour 8'!$C$10,IF(AE450=9,'Jour 9'!$C$10,"")))))))))</f>
        <v>Sc.Techno III Gr: 14</v>
      </c>
      <c r="AB461" s="37" t="str">
        <f ca="1">IF(AE450=1,'Jour 1'!$D$10,IF(AE450=2,'Jour 2'!$D$10,IF(AE450=3,'Jour 3'!$D$10,IF(AE450=4,'Jour 4'!$D$10,IF(AE450=5,'Jour 5'!$D$10,IF(AE450=6,'Jour 6'!$D$10,IF(AE450=7,'Jour 7'!$D$10,IF(AE450=8,'Jour 8'!$D$10,IF(AE450=9,'Jour 9'!$D$10,"")))))))))</f>
        <v>Sc. Techno I Gr:18</v>
      </c>
      <c r="AC461" s="37">
        <f ca="1">IF(AE450=1,'Jour 1'!$E$10,IF(AE450=2,'Jour 2'!$E$10,IF(AE450=3,'Jour 3'!$E$10,IF(AE450=4,'Jour 4'!$E$10,IF(AE450=5,'Jour 5'!$E$10,IF(AE450=6,'Jour 6'!$E$10,IF(AE450=7,'Jour 7'!$E$10,IF(AE450=8,'Jour 8'!$E$10,IF(AE450=9,'Jour 9'!$E$10,"")))))))))</f>
        <v>0</v>
      </c>
      <c r="AD461" s="37">
        <f ca="1">IF(AE450=1,'Jour 1'!$F$10,IF(AE450=2,'Jour 2'!$F$10,IF(AE450=3,'Jour 3'!$F$10,IF(AE450=4,'Jour 4'!$F$10,IF(AE450=5,'Jour 5'!$F$10,IF(AE450=6,'Jour 6'!$F$10,IF(AE450=7,'Jour 7'!$F$10,IF(AE450=8,'Jour 8'!$F$10,IF(AE450=9,'Jour 9'!$F$10,"")))))))))</f>
        <v>0</v>
      </c>
      <c r="AE461" s="38">
        <f ca="1">IF(AE450=1,'Jour 1'!$G$10,IF(AE450=2,'Jour 2'!$G$10,IF(AE450=3,'Jour 3'!$G$10,IF(AE450=4,'Jour 4'!$G$10,IF(AE450=5,'Jour 5'!$G$10,IF(AE450=6,'Jour 6'!$G$10,IF(AE450=7,'Jour 7'!$G$10,IF(AE450=8,'Jour 8'!$G$10,IF(AE450=9,'Jour 9'!$G$10,"")))))))))</f>
        <v>0</v>
      </c>
      <c r="AG461" s="104" t="s">
        <v>44</v>
      </c>
      <c r="AH461" s="37" t="str">
        <f ca="1">IF(AM450=1,'Jour 1'!$B$10,IF(AM450=2,'Jour 2'!$B$10,IF(AM450=3,'Jour 3'!$B$10,IF(AM450=4,'Jour 4'!$B$10,IF(AM450=5,'Jour 5'!$B$10,IF(AM450=6,'Jour 6'!$B$10,IF(AM450=7,'Jour 7'!$B$10,IF(AM450=8,'Jour 8'!$B$10,IF(AM450=9,'Jour 9'!$B$10,"")))))))))</f>
        <v>SC. Techno IV Gr: 13</v>
      </c>
      <c r="AI461" s="37" t="str">
        <f ca="1">IF(AM450=1,'Jour 1'!$C$10,IF(AM450=2,'Jour 2'!$C$10,IF(AM450=3,'Jour 3'!$C$10,IF(AM450=4,'Jour 4'!$C$10,IF(AM450=5,'Jour 5'!$C$10,IF(AM450=6,'Jour 6'!$C$10,IF(AM450=7,'Jour 7'!$C$10,IF(AM450=8,'Jour 8'!$C$10,IF(AM450=9,'Jour 9'!$C$10,"")))))))))</f>
        <v>Sc.Techno III Gr: 11</v>
      </c>
      <c r="AJ461" s="37" t="str">
        <f ca="1">IF(AM450=1,'Jour 1'!$D$10,IF(AM450=2,'Jour 2'!$D$10,IF(AM450=3,'Jour 3'!$D$10,IF(AM450=4,'Jour 4'!$D$10,IF(AM450=5,'Jour 5'!$D$10,IF(AM450=6,'Jour 6'!$D$10,IF(AM450=7,'Jour 7'!$D$10,IF(AM450=8,'Jour 8'!$D$10,IF(AM450=9,'Jour 9'!$D$10,"")))))))))</f>
        <v>Sc. Techno II Gr:12</v>
      </c>
      <c r="AK461" s="37">
        <f ca="1">IF(AM450=1,'Jour 1'!$E$10,IF(AM450=2,'Jour 2'!$E$10,IF(AM450=3,'Jour 3'!$E$10,IF(AM450=4,'Jour 4'!$E$10,IF(AM450=5,'Jour 5'!$E$10,IF(AM450=6,'Jour 6'!$E$10,IF(AM450=7,'Jour 7'!$E$10,IF(AM450=8,'Jour 8'!$E$10,IF(AM450=9,'Jour 9'!$E$10,"")))))))))</f>
        <v>0</v>
      </c>
      <c r="AL461" s="37">
        <f ca="1">IF(AM450=1,'Jour 1'!$F$10,IF(AM450=2,'Jour 2'!$F$10,IF(AM450=3,'Jour 3'!$F$10,IF(AM450=4,'Jour 4'!$F$10,IF(AM450=5,'Jour 5'!$F$10,IF(AM450=6,'Jour 6'!$F$10,IF(AM450=7,'Jour 7'!$F$10,IF(AM450=8,'Jour 8'!$F$10,IF(AM450=9,'Jour 9'!$F$10,"")))))))))</f>
        <v>0</v>
      </c>
      <c r="AM461" s="38">
        <f ca="1">IF(AM450=1,'Jour 1'!$G$10,IF(AM450=2,'Jour 2'!$G$10,IF(AM450=3,'Jour 3'!$G$10,IF(AM450=4,'Jour 4'!$G$10,IF(AM450=5,'Jour 5'!$G$10,IF(AM450=6,'Jour 6'!$G$10,IF(AM450=7,'Jour 7'!$G$10,IF(AM450=8,'Jour 8'!$G$10,IF(AM450=9,'Jour 9'!$G$10,"")))))))))</f>
        <v>0</v>
      </c>
      <c r="AP461" s="113"/>
    </row>
    <row r="462" spans="1:48" ht="107.85" customHeight="1" thickBot="1" x14ac:dyDescent="0.3">
      <c r="A462" s="106"/>
      <c r="B462" s="41"/>
      <c r="C462" s="41"/>
      <c r="D462" s="41"/>
      <c r="E462" s="41"/>
      <c r="F462" s="41"/>
      <c r="G462" s="42"/>
      <c r="H462" s="84"/>
      <c r="I462" s="106"/>
      <c r="J462" s="41"/>
      <c r="K462" s="41"/>
      <c r="L462" s="41"/>
      <c r="M462" s="41"/>
      <c r="N462" s="41"/>
      <c r="O462" s="42"/>
      <c r="P462" s="84"/>
      <c r="Q462" s="106"/>
      <c r="R462" s="41"/>
      <c r="S462" s="41"/>
      <c r="T462" s="41"/>
      <c r="U462" s="41"/>
      <c r="V462" s="41"/>
      <c r="W462" s="42"/>
      <c r="X462" s="84"/>
      <c r="Y462" s="106"/>
      <c r="Z462" s="41"/>
      <c r="AA462" s="41"/>
      <c r="AB462" s="41"/>
      <c r="AC462" s="41"/>
      <c r="AD462" s="41"/>
      <c r="AE462" s="42"/>
      <c r="AF462" s="84"/>
      <c r="AG462" s="106"/>
      <c r="AH462" s="41"/>
      <c r="AI462" s="41"/>
      <c r="AJ462" s="41"/>
      <c r="AK462" s="41"/>
      <c r="AL462" s="41"/>
      <c r="AM462" s="42"/>
      <c r="AN462" s="84"/>
      <c r="AO462" s="84"/>
      <c r="AP462" s="114"/>
    </row>
    <row r="463" spans="1:48" ht="7.5" customHeight="1" thickBot="1" x14ac:dyDescent="0.3"/>
    <row r="464" spans="1:48" ht="27" customHeight="1" x14ac:dyDescent="0.25">
      <c r="A464" s="91" t="s">
        <v>35</v>
      </c>
      <c r="B464" s="107" t="s">
        <v>12</v>
      </c>
      <c r="C464" s="107"/>
      <c r="D464" s="107"/>
      <c r="E464" s="107"/>
      <c r="F464" s="108" t="s">
        <v>36</v>
      </c>
      <c r="G464" s="109" cm="1">
        <f t="array" aca="1" ref="G464" ca="1">OFFSET(INDEX(Calendrier!$A:$H,MATCH(A465,Calendrier!$A:$A,0),MATCH(B464,Calendrier!$2:$2,0)),-1,0,-1,1)</f>
        <v>1</v>
      </c>
      <c r="H464" s="82"/>
      <c r="I464" s="91" t="s">
        <v>35</v>
      </c>
      <c r="J464" s="107" t="s">
        <v>13</v>
      </c>
      <c r="K464" s="107"/>
      <c r="L464" s="107"/>
      <c r="M464" s="107"/>
      <c r="N464" s="108" t="s">
        <v>36</v>
      </c>
      <c r="O464" s="109" cm="1">
        <f t="array" aca="1" ref="O464" ca="1">OFFSET(INDEX(Calendrier!$A:$H,MATCH(I465,Calendrier!$A:$A,0),MATCH(J464,Calendrier!$2:$2,0)),-1,0,-1,1)</f>
        <v>2</v>
      </c>
      <c r="P464" s="82"/>
      <c r="Q464" s="91" t="s">
        <v>35</v>
      </c>
      <c r="R464" s="107" t="s">
        <v>14</v>
      </c>
      <c r="S464" s="107"/>
      <c r="T464" s="107"/>
      <c r="U464" s="107"/>
      <c r="V464" s="108" t="s">
        <v>36</v>
      </c>
      <c r="W464" s="109" cm="1">
        <f t="array" aca="1" ref="W464" ca="1">OFFSET(INDEX(Calendrier!$A:$H,MATCH(Q465,Calendrier!$A:$A,0),MATCH(R464,Calendrier!$2:$2,0)),-1,0,-1,1)</f>
        <v>3</v>
      </c>
      <c r="X464" s="82"/>
      <c r="Y464" s="91" t="s">
        <v>35</v>
      </c>
      <c r="Z464" s="107" t="s">
        <v>15</v>
      </c>
      <c r="AA464" s="107"/>
      <c r="AB464" s="107"/>
      <c r="AC464" s="107"/>
      <c r="AD464" s="108" t="s">
        <v>36</v>
      </c>
      <c r="AE464" s="109" cm="1">
        <f t="array" aca="1" ref="AE464" ca="1">OFFSET(INDEX(Calendrier!$A:$H,MATCH(Y465,Calendrier!$A:$A,0),MATCH(Z464,Calendrier!$2:$2,0)),-1,0,-1,1)</f>
        <v>4</v>
      </c>
      <c r="AF464" s="82"/>
      <c r="AG464" s="91" t="s">
        <v>35</v>
      </c>
      <c r="AH464" s="107" t="s">
        <v>16</v>
      </c>
      <c r="AI464" s="107"/>
      <c r="AJ464" s="107"/>
      <c r="AK464" s="107"/>
      <c r="AL464" s="108" t="s">
        <v>36</v>
      </c>
      <c r="AM464" s="109" t="str" cm="1">
        <f t="array" aca="1" ref="AM464" ca="1">OFFSET(INDEX(Calendrier!$A:$H,MATCH(AG465,Calendrier!$A:$A,0),MATCH(AH464,Calendrier!$2:$2,0)),-1,0,-1,1)</f>
        <v>Pédago</v>
      </c>
      <c r="AN464" s="82"/>
      <c r="AO464" s="82"/>
      <c r="AP464" s="112">
        <f>AG465</f>
        <v>34</v>
      </c>
    </row>
    <row r="465" spans="1:48" ht="21.75" customHeight="1" x14ac:dyDescent="0.25">
      <c r="A465" s="91">
        <f>A451+1</f>
        <v>34</v>
      </c>
      <c r="B465" s="77" t="s">
        <v>37</v>
      </c>
      <c r="C465" s="111">
        <f>INDEX(Calendrier!$A:$H,MATCH(A465,Calendrier!$A:$A,0),MATCH(Horaire!B464,Calendrier!$2:$2,0))</f>
        <v>45397</v>
      </c>
      <c r="D465" s="111"/>
      <c r="E465" s="111"/>
      <c r="F465" s="108"/>
      <c r="G465" s="109"/>
      <c r="H465" s="82"/>
      <c r="I465" s="91">
        <f>A465</f>
        <v>34</v>
      </c>
      <c r="J465" s="77" t="s">
        <v>37</v>
      </c>
      <c r="K465" s="111">
        <f>INDEX(Calendrier!$A:$H,MATCH(I465,Calendrier!$A:$A,0),MATCH(Horaire!J464,Calendrier!$2:$2,0))</f>
        <v>45398</v>
      </c>
      <c r="L465" s="111"/>
      <c r="M465" s="111"/>
      <c r="N465" s="108"/>
      <c r="O465" s="109"/>
      <c r="P465" s="82"/>
      <c r="Q465" s="91">
        <f>A465</f>
        <v>34</v>
      </c>
      <c r="R465" s="77" t="s">
        <v>37</v>
      </c>
      <c r="S465" s="111">
        <f>INDEX(Calendrier!$A:$H,MATCH(Q465,Calendrier!$A:$A,0),MATCH(Horaire!R464,Calendrier!$2:$2,0))</f>
        <v>45399</v>
      </c>
      <c r="T465" s="111"/>
      <c r="U465" s="111"/>
      <c r="V465" s="108"/>
      <c r="W465" s="109"/>
      <c r="X465" s="82"/>
      <c r="Y465" s="91">
        <f>A465</f>
        <v>34</v>
      </c>
      <c r="Z465" s="77" t="s">
        <v>37</v>
      </c>
      <c r="AA465" s="111">
        <f>INDEX(Calendrier!$A:$H,MATCH(Y465,Calendrier!$A:$A,0),MATCH(Horaire!Z464,Calendrier!$2:$2,0))</f>
        <v>45400</v>
      </c>
      <c r="AB465" s="111"/>
      <c r="AC465" s="111"/>
      <c r="AD465" s="108"/>
      <c r="AE465" s="109"/>
      <c r="AF465" s="82"/>
      <c r="AG465" s="91">
        <f>A465</f>
        <v>34</v>
      </c>
      <c r="AH465" s="77" t="s">
        <v>37</v>
      </c>
      <c r="AI465" s="111">
        <f>INDEX(Calendrier!$A:$H,MATCH(AG465,Calendrier!$A:$A,0),MATCH(Horaire!AH464,Calendrier!$2:$2,0))</f>
        <v>45401</v>
      </c>
      <c r="AJ465" s="111"/>
      <c r="AK465" s="111"/>
      <c r="AL465" s="108"/>
      <c r="AM465" s="109"/>
      <c r="AN465" s="82"/>
      <c r="AO465" s="82"/>
      <c r="AP465" s="113"/>
    </row>
    <row r="466" spans="1:48" ht="15.75" thickBot="1" x14ac:dyDescent="0.3">
      <c r="A466" s="46"/>
      <c r="B466" s="46"/>
      <c r="C466" s="46"/>
      <c r="D466" s="46"/>
      <c r="E466" s="46"/>
      <c r="F466" s="46"/>
      <c r="G466" s="46"/>
      <c r="H466" s="46"/>
      <c r="I466" s="46"/>
      <c r="J466" s="46"/>
      <c r="K466" s="46"/>
      <c r="L466" s="46"/>
      <c r="M466" s="46"/>
      <c r="N466" s="46"/>
      <c r="O466" s="46"/>
      <c r="P466" s="46"/>
      <c r="Q466" s="46"/>
      <c r="R466" s="46"/>
      <c r="S466" s="46"/>
      <c r="T466" s="46"/>
      <c r="U466" s="46"/>
      <c r="V466" s="46"/>
      <c r="W466" s="46"/>
      <c r="X466" s="46"/>
      <c r="Y466" s="46"/>
      <c r="Z466" s="46"/>
      <c r="AA466" s="46"/>
      <c r="AB466" s="46"/>
      <c r="AC466" s="46"/>
      <c r="AD466" s="46"/>
      <c r="AE466" s="46"/>
      <c r="AF466" s="46"/>
      <c r="AG466" s="46"/>
      <c r="AH466" s="46"/>
      <c r="AI466" s="46"/>
      <c r="AJ466" s="46"/>
      <c r="AK466" s="46"/>
      <c r="AL466" s="46"/>
      <c r="AM466" s="46"/>
      <c r="AN466" s="46"/>
      <c r="AO466" s="46"/>
      <c r="AP466" s="113"/>
    </row>
    <row r="467" spans="1:48" ht="33.75" customHeight="1" thickBot="1" x14ac:dyDescent="0.3">
      <c r="B467" s="88">
        <v>309</v>
      </c>
      <c r="C467" s="89">
        <v>313</v>
      </c>
      <c r="D467" s="89">
        <v>316</v>
      </c>
      <c r="E467" s="89">
        <v>303</v>
      </c>
      <c r="F467" s="89" t="s">
        <v>38</v>
      </c>
      <c r="G467" s="90" t="s">
        <v>39</v>
      </c>
      <c r="H467" s="83"/>
      <c r="J467" s="88">
        <v>309</v>
      </c>
      <c r="K467" s="89">
        <v>313</v>
      </c>
      <c r="L467" s="89">
        <v>316</v>
      </c>
      <c r="M467" s="89">
        <v>303</v>
      </c>
      <c r="N467" s="89" t="s">
        <v>38</v>
      </c>
      <c r="O467" s="90" t="s">
        <v>39</v>
      </c>
      <c r="P467" s="83"/>
      <c r="R467" s="88">
        <v>309</v>
      </c>
      <c r="S467" s="89">
        <v>313</v>
      </c>
      <c r="T467" s="89">
        <v>316</v>
      </c>
      <c r="U467" s="89">
        <v>303</v>
      </c>
      <c r="V467" s="89" t="s">
        <v>38</v>
      </c>
      <c r="W467" s="90" t="s">
        <v>39</v>
      </c>
      <c r="X467" s="83"/>
      <c r="Z467" s="88">
        <v>309</v>
      </c>
      <c r="AA467" s="89">
        <v>313</v>
      </c>
      <c r="AB467" s="89">
        <v>316</v>
      </c>
      <c r="AC467" s="89">
        <v>303</v>
      </c>
      <c r="AD467" s="89" t="s">
        <v>38</v>
      </c>
      <c r="AE467" s="90" t="s">
        <v>39</v>
      </c>
      <c r="AF467" s="83"/>
      <c r="AH467" s="78">
        <v>309</v>
      </c>
      <c r="AI467" s="79">
        <v>313</v>
      </c>
      <c r="AJ467" s="79">
        <v>316</v>
      </c>
      <c r="AK467" s="79">
        <v>303</v>
      </c>
      <c r="AL467" s="79" t="s">
        <v>38</v>
      </c>
      <c r="AM467" s="80" t="s">
        <v>39</v>
      </c>
      <c r="AN467" s="83"/>
      <c r="AO467" s="83"/>
      <c r="AP467" s="113"/>
      <c r="AR467" s="81">
        <f ca="1">TODAY()+7</f>
        <v>45364</v>
      </c>
      <c r="AS467" s="81">
        <f t="shared" ref="AS467:AV467" ca="1" si="33">TODAY()+7</f>
        <v>45364</v>
      </c>
      <c r="AT467" s="81">
        <f t="shared" ca="1" si="33"/>
        <v>45364</v>
      </c>
      <c r="AU467" s="81">
        <f t="shared" ca="1" si="33"/>
        <v>45364</v>
      </c>
      <c r="AV467" s="81">
        <f t="shared" ca="1" si="33"/>
        <v>45364</v>
      </c>
    </row>
    <row r="468" spans="1:48" ht="32.25" customHeight="1" x14ac:dyDescent="0.25">
      <c r="A468" s="110" t="s">
        <v>40</v>
      </c>
      <c r="B468" s="85" t="str">
        <f ca="1">IF(G464=1,'Jour 1'!$B$3,IF(G464=2,'Jour 2'!$B$3,IF(G464=3,'Jour 3'!$B$3,IF(G464=4,'Jour 4'!$B$3,IF(G464=5,'Jour 5'!$B$3,IF(G464=6,'Jour 6'!$B$3,IF(G464=7,'Jour 7'!$B$3,IF(G464=8,'Jour 8'!$B$3,IF(G464=9,'Jour 9'!$B$3,"")))))))))</f>
        <v>SC. Techno IV Gr: 15</v>
      </c>
      <c r="C468" s="85" t="str">
        <f ca="1">IF(G464=1,'Jour 1'!$C$3,IF(G464=2,'Jour 2'!$C$3,IF(G464=3,'Jour 3'!$C$3,IF(G464=4,'Jour 4'!$C$3,IF(G464=5,'Jour 5'!$C$3,IF(G464=6,'Jour 6'!$C$3,IF(G464=7,'Jour 7'!$C$3,IF(G464=8,'Jour 8'!$C$3,IF(G464=9,'Jour 9'!$C$3,"")))))))))</f>
        <v>Sc.Techno III Gr: 14</v>
      </c>
      <c r="D468" s="85" t="str">
        <f ca="1">IF(G464=1,'Jour 1'!$D$3,IF(G464=2,'Jour 2'!$D$3,IF(G464=3,'Jour 3'!$D$3,IF(G464=4,'Jour 4'!$D$3,IF(G464=5,'Jour 5'!$D$3,IF(G464=6,'Jour 6'!$D$3,IF(G464=7,'Jour 7'!$D$3,IF(G464=8,'Jour 8'!$D$3,IF(G464=9,'Jour 9'!$D$3,"")))))))))</f>
        <v>Sc. Techno II Gr:14</v>
      </c>
      <c r="E468" s="85">
        <f ca="1">IF(G464=1,'Jour 1'!$E$3,IF(G464=2,'Jour 2'!$E$3,IF(G464=3,'Jour 3'!$E$3,IF(G464=4,'Jour 4'!$E$3,IF(G464=5,'Jour 5'!$E$3,IF(G464=6,'Jour 6'!$E$3,IF(G464=7,'Jour 7'!$E$3,IF(G464=8,'Jour 8'!$E$3,IF(G464=9,'Jour 9'!$E$3,"")))))))))</f>
        <v>0</v>
      </c>
      <c r="F468" s="85">
        <f ca="1">IF(G464=1,'Jour 1'!$F$3,IF(G464=2,'Jour 2'!$F$3,IF(G464=3,'Jour 3'!$F$3,IF(G464=4,'Jour 4'!$F$3,IF(G464=5,'Jour 5'!$F$3,IF(G464=6,'Jour 6'!$F$3,IF(G464=7,'Jour 7'!$F$3,IF(G464=8,'Jour 8'!$F$3,IF(G464=9,'Jour 9'!$F$3,"")))))))))</f>
        <v>0</v>
      </c>
      <c r="G468" s="86">
        <f ca="1">IF(G464=1,'Jour 1'!$G$3,IF(G464=2,'Jour 2'!$G$3,IF(G464=3,'Jour 3'!$G$3,IF(G464=4,'Jour 4'!$G$3,IF(G464=5,'Jour 5'!$G$3,IF(G464=6,'Jour 6'!$G$3,IF(G464=7,'Jour 7'!$G$3,IF(G464=8,'Jour 8'!$G$3,IF(G464=9,'Jour 9'!$G$3,"")))))))))</f>
        <v>0</v>
      </c>
      <c r="I468" s="110" t="s">
        <v>40</v>
      </c>
      <c r="J468" s="85" t="str">
        <f ca="1">IF(O464=1,'Jour 1'!$B$3,IF(O464=2,'Jour 2'!$B$3,IF(O464=3,'Jour 3'!$B$3,IF(O464=4,'Jour 4'!$B$3,IF(O464=5,'Jour 5'!$B$3,IF(O464=6,'Jour 6'!$B$3,IF(O464=7,'Jour 7'!$B$3,IF(O464=8,'Jour 8'!$B$3,IF(O464=9,'Jour 9'!$B$3,"")))))))))</f>
        <v>SC. Techno IV Gr: 12</v>
      </c>
      <c r="K468" s="85" t="str">
        <f ca="1">IF(O464=1,'Jour 1'!$C$3,IF(O464=2,'Jour 2'!$C$3,IF(O464=3,'Jour 3'!$C$3,IF(O464=4,'Jour 4'!$C$3,IF(O464=5,'Jour 5'!$C$3,IF(O464=6,'Jour 6'!$C$3,IF(O464=7,'Jour 7'!$C$3,IF(O464=8,'Jour 8'!$C$3,IF(O464=9,'Jour 9'!$C$3,"")))))))))</f>
        <v>Sc.Techno III Gr: 11</v>
      </c>
      <c r="L468" s="85" t="str">
        <f ca="1">IF(O464=1,'Jour 1'!$D$3,IF(O464=2,'Jour 2'!$D$3,IF(O464=3,'Jour 3'!$D$3,IF(O464=4,'Jour 4'!$D$3,IF(O464=5,'Jour 5'!$D$3,IF(O464=6,'Jour 6'!$D$3,IF(O464=7,'Jour 7'!$D$3,IF(O464=8,'Jour 8'!$D$3,IF(O464=9,'Jour 9'!$D$3,"")))))))))</f>
        <v>Sc. Techno I Gr:12</v>
      </c>
      <c r="M468" s="85">
        <f ca="1">IF(O464=1,'Jour 1'!$E$3,IF(O464=2,'Jour 2'!$E$3,IF(O464=3,'Jour 3'!$E$3,IF(O464=4,'Jour 4'!$E$3,IF(O464=5,'Jour 5'!$E$3,IF(O464=6,'Jour 6'!$E$3,IF(O464=7,'Jour 7'!$E$3,IF(O464=8,'Jour 8'!$E$3,IF(O464=9,'Jour 9'!$E$3,"")))))))))</f>
        <v>0</v>
      </c>
      <c r="N468" s="85">
        <f ca="1">IF(O464=1,'Jour 1'!$F$3,IF(O464=2,'Jour 2'!$F$3,IF(O464=3,'Jour 3'!$F$3,IF(O464=4,'Jour 4'!$F$3,IF(O464=5,'Jour 5'!$F$3,IF(O464=6,'Jour 6'!$F$3,IF(O464=7,'Jour 7'!$F$3,IF(O464=8,'Jour 8'!$F$3,IF(O464=9,'Jour 9'!$F$3,"")))))))))</f>
        <v>0</v>
      </c>
      <c r="O468" s="86">
        <f ca="1">IF(O464=1,'Jour 1'!$G$3,IF(O464=2,'Jour 2'!$G$3,IF(O464=3,'Jour 3'!$G$3,IF(O464=4,'Jour 4'!$G$3,IF(O464=5,'Jour 5'!$G$3,IF(O464=6,'Jour 6'!$G$3,IF(O464=7,'Jour 7'!$G$3,IF(O464=8,'Jour 8'!$G$3,IF(O464=9,'Jour 9'!$G$3,"")))))))))</f>
        <v>0</v>
      </c>
      <c r="Q468" s="110" t="s">
        <v>40</v>
      </c>
      <c r="R468" s="85" t="str">
        <f ca="1">IF(W464=1,'Jour 1'!$B$3,IF(W464=2,'Jour 2'!$B$3,IF(W464=3,'Jour 3'!$B$3,IF(W464=4,'Jour 4'!$B$3,IF(W464=5,'Jour 5'!$B$3,IF(W464=6,'Jour 6'!$B$3,IF(W464=7,'Jour 7'!$B$3,IF(W464=8,'Jour 8'!$B$3,IF(W464=9,'Jour 9'!$B$3,"")))))))))</f>
        <v>SC. Techno IV Gr: 13</v>
      </c>
      <c r="S468" s="85" t="str">
        <f ca="1">IF(W464=1,'Jour 1'!$C$3,IF(W464=2,'Jour 2'!$C$3,IF(W464=3,'Jour 3'!$C$3,IF(W464=4,'Jour 4'!$C$3,IF(W464=5,'Jour 5'!$C$3,IF(W464=6,'Jour 6'!$C$3,IF(W464=7,'Jour 7'!$C$3,IF(W464=8,'Jour 8'!$C$3,IF(W464=9,'Jour 9'!$C$3,"")))))))))</f>
        <v>Sc.Techno III Gr: 11</v>
      </c>
      <c r="T468" s="85" t="str">
        <f ca="1">IF(W464=1,'Jour 1'!$D$3,IF(W464=2,'Jour 2'!$D$3,IF(W464=3,'Jour 3'!$D$3,IF(W464=4,'Jour 4'!$D$3,IF(W464=5,'Jour 5'!$D$3,IF(W464=6,'Jour 6'!$D$3,IF(W464=7,'Jour 7'!$D$3,IF(W464=8,'Jour 8'!$D$3,IF(W464=9,'Jour 9'!$D$3,"")))))))))</f>
        <v>Sc. Techno I Gr:11</v>
      </c>
      <c r="U468" s="85">
        <f ca="1">IF(W464=1,'Jour 1'!$E$3,IF(W464=2,'Jour 2'!$E$3,IF(W464=3,'Jour 3'!$E$3,IF(W464=4,'Jour 4'!$E$3,IF(W464=5,'Jour 5'!$E$3,IF(W464=6,'Jour 6'!$E$3,IF(W464=7,'Jour 7'!$E$3,IF(W464=8,'Jour 8'!$E$3,IF(W464=9,'Jour 9'!$E$3,"")))))))))</f>
        <v>0</v>
      </c>
      <c r="V468" s="85">
        <f ca="1">IF(W464=1,'Jour 1'!$F$3,IF(W464=2,'Jour 2'!$F$3,IF(W464=3,'Jour 3'!$F$3,IF(W464=4,'Jour 4'!$F$3,IF(W464=5,'Jour 5'!$F$3,IF(W464=6,'Jour 6'!$F$3,IF(W464=7,'Jour 7'!$F$3,IF(W464=8,'Jour 8'!$F$3,IF(W464=9,'Jour 9'!$F$3,"")))))))))</f>
        <v>0</v>
      </c>
      <c r="W468" s="86">
        <f ca="1">IF(W464=1,'Jour 1'!$G$3,IF(W464=2,'Jour 2'!$G$3,IF(W464=3,'Jour 3'!$G$3,IF(W464=4,'Jour 4'!$G$3,IF(W464=5,'Jour 5'!$G$3,IF(W464=6,'Jour 6'!$G$3,IF(W464=7,'Jour 7'!$G$3,IF(W464=8,'Jour 8'!$G$3,IF(W464=9,'Jour 9'!$G$3,"")))))))))</f>
        <v>0</v>
      </c>
      <c r="Y468" s="110" t="s">
        <v>40</v>
      </c>
      <c r="Z468" s="85" t="str">
        <f ca="1">IF(AE464=1,'Jour 1'!$B$3,IF(AE464=2,'Jour 2'!$B$3,IF(AE464=3,'Jour 3'!$B$3,IF(AE464=4,'Jour 4'!$B$3,IF(AE464=5,'Jour 5'!$B$3,IF(AE464=6,'Jour 6'!$B$3,IF(AE464=7,'Jour 7'!$B$3,IF(AE464=8,'Jour 8'!$B$3,IF(AE464=9,'Jour 9'!$B$3,"")))))))))</f>
        <v>SC. Techno IV Gr: 14</v>
      </c>
      <c r="AA468" s="85" t="str">
        <f ca="1">IF(AE464=1,'Jour 1'!$C$3,IF(AE464=2,'Jour 2'!$C$3,IF(AE464=3,'Jour 3'!$C$3,IF(AE464=4,'Jour 4'!$C$3,IF(AE464=5,'Jour 5'!$C$3,IF(AE464=6,'Jour 6'!$C$3,IF(AE464=7,'Jour 7'!$C$3,IF(AE464=8,'Jour 8'!$C$3,IF(AE464=9,'Jour 9'!$C$3,"")))))))))</f>
        <v>Chimie   gr: 01</v>
      </c>
      <c r="AB468" s="85" t="str">
        <f ca="1">IF(AE464=1,'Jour 1'!$D$3,IF(AE464=2,'Jour 2'!$D$3,IF(AE464=3,'Jour 3'!$D$3,IF(AE464=4,'Jour 4'!$D$3,IF(AE464=5,'Jour 5'!$D$3,IF(AE464=6,'Jour 6'!$D$3,IF(AE464=7,'Jour 7'!$D$3,IF(AE464=8,'Jour 8'!$D$3,IF(AE464=9,'Jour 9'!$D$3,"")))))))))</f>
        <v>Sc. Techno I Gr:18</v>
      </c>
      <c r="AC468" s="85">
        <f ca="1">IF(AE464=1,'Jour 1'!$E$3,IF(AE464=2,'Jour 2'!$E$3,IF(AE464=3,'Jour 3'!$E$3,IF(AE464=4,'Jour 4'!$E$3,IF(AE464=5,'Jour 5'!$E$3,IF(AE464=6,'Jour 6'!$E$3,IF(AE464=7,'Jour 7'!$E$3,IF(AE464=8,'Jour 8'!$E$3,IF(AE464=9,'Jour 9'!$E$3,"")))))))))</f>
        <v>0</v>
      </c>
      <c r="AD468" s="85" t="str">
        <f ca="1">IF(AE464=1,'Jour 1'!$F$3,IF(AE464=2,'Jour 2'!$F$3,IF(AE464=3,'Jour 3'!$F$3,IF(AE464=4,'Jour 4'!$F$3,IF(AE464=5,'Jour 5'!$F$3,IF(AE464=6,'Jour 6'!$F$3,IF(AE464=7,'Jour 7'!$F$3,IF(AE464=8,'Jour 8'!$F$3,IF(AE464=9,'Jour 9'!$F$3,"")))))))))</f>
        <v>Sc. Techno II Gr:13   312</v>
      </c>
      <c r="AE468" s="86">
        <f ca="1">IF(AE464=1,'Jour 1'!$G$3,IF(AE464=2,'Jour 2'!$G$3,IF(AE464=3,'Jour 3'!$G$3,IF(AE464=4,'Jour 4'!$G$3,IF(AE464=5,'Jour 5'!$G$3,IF(AE464=6,'Jour 6'!$G$3,IF(AE464=7,'Jour 7'!$G$3,IF(AE464=8,'Jour 8'!$G$3,IF(AE464=9,'Jour 9'!$G$3,"")))))))))</f>
        <v>0</v>
      </c>
      <c r="AG468" s="110" t="s">
        <v>40</v>
      </c>
      <c r="AH468" s="85" t="str">
        <f ca="1">IF(AM464=1,'Jour 1'!$B$3,IF(AM464=2,'Jour 2'!$B$3,IF(AM464=3,'Jour 3'!$B$3,IF(AM464=4,'Jour 4'!$B$3,IF(AM464=5,'Jour 5'!$B$3,IF(AM464=6,'Jour 6'!$B$3,IF(AM464=7,'Jour 7'!$B$3,IF(AM464=8,'Jour 8'!$B$3,IF(AM464=9,'Jour 9'!$B$3,"")))))))))</f>
        <v/>
      </c>
      <c r="AI468" s="85" t="str">
        <f ca="1">IF(AM464=1,'Jour 1'!$C$3,IF(AM464=2,'Jour 2'!$C$3,IF(AM464=3,'Jour 3'!$C$3,IF(AM464=4,'Jour 4'!$C$3,IF(AM464=5,'Jour 5'!$C$3,IF(AM464=6,'Jour 6'!$C$3,IF(AM464=7,'Jour 7'!$C$3,IF(AM464=8,'Jour 8'!$C$3,IF(AM464=9,'Jour 9'!$C$3,"")))))))))</f>
        <v/>
      </c>
      <c r="AJ468" s="85" t="str">
        <f ca="1">IF(AM464=1,'Jour 1'!$D$3,IF(AM464=2,'Jour 2'!$D$3,IF(AM464=3,'Jour 3'!$D$3,IF(AM464=4,'Jour 4'!$D$3,IF(AM464=5,'Jour 5'!$D$3,IF(AM464=6,'Jour 6'!$D$3,IF(AM464=7,'Jour 7'!$D$3,IF(AM464=8,'Jour 8'!$D$3,IF(AM464=9,'Jour 9'!$D$3,"")))))))))</f>
        <v/>
      </c>
      <c r="AK468" s="85" t="str">
        <f ca="1">IF(AM464=1,'Jour 1'!$E$3,IF(AM464=2,'Jour 2'!$E$3,IF(AM464=3,'Jour 3'!$E$3,IF(AM464=4,'Jour 4'!$E$3,IF(AM464=5,'Jour 5'!$E$3,IF(AM464=6,'Jour 6'!$E$3,IF(AM464=7,'Jour 7'!$E$3,IF(AM464=8,'Jour 8'!$E$3,IF(AM464=9,'Jour 9'!$E$3,"")))))))))</f>
        <v/>
      </c>
      <c r="AL468" s="85" t="str">
        <f ca="1">IF(AM464=1,'Jour 1'!$F$3,IF(AM464=2,'Jour 2'!$F$3,IF(AM464=3,'Jour 3'!$F$3,IF(AM464=4,'Jour 4'!$F$3,IF(AM464=5,'Jour 5'!$F$3,IF(AM464=6,'Jour 6'!$F$3,IF(AM464=7,'Jour 7'!$F$3,IF(AM464=8,'Jour 8'!$F$3,IF(AM464=9,'Jour 9'!$F$3,"")))))))))</f>
        <v/>
      </c>
      <c r="AM468" s="86" t="str">
        <f ca="1">IF(AM464=1,'Jour 1'!$G$3,IF(AM464=2,'Jour 2'!$G$3,IF(AM464=3,'Jour 3'!$G$3,IF(AM464=4,'Jour 4'!$G$3,IF(AM464=5,'Jour 5'!$G$3,IF(AM464=6,'Jour 6'!$G$3,IF(AM464=7,'Jour 7'!$G$3,IF(AM464=8,'Jour 8'!$G$3,IF(AM464=9,'Jour 9'!$G$3,"")))))))))</f>
        <v/>
      </c>
      <c r="AP468" s="113"/>
      <c r="AR468" s="17" t="b">
        <f ca="1">C465&gt;AR467</f>
        <v>1</v>
      </c>
      <c r="AS468" s="17" t="b">
        <f ca="1">K465&gt;AS467</f>
        <v>1</v>
      </c>
      <c r="AT468" s="17" t="b">
        <f ca="1">S465&gt;AT467</f>
        <v>1</v>
      </c>
      <c r="AU468" s="17" t="b">
        <f ca="1">AA465&gt;AU467</f>
        <v>1</v>
      </c>
      <c r="AV468" s="17" t="b">
        <f ca="1">AI465&gt;AV467</f>
        <v>1</v>
      </c>
    </row>
    <row r="469" spans="1:48" ht="107.85" customHeight="1" x14ac:dyDescent="0.25">
      <c r="A469" s="105"/>
      <c r="B469" s="39"/>
      <c r="C469" s="39"/>
      <c r="D469" s="39"/>
      <c r="E469" s="39"/>
      <c r="F469" s="39"/>
      <c r="G469" s="40"/>
      <c r="H469" s="84"/>
      <c r="I469" s="105"/>
      <c r="J469" s="39"/>
      <c r="K469" s="39"/>
      <c r="L469" s="39"/>
      <c r="M469" s="39"/>
      <c r="N469" s="39"/>
      <c r="O469" s="40"/>
      <c r="P469" s="84"/>
      <c r="Q469" s="105"/>
      <c r="R469" s="39"/>
      <c r="S469" s="39"/>
      <c r="T469" s="39"/>
      <c r="U469" s="39"/>
      <c r="V469" s="39"/>
      <c r="W469" s="40"/>
      <c r="X469" s="84"/>
      <c r="Y469" s="105"/>
      <c r="Z469" s="39"/>
      <c r="AA469" s="39"/>
      <c r="AB469" s="39"/>
      <c r="AC469" s="39"/>
      <c r="AD469" s="39"/>
      <c r="AE469" s="40"/>
      <c r="AF469" s="84"/>
      <c r="AG469" s="105"/>
      <c r="AH469" s="39"/>
      <c r="AI469" s="39"/>
      <c r="AJ469" s="39"/>
      <c r="AK469" s="39"/>
      <c r="AL469" s="39"/>
      <c r="AM469" s="40"/>
      <c r="AN469" s="84"/>
      <c r="AO469" s="84"/>
      <c r="AP469" s="113"/>
    </row>
    <row r="470" spans="1:48" ht="32.25" customHeight="1" x14ac:dyDescent="0.25">
      <c r="A470" s="104" t="s">
        <v>41</v>
      </c>
      <c r="B470" s="37" t="str">
        <f ca="1">IF(G464=1,'Jour 1'!$B$5,IF(G464=2,'Jour 2'!$B$5,IF(G464=3,'Jour 3'!$B$5,IF(G464=4,'Jour 4'!$B$5,IF(G464=5,'Jour 5'!$B$5,IF(G464=6,'Jour 6'!$B$5,IF(G464=7,'Jour 7'!$B$5,IF(G464=8,'Jour 8'!$B$5,IF(G464=9,'Jour 9'!$B$5,"")))))))))</f>
        <v>SC. Env IV Gr:01</v>
      </c>
      <c r="C470" s="37" t="str">
        <f ca="1">IF(G464=1,'Jour 1'!$C$5,IF(G464=2,'Jour 2'!$C$5,IF(G464=3,'Jour 3'!$C$5,IF(G464=4,'Jour 4'!$C$5,IF(G464=5,'Jour 5'!$C$5,IF(G464=6,'Jour 6'!$C$5,IF(G464=7,'Jour 7'!$C$5,IF(G464=8,'Jour 8'!$C$5,IF(G464=9,'Jour 9'!$C$5,"")))))))))</f>
        <v>Sc.Techno III Gr: 13</v>
      </c>
      <c r="D470" s="37" t="str">
        <f ca="1">IF(G464=1,'Jour 1'!$D$5,IF(G464=2,'Jour 2'!$D$5,IF(G464=3,'Jour 3'!$D$5,IF(G464=4,'Jour 4'!$D$5,IF(G464=5,'Jour 5'!$D$5,IF(G464=6,'Jour 6'!$D$5,IF(G464=7,'Jour 7'!$D$5,IF(G464=8,'Jour 8'!$D$5,IF(G464=9,'Jour 9'!$D$5,"")))))))))</f>
        <v>Sc. Techno I Gr:11</v>
      </c>
      <c r="E470" s="37">
        <f ca="1">IF(G464=1,'Jour 1'!$E$5,IF(G464=2,'Jour 2'!$E$5,IF(G464=3,'Jour 3'!$E$5,IF(G464=4,'Jour 4'!$E$5,IF(G464=5,'Jour 5'!$E$5,IF(G464=6,'Jour 6'!$E$5,IF(G464=7,'Jour 7'!$E$5,IF(G464=8,'Jour 8'!$E$5,IF(G464=9,'Jour 9'!$E$5,"")))))))))</f>
        <v>0</v>
      </c>
      <c r="F470" s="37">
        <f ca="1">IF(G464=1,'Jour 1'!$F$5,IF(G464=2,'Jour 2'!$F$5,IF(G464=3,'Jour 3'!$F$5,IF(G464=4,'Jour 4'!$F$5,IF(G464=5,'Jour 5'!$F$5,IF(G464=6,'Jour 6'!$F$5,IF(G464=7,'Jour 7'!$F$5,IF(G464=8,'Jour 8'!$F$5,IF(G464=9,'Jour 9'!$F$5,"")))))))))</f>
        <v>0</v>
      </c>
      <c r="G470" s="38">
        <f ca="1">IF(G464=1,'Jour 1'!$G$5,IF(G464=2,'Jour 2'!$G$5,IF(G464=3,'Jour 3'!$G$5,IF(G464=4,'Jour 4'!$G$5,IF(G464=5,'Jour 5'!$G$5,IF(G464=6,'Jour 6'!$G$5,IF(G464=7,'Jour 7'!$G$5,IF(G464=8,'Jour 8'!$G$5,IF(G464=9,'Jour 9'!$G$5,"")))))))))</f>
        <v>0</v>
      </c>
      <c r="I470" s="104" t="s">
        <v>41</v>
      </c>
      <c r="J470" s="37" t="str">
        <f ca="1">IF(O464=1,'Jour 1'!$B$5,IF(O464=2,'Jour 2'!$B$5,IF(O464=3,'Jour 3'!$B$5,IF(O464=4,'Jour 4'!$B$5,IF(O464=5,'Jour 5'!$B$5,IF(O464=6,'Jour 6'!$B$5,IF(O464=7,'Jour 7'!$B$5,IF(O464=8,'Jour 8'!$B$5,IF(O464=9,'Jour 9'!$B$5,"")))))))))</f>
        <v>SC. Env IV Gr:02</v>
      </c>
      <c r="K470" s="37" t="str">
        <f ca="1">IF(O464=1,'Jour 1'!$C$5,IF(O464=2,'Jour 2'!$C$5,IF(O464=3,'Jour 3'!$C$5,IF(O464=4,'Jour 4'!$C$5,IF(O464=5,'Jour 5'!$C$5,IF(O464=6,'Jour 6'!$C$5,IF(O464=7,'Jour 7'!$C$5,IF(O464=8,'Jour 8'!$C$5,IF(O464=9,'Jour 9'!$C$5,"")))))))))</f>
        <v>Physique   gr: 01</v>
      </c>
      <c r="L470" s="37" t="str">
        <f ca="1">IF(O464=1,'Jour 1'!$D$5,IF(O464=2,'Jour 2'!$D$5,IF(O464=3,'Jour 3'!$D$5,IF(O464=4,'Jour 4'!$D$5,IF(O464=5,'Jour 5'!$D$5,IF(O464=6,'Jour 6'!$D$5,IF(O464=7,'Jour 7'!$D$5,IF(O464=8,'Jour 8'!$D$5,IF(O464=9,'Jour 9'!$D$5,"")))))))))</f>
        <v>Sc. Techno I Gr:13</v>
      </c>
      <c r="M470" s="37">
        <f ca="1">IF(O464=1,'Jour 1'!$E$5,IF(O464=2,'Jour 2'!$E$5,IF(O464=3,'Jour 3'!$E$5,IF(O464=4,'Jour 4'!$E$5,IF(O464=5,'Jour 5'!$E$5,IF(O464=6,'Jour 6'!$E$5,IF(O464=7,'Jour 7'!$E$5,IF(O464=8,'Jour 8'!$E$5,IF(O464=9,'Jour 9'!$E$5,"")))))))))</f>
        <v>0</v>
      </c>
      <c r="N470" s="37">
        <f ca="1">IF(O464=1,'Jour 1'!$F$5,IF(O464=2,'Jour 2'!$F$5,IF(O464=3,'Jour 3'!$F$5,IF(O464=4,'Jour 4'!$F$5,IF(O464=5,'Jour 5'!$F$5,IF(O464=6,'Jour 6'!$F$5,IF(O464=7,'Jour 7'!$F$5,IF(O464=8,'Jour 8'!$F$5,IF(O464=9,'Jour 9'!$F$5,"")))))))))</f>
        <v>0</v>
      </c>
      <c r="O470" s="38">
        <f ca="1">IF(O464=1,'Jour 1'!$G$5,IF(O464=2,'Jour 2'!$G$5,IF(O464=3,'Jour 3'!$G$5,IF(O464=4,'Jour 4'!$G$5,IF(O464=5,'Jour 5'!$G$5,IF(O464=6,'Jour 6'!$G$5,IF(O464=7,'Jour 7'!$G$5,IF(O464=8,'Jour 8'!$G$5,IF(O464=9,'Jour 9'!$G$5,"")))))))))</f>
        <v>0</v>
      </c>
      <c r="Q470" s="104" t="s">
        <v>41</v>
      </c>
      <c r="R470" s="37" t="str">
        <f ca="1">IF(W464=1,'Jour 1'!$B$5,IF(W464=2,'Jour 2'!$B$5,IF(W464=3,'Jour 3'!$B$5,IF(W464=4,'Jour 4'!$B$5,IF(W464=5,'Jour 5'!$B$5,IF(W464=6,'Jour 6'!$B$5,IF(W464=7,'Jour 7'!$B$5,IF(W464=8,'Jour 8'!$B$5,IF(W464=9,'Jour 9'!$B$5,"")))))))))</f>
        <v>SC. Techno IV Gr: 15</v>
      </c>
      <c r="S470" s="37" t="str">
        <f ca="1">IF(W464=1,'Jour 1'!$C$5,IF(W464=2,'Jour 2'!$C$5,IF(W464=3,'Jour 3'!$C$5,IF(W464=4,'Jour 4'!$C$5,IF(W464=5,'Jour 5'!$C$5,IF(W464=6,'Jour 6'!$C$5,IF(W464=7,'Jour 7'!$C$5,IF(W464=8,'Jour 8'!$C$5,IF(W464=9,'Jour 9'!$C$5,"")))))))))</f>
        <v>Sc.Techno III Gr: 14</v>
      </c>
      <c r="T470" s="37" t="str">
        <f ca="1">IF(W464=1,'Jour 1'!$D$5,IF(W464=2,'Jour 2'!$D$5,IF(W464=3,'Jour 3'!$D$5,IF(W464=4,'Jour 4'!$D$5,IF(W464=5,'Jour 5'!$D$5,IF(W464=6,'Jour 6'!$D$5,IF(W464=7,'Jour 7'!$D$5,IF(W464=8,'Jour 8'!$D$5,IF(W464=9,'Jour 9'!$D$5,"")))))))))</f>
        <v>Sc. Techno I Gr:14</v>
      </c>
      <c r="U470" s="37">
        <f ca="1">IF(W464=1,'Jour 1'!$E$5,IF(W464=2,'Jour 2'!$E$5,IF(W464=3,'Jour 3'!$E$5,IF(W464=4,'Jour 4'!$E$5,IF(W464=5,'Jour 5'!$E$5,IF(W464=6,'Jour 6'!$E$5,IF(W464=7,'Jour 7'!$E$5,IF(W464=8,'Jour 8'!$E$5,IF(W464=9,'Jour 9'!$E$5,"")))))))))</f>
        <v>0</v>
      </c>
      <c r="V470" s="37">
        <f ca="1">IF(W464=1,'Jour 1'!$F$5,IF(W464=2,'Jour 2'!$F$5,IF(W464=3,'Jour 3'!$F$5,IF(W464=4,'Jour 4'!$F$5,IF(W464=5,'Jour 5'!$F$5,IF(W464=6,'Jour 6'!$F$5,IF(W464=7,'Jour 7'!$F$5,IF(W464=8,'Jour 8'!$F$5,IF(W464=9,'Jour 9'!$F$5,"")))))))))</f>
        <v>0</v>
      </c>
      <c r="W470" s="38">
        <f ca="1">IF(W464=1,'Jour 1'!$G$5,IF(W464=2,'Jour 2'!$G$5,IF(W464=3,'Jour 3'!$G$5,IF(W464=4,'Jour 4'!$G$5,IF(W464=5,'Jour 5'!$G$5,IF(W464=6,'Jour 6'!$G$5,IF(W464=7,'Jour 7'!$G$5,IF(W464=8,'Jour 8'!$G$5,IF(W464=9,'Jour 9'!$G$5,"")))))))))</f>
        <v>0</v>
      </c>
      <c r="Y470" s="104" t="s">
        <v>41</v>
      </c>
      <c r="Z470" s="37" t="str">
        <f ca="1">IF(AE464=1,'Jour 1'!$B$5,IF(AE464=2,'Jour 2'!$B$5,IF(AE464=3,'Jour 3'!$B$5,IF(AE464=4,'Jour 4'!$B$5,IF(AE464=5,'Jour 5'!$B$5,IF(AE464=6,'Jour 6'!$B$5,IF(AE464=7,'Jour 7'!$B$5,IF(AE464=8,'Jour 8'!$B$5,IF(AE464=9,'Jour 9'!$B$5,"")))))))))</f>
        <v>SC. Techno IV Gr: 12</v>
      </c>
      <c r="AA470" s="37" t="str">
        <f ca="1">IF(AE464=1,'Jour 1'!$C$5,IF(AE464=2,'Jour 2'!$C$5,IF(AE464=3,'Jour 3'!$C$5,IF(AE464=4,'Jour 4'!$C$5,IF(AE464=5,'Jour 5'!$C$5,IF(AE464=6,'Jour 6'!$C$5,IF(AE464=7,'Jour 7'!$C$5,IF(AE464=8,'Jour 8'!$C$5,IF(AE464=9,'Jour 9'!$C$5,"")))))))))</f>
        <v>Sc.Techno III Gr: 14</v>
      </c>
      <c r="AB470" s="37" t="str">
        <f ca="1">IF(AE464=1,'Jour 1'!$D$5,IF(AE464=2,'Jour 2'!$D$5,IF(AE464=3,'Jour 3'!$D$5,IF(AE464=4,'Jour 4'!$D$5,IF(AE464=5,'Jour 5'!$D$5,IF(AE464=6,'Jour 6'!$D$5,IF(AE464=7,'Jour 7'!$D$5,IF(AE464=8,'Jour 8'!$D$5,IF(AE464=9,'Jour 9'!$D$5,"")))))))))</f>
        <v>Sc. Techno I Gr:14</v>
      </c>
      <c r="AC470" s="37">
        <f ca="1">IF(AE464=1,'Jour 1'!$E$5,IF(AE464=2,'Jour 2'!$E$5,IF(AE464=3,'Jour 3'!$E$5,IF(AE464=4,'Jour 4'!$E$5,IF(AE464=5,'Jour 5'!$E$5,IF(AE464=6,'Jour 6'!$E$5,IF(AE464=7,'Jour 7'!$E$5,IF(AE464=8,'Jour 8'!$E$5,IF(AE464=9,'Jour 9'!$E$5,"")))))))))</f>
        <v>0</v>
      </c>
      <c r="AD470" s="37">
        <f ca="1">IF(AE464=1,'Jour 1'!$F$5,IF(AE464=2,'Jour 2'!$F$5,IF(AE464=3,'Jour 3'!$F$5,IF(AE464=4,'Jour 4'!$F$5,IF(AE464=5,'Jour 5'!$F$5,IF(AE464=6,'Jour 6'!$F$5,IF(AE464=7,'Jour 7'!$F$5,IF(AE464=8,'Jour 8'!$F$5,IF(AE464=9,'Jour 9'!$F$5,"")))))))))</f>
        <v>0</v>
      </c>
      <c r="AE470" s="38">
        <f ca="1">IF(AE464=1,'Jour 1'!$G$5,IF(AE464=2,'Jour 2'!$G$5,IF(AE464=3,'Jour 3'!$G$5,IF(AE464=4,'Jour 4'!$G$5,IF(AE464=5,'Jour 5'!$G$5,IF(AE464=6,'Jour 6'!$G$5,IF(AE464=7,'Jour 7'!$G$5,IF(AE464=8,'Jour 8'!$G$5,IF(AE464=9,'Jour 9'!$G$5,"")))))))))</f>
        <v>0</v>
      </c>
      <c r="AG470" s="104" t="s">
        <v>41</v>
      </c>
      <c r="AH470" s="37" t="str">
        <f ca="1">IF(AM464=1,'Jour 1'!$B$5,IF(AM464=2,'Jour 2'!$B$5,IF(AM464=3,'Jour 3'!$B$5,IF(AM464=4,'Jour 4'!$B$5,IF(AM464=5,'Jour 5'!$B$5,IF(AM464=6,'Jour 6'!$B$5,IF(AM464=7,'Jour 7'!$B$5,IF(AM464=8,'Jour 8'!$B$5,IF(AM464=9,'Jour 9'!$B$5,"")))))))))</f>
        <v/>
      </c>
      <c r="AI470" s="37" t="str">
        <f ca="1">IF(AM464=1,'Jour 1'!$C$5,IF(AM464=2,'Jour 2'!$C$5,IF(AM464=3,'Jour 3'!$C$5,IF(AM464=4,'Jour 4'!$C$5,IF(AM464=5,'Jour 5'!$C$5,IF(AM464=6,'Jour 6'!$C$5,IF(AM464=7,'Jour 7'!$C$5,IF(AM464=8,'Jour 8'!$C$5,IF(AM464=9,'Jour 9'!$C$5,"")))))))))</f>
        <v/>
      </c>
      <c r="AJ470" s="37" t="str">
        <f ca="1">IF(AM464=1,'Jour 1'!$D$5,IF(AM464=2,'Jour 2'!$D$5,IF(AM464=3,'Jour 3'!$D$5,IF(AM464=4,'Jour 4'!$D$5,IF(AM464=5,'Jour 5'!$D$5,IF(AM464=6,'Jour 6'!$D$5,IF(AM464=7,'Jour 7'!$D$5,IF(AM464=8,'Jour 8'!$D$5,IF(AM464=9,'Jour 9'!$D$5,"")))))))))</f>
        <v/>
      </c>
      <c r="AK470" s="37" t="str">
        <f ca="1">IF(AM464=1,'Jour 1'!$E$5,IF(AM464=2,'Jour 2'!$E$5,IF(AM464=3,'Jour 3'!$E$5,IF(AM464=4,'Jour 4'!$E$5,IF(AM464=5,'Jour 5'!$E$5,IF(AM464=6,'Jour 6'!$E$5,IF(AM464=7,'Jour 7'!$E$5,IF(AM464=8,'Jour 8'!$E$5,IF(AM464=9,'Jour 9'!$E$5,"")))))))))</f>
        <v/>
      </c>
      <c r="AL470" s="37" t="str">
        <f ca="1">IF(AM464=1,'Jour 1'!$F$5,IF(AM464=2,'Jour 2'!$F$5,IF(AM464=3,'Jour 3'!$F$5,IF(AM464=4,'Jour 4'!$F$5,IF(AM464=5,'Jour 5'!$F$5,IF(AM464=6,'Jour 6'!$F$5,IF(AM464=7,'Jour 7'!$F$5,IF(AM464=8,'Jour 8'!$F$5,IF(AM464=9,'Jour 9'!$F$5,"")))))))))</f>
        <v/>
      </c>
      <c r="AM470" s="38" t="str">
        <f ca="1">IF(AM464=1,'Jour 1'!$G$5,IF(AM464=2,'Jour 2'!$G$5,IF(AM464=3,'Jour 3'!$G$5,IF(AM464=4,'Jour 4'!$G$5,IF(AM464=5,'Jour 5'!$G$5,IF(AM464=6,'Jour 6'!$G$5,IF(AM464=7,'Jour 7'!$G$5,IF(AM464=8,'Jour 8'!$G$5,IF(AM464=9,'Jour 9'!$G$5,"")))))))))</f>
        <v/>
      </c>
      <c r="AP470" s="113"/>
    </row>
    <row r="471" spans="1:48" ht="107.85" customHeight="1" x14ac:dyDescent="0.25">
      <c r="A471" s="105"/>
      <c r="B471" s="39"/>
      <c r="C471" s="39"/>
      <c r="D471" s="39"/>
      <c r="E471" s="39"/>
      <c r="F471" s="39"/>
      <c r="G471" s="40"/>
      <c r="H471" s="84"/>
      <c r="I471" s="105"/>
      <c r="J471" s="39"/>
      <c r="K471" s="39"/>
      <c r="L471" s="39"/>
      <c r="M471" s="39"/>
      <c r="N471" s="39"/>
      <c r="O471" s="40"/>
      <c r="P471" s="84"/>
      <c r="Q471" s="105"/>
      <c r="R471" s="39"/>
      <c r="S471" s="39"/>
      <c r="T471" s="39"/>
      <c r="U471" s="39"/>
      <c r="V471" s="39"/>
      <c r="W471" s="40"/>
      <c r="X471" s="84"/>
      <c r="Y471" s="105"/>
      <c r="Z471" s="39"/>
      <c r="AA471" s="39"/>
      <c r="AB471" s="39"/>
      <c r="AC471" s="39"/>
      <c r="AD471" s="39"/>
      <c r="AE471" s="40"/>
      <c r="AF471" s="84"/>
      <c r="AG471" s="105"/>
      <c r="AH471" s="39"/>
      <c r="AI471" s="39"/>
      <c r="AJ471" s="39"/>
      <c r="AK471" s="39"/>
      <c r="AL471" s="39"/>
      <c r="AM471" s="40"/>
      <c r="AN471" s="84"/>
      <c r="AO471" s="84"/>
      <c r="AP471" s="113"/>
    </row>
    <row r="472" spans="1:48" ht="32.25" customHeight="1" x14ac:dyDescent="0.25">
      <c r="A472" s="87" t="s">
        <v>42</v>
      </c>
      <c r="B472" s="39"/>
      <c r="C472" s="39"/>
      <c r="D472" s="39"/>
      <c r="E472" s="39"/>
      <c r="F472" s="39"/>
      <c r="G472" s="40"/>
      <c r="H472" s="84"/>
      <c r="I472" s="87" t="s">
        <v>42</v>
      </c>
      <c r="J472" s="39"/>
      <c r="K472" s="39"/>
      <c r="L472" s="39"/>
      <c r="M472" s="39"/>
      <c r="N472" s="39"/>
      <c r="O472" s="40"/>
      <c r="P472" s="84"/>
      <c r="Q472" s="87" t="s">
        <v>42</v>
      </c>
      <c r="R472" s="39"/>
      <c r="S472" s="39"/>
      <c r="T472" s="39"/>
      <c r="U472" s="39"/>
      <c r="V472" s="39"/>
      <c r="W472" s="40"/>
      <c r="X472" s="84"/>
      <c r="Y472" s="87" t="s">
        <v>42</v>
      </c>
      <c r="Z472" s="39"/>
      <c r="AA472" s="39"/>
      <c r="AB472" s="39"/>
      <c r="AC472" s="39"/>
      <c r="AD472" s="39"/>
      <c r="AE472" s="40"/>
      <c r="AF472" s="84"/>
      <c r="AG472" s="87" t="s">
        <v>42</v>
      </c>
      <c r="AH472" s="39"/>
      <c r="AI472" s="39"/>
      <c r="AJ472" s="39"/>
      <c r="AK472" s="39"/>
      <c r="AL472" s="39"/>
      <c r="AM472" s="40"/>
      <c r="AN472" s="84"/>
      <c r="AO472" s="84"/>
      <c r="AP472" s="113"/>
    </row>
    <row r="473" spans="1:48" ht="32.25" customHeight="1" x14ac:dyDescent="0.25">
      <c r="A473" s="104" t="s">
        <v>43</v>
      </c>
      <c r="B473" s="37">
        <f ca="1">IF(G464=1,'Jour 1'!$B$8,IF(G464=2,'Jour 2'!$B$8,IF(G464=3,'Jour 3'!$B$8,IF(G464=4,'Jour 4'!$B$8,IF(G464=5,'Jour 5'!$B$8,IF(G464=6,'Jour 6'!$B$8,IF(G464=7,'Jour 7'!$B$8,IF(G464=8,'Jour 8'!$B$8,IF(G464=9,'Jour 9'!$B$8,"")))))))))</f>
        <v>0</v>
      </c>
      <c r="C473" s="37" t="str">
        <f ca="1">IF(G464=1,'Jour 1'!$C$8,IF(G464=2,'Jour 2'!$C$8,IF(G464=3,'Jour 3'!$C$8,IF(G464=4,'Jour 4'!$C$8,IF(G464=5,'Jour 5'!$C$8,IF(G464=6,'Jour 6'!$C$8,IF(G464=7,'Jour 7'!$C$8,IF(G464=8,'Jour 8'!$C$8,IF(G464=9,'Jour 9'!$C$8,"")))))))))</f>
        <v>Sc.Techno III Gr: 12</v>
      </c>
      <c r="D473" s="37" t="str">
        <f ca="1">IF(G464=1,'Jour 1'!$D$8,IF(G464=2,'Jour 2'!$D$8,IF(G464=3,'Jour 3'!$D$8,IF(G464=4,'Jour 4'!$D$8,IF(G464=5,'Jour 5'!$D$8,IF(G464=6,'Jour 6'!$D$8,IF(G464=7,'Jour 7'!$D$8,IF(G464=8,'Jour 8'!$D$8,IF(G464=9,'Jour 9'!$D$8,"")))))))))</f>
        <v>Sc. Techno II Gr:17</v>
      </c>
      <c r="E473" s="37">
        <f ca="1">IF(G464=1,'Jour 1'!$E$8,IF(G464=2,'Jour 2'!$E$8,IF(G464=3,'Jour 3'!$E$8,IF(G464=4,'Jour 4'!$E$8,IF(G464=5,'Jour 5'!$E$8,IF(G464=6,'Jour 6'!$E$8,IF(G464=7,'Jour 7'!$E$8,IF(G464=8,'Jour 8'!$E$8,IF(G464=9,'Jour 9'!$E$8,"")))))))))</f>
        <v>0</v>
      </c>
      <c r="F473" s="37">
        <f ca="1">IF(G464=1,'Jour 1'!$F$8,IF(G464=2,'Jour 2'!$F$8,IF(G464=3,'Jour 3'!$F$8,IF(G464=4,'Jour 4'!$F$8,IF(G464=5,'Jour 5'!$F$8,IF(G464=6,'Jour 6'!$F$8,IF(G464=7,'Jour 7'!$F$8,IF(G464=8,'Jour 8'!$F$8,IF(G464=9,'Jour 9'!$F$8,"")))))))))</f>
        <v>0</v>
      </c>
      <c r="G473" s="38">
        <f ca="1">IF(G464=1,'Jour 1'!$G$8,IF(G464=2,'Jour 2'!$G$8,IF(G464=3,'Jour 3'!$G$8,IF(G464=4,'Jour 4'!$G$8,IF(G464=5,'Jour 5'!$G$8,IF(G464=6,'Jour 6'!$G$8,IF(G464=7,'Jour 7'!$G$8,IF(G464=8,'Jour 8'!$G$8,IF(G464=9,'Jour 9'!$G$8,"")))))))))</f>
        <v>0</v>
      </c>
      <c r="I473" s="104" t="s">
        <v>43</v>
      </c>
      <c r="J473" s="37" t="str">
        <f ca="1">IF(O464=1,'Jour 1'!$B$8,IF(O464=2,'Jour 2'!$B$8,IF(O464=3,'Jour 3'!$B$8,IF(O464=4,'Jour 4'!$B$8,IF(O464=5,'Jour 5'!$B$8,IF(O464=6,'Jour 6'!$B$8,IF(O464=7,'Jour 7'!$B$8,IF(O464=8,'Jour 8'!$B$8,IF(O464=9,'Jour 9'!$B$8,"")))))))))</f>
        <v>SC. Techno IV Gr: 11</v>
      </c>
      <c r="K473" s="37" t="str">
        <f ca="1">IF(O464=1,'Jour 1'!$C$8,IF(O464=2,'Jour 2'!$C$8,IF(O464=3,'Jour 3'!$C$8,IF(O464=4,'Jour 4'!$C$8,IF(O464=5,'Jour 5'!$C$8,IF(O464=6,'Jour 6'!$C$8,IF(O464=7,'Jour 7'!$C$8,IF(O464=8,'Jour 8'!$C$8,IF(O464=9,'Jour 9'!$C$8,"")))))))))</f>
        <v>Sc.Techno III Gr: 13</v>
      </c>
      <c r="L473" s="37" t="str">
        <f ca="1">IF(O464=1,'Jour 1'!$D$8,IF(O464=2,'Jour 2'!$D$8,IF(O464=3,'Jour 3'!$D$8,IF(O464=4,'Jour 4'!$D$8,IF(O464=5,'Jour 5'!$D$8,IF(O464=6,'Jour 6'!$D$8,IF(O464=7,'Jour 7'!$D$8,IF(O464=8,'Jour 8'!$D$8,IF(O464=9,'Jour 9'!$D$8,"")))))))))</f>
        <v>Sc. Techno I Gr:16</v>
      </c>
      <c r="M473" s="37">
        <f ca="1">IF(O464=1,'Jour 1'!$E$8,IF(O464=2,'Jour 2'!$E$8,IF(O464=3,'Jour 3'!$E$8,IF(O464=4,'Jour 4'!$E$8,IF(O464=5,'Jour 5'!$E$8,IF(O464=6,'Jour 6'!$E$8,IF(O464=7,'Jour 7'!$E$8,IF(O464=8,'Jour 8'!$E$8,IF(O464=9,'Jour 9'!$E$8,"")))))))))</f>
        <v>0</v>
      </c>
      <c r="N473" s="37">
        <f ca="1">IF(O464=1,'Jour 1'!$F$8,IF(O464=2,'Jour 2'!$F$8,IF(O464=3,'Jour 3'!$F$8,IF(O464=4,'Jour 4'!$F$8,IF(O464=5,'Jour 5'!$F$8,IF(O464=6,'Jour 6'!$F$8,IF(O464=7,'Jour 7'!$F$8,IF(O464=8,'Jour 8'!$F$8,IF(O464=9,'Jour 9'!$F$8,"")))))))))</f>
        <v>0</v>
      </c>
      <c r="O473" s="38">
        <f ca="1">IF(O464=1,'Jour 1'!$G$8,IF(O464=2,'Jour 2'!$G$8,IF(O464=3,'Jour 3'!$G$8,IF(O464=4,'Jour 4'!$G$8,IF(O464=5,'Jour 5'!$G$8,IF(O464=6,'Jour 6'!$G$8,IF(O464=7,'Jour 7'!$G$8,IF(O464=8,'Jour 8'!$G$8,IF(O464=9,'Jour 9'!$G$8,"")))))))))</f>
        <v>0</v>
      </c>
      <c r="Q473" s="104" t="s">
        <v>43</v>
      </c>
      <c r="R473" s="37" t="str">
        <f ca="1">IF(W464=1,'Jour 1'!$B$8,IF(W464=2,'Jour 2'!$B$8,IF(W464=3,'Jour 3'!$B$8,IF(W464=4,'Jour 4'!$B$8,IF(W464=5,'Jour 5'!$B$8,IF(W464=6,'Jour 6'!$B$8,IF(W464=7,'Jour 7'!$B$8,IF(W464=8,'Jour 8'!$B$8,IF(W464=9,'Jour 9'!$B$8,"")))))))))</f>
        <v>SC. Env IV Gr:01</v>
      </c>
      <c r="S473" s="37" t="str">
        <f ca="1">IF(W464=1,'Jour 1'!$C$8,IF(W464=2,'Jour 2'!$C$8,IF(W464=3,'Jour 3'!$C$8,IF(W464=4,'Jour 4'!$C$8,IF(W464=5,'Jour 5'!$C$8,IF(W464=6,'Jour 6'!$C$8,IF(W464=7,'Jour 7'!$C$8,IF(W464=8,'Jour 8'!$C$8,IF(W464=9,'Jour 9'!$C$8,"")))))))))</f>
        <v>Sc. Techno II Gr:13</v>
      </c>
      <c r="T473" s="37" t="str">
        <f ca="1">IF(W464=1,'Jour 1'!$D$8,IF(W464=2,'Jour 2'!$D$8,IF(W464=3,'Jour 3'!$D$8,IF(W464=4,'Jour 4'!$D$8,IF(W464=5,'Jour 5'!$D$8,IF(W464=6,'Jour 6'!$D$8,IF(W464=7,'Jour 7'!$D$8,IF(W464=8,'Jour 8'!$D$8,IF(W464=9,'Jour 9'!$D$8,"")))))))))</f>
        <v>Sc. Techno I Gr:18</v>
      </c>
      <c r="U473" s="37">
        <f ca="1">IF(W464=1,'Jour 1'!$E$8,IF(W464=2,'Jour 2'!$E$8,IF(W464=3,'Jour 3'!$E$8,IF(W464=4,'Jour 4'!$E$8,IF(W464=5,'Jour 5'!$E$8,IF(W464=6,'Jour 6'!$E$8,IF(W464=7,'Jour 7'!$E$8,IF(W464=8,'Jour 8'!$E$8,IF(W464=9,'Jour 9'!$E$8,"")))))))))</f>
        <v>0</v>
      </c>
      <c r="V473" s="37">
        <f ca="1">IF(W464=1,'Jour 1'!$F$8,IF(W464=2,'Jour 2'!$F$8,IF(W464=3,'Jour 3'!$F$8,IF(W464=4,'Jour 4'!$F$8,IF(W464=5,'Jour 5'!$F$8,IF(W464=6,'Jour 6'!$F$8,IF(W464=7,'Jour 7'!$F$8,IF(W464=8,'Jour 8'!$F$8,IF(W464=9,'Jour 9'!$F$8,"")))))))))</f>
        <v>0</v>
      </c>
      <c r="W473" s="38">
        <f ca="1">IF(W464=1,'Jour 1'!$G$8,IF(W464=2,'Jour 2'!$G$8,IF(W464=3,'Jour 3'!$G$8,IF(W464=4,'Jour 4'!$G$8,IF(W464=5,'Jour 5'!$G$8,IF(W464=6,'Jour 6'!$G$8,IF(W464=7,'Jour 7'!$G$8,IF(W464=8,'Jour 8'!$G$8,IF(W464=9,'Jour 9'!$G$8,"")))))))))</f>
        <v>0</v>
      </c>
      <c r="Y473" s="104" t="s">
        <v>43</v>
      </c>
      <c r="Z473" s="37" t="str">
        <f ca="1">IF(AE464=1,'Jour 1'!$B$8,IF(AE464=2,'Jour 2'!$B$8,IF(AE464=3,'Jour 3'!$B$8,IF(AE464=4,'Jour 4'!$B$8,IF(AE464=5,'Jour 5'!$B$8,IF(AE464=6,'Jour 6'!$B$8,IF(AE464=7,'Jour 7'!$B$8,IF(AE464=8,'Jour 8'!$B$8,IF(AE464=9,'Jour 9'!$B$8,"")))))))))</f>
        <v>SC. Env IV Gr:02</v>
      </c>
      <c r="AA473" s="37" t="str">
        <f ca="1">IF(AE464=1,'Jour 1'!$C$8,IF(AE464=2,'Jour 2'!$C$8,IF(AE464=3,'Jour 3'!$C$8,IF(AE464=4,'Jour 4'!$C$8,IF(AE464=5,'Jour 5'!$C$8,IF(AE464=6,'Jour 6'!$C$8,IF(AE464=7,'Jour 7'!$C$8,IF(AE464=8,'Jour 8'!$C$8,IF(AE464=9,'Jour 9'!$C$8,"")))))))))</f>
        <v>Physique   gr: 01</v>
      </c>
      <c r="AB473" s="37" t="str">
        <f ca="1">IF(AE464=1,'Jour 1'!$D$8,IF(AE464=2,'Jour 2'!$D$8,IF(AE464=3,'Jour 3'!$D$8,IF(AE464=4,'Jour 4'!$D$8,IF(AE464=5,'Jour 5'!$D$8,IF(AE464=6,'Jour 6'!$D$8,IF(AE464=7,'Jour 7'!$D$8,IF(AE464=8,'Jour 8'!$D$8,IF(AE464=9,'Jour 9'!$D$8,"")))))))))</f>
        <v>Sc. Techno II Gr:15</v>
      </c>
      <c r="AC473" s="37">
        <f ca="1">IF(AE464=1,'Jour 1'!$E$8,IF(AE464=2,'Jour 2'!$E$8,IF(AE464=3,'Jour 3'!$E$8,IF(AE464=4,'Jour 4'!$E$8,IF(AE464=5,'Jour 5'!$E$8,IF(AE464=6,'Jour 6'!$E$8,IF(AE464=7,'Jour 7'!$E$8,IF(AE464=8,'Jour 8'!$E$8,IF(AE464=9,'Jour 9'!$E$8,"")))))))))</f>
        <v>0</v>
      </c>
      <c r="AD473" s="37" t="str">
        <f ca="1">IF(AE464=1,'Jour 1'!$F$8,IF(AE464=2,'Jour 2'!$F$8,IF(AE464=3,'Jour 3'!$F$8,IF(AE464=4,'Jour 4'!$F$8,IF(AE464=5,'Jour 5'!$F$8,IF(AE464=6,'Jour 6'!$F$8,IF(AE464=7,'Jour 7'!$F$8,IF(AE464=8,'Jour 8'!$F$8,IF(AE464=9,'Jour 9'!$F$8,"")))))))))</f>
        <v>Sc. Techno I Gr:17    310B</v>
      </c>
      <c r="AE473" s="38">
        <f ca="1">IF(AE464=1,'Jour 1'!$G$8,IF(AE464=2,'Jour 2'!$G$8,IF(AE464=3,'Jour 3'!$G$8,IF(AE464=4,'Jour 4'!$G$8,IF(AE464=5,'Jour 5'!$G$8,IF(AE464=6,'Jour 6'!$G$8,IF(AE464=7,'Jour 7'!$G$8,IF(AE464=8,'Jour 8'!$G$8,IF(AE464=9,'Jour 9'!$G$8,"")))))))))</f>
        <v>0</v>
      </c>
      <c r="AG473" s="104" t="s">
        <v>43</v>
      </c>
      <c r="AH473" s="37" t="str">
        <f ca="1">IF(AM464=1,'Jour 1'!$B$8,IF(AM464=2,'Jour 2'!$B$8,IF(AM464=3,'Jour 3'!$B$8,IF(AM464=4,'Jour 4'!$B$8,IF(AM464=5,'Jour 5'!$B$8,IF(AM464=6,'Jour 6'!$B$8,IF(AM464=7,'Jour 7'!$B$8,IF(AM464=8,'Jour 8'!$B$8,IF(AM464=9,'Jour 9'!$B$8,"")))))))))</f>
        <v/>
      </c>
      <c r="AI473" s="37" t="str">
        <f ca="1">IF(AM464=1,'Jour 1'!$C$8,IF(AM464=2,'Jour 2'!$C$8,IF(AM464=3,'Jour 3'!$C$8,IF(AM464=4,'Jour 4'!$C$8,IF(AM464=5,'Jour 5'!$C$8,IF(AM464=6,'Jour 6'!$C$8,IF(AM464=7,'Jour 7'!$C$8,IF(AM464=8,'Jour 8'!$C$8,IF(AM464=9,'Jour 9'!$C$8,"")))))))))</f>
        <v/>
      </c>
      <c r="AJ473" s="37" t="str">
        <f ca="1">IF(AM464=1,'Jour 1'!$D$8,IF(AM464=2,'Jour 2'!$D$8,IF(AM464=3,'Jour 3'!$D$8,IF(AM464=4,'Jour 4'!$D$8,IF(AM464=5,'Jour 5'!$D$8,IF(AM464=6,'Jour 6'!$D$8,IF(AM464=7,'Jour 7'!$D$8,IF(AM464=8,'Jour 8'!$D$8,IF(AM464=9,'Jour 9'!$D$8,"")))))))))</f>
        <v/>
      </c>
      <c r="AK473" s="37" t="str">
        <f ca="1">IF(AM464=1,'Jour 1'!$E$8,IF(AM464=2,'Jour 2'!$E$8,IF(AM464=3,'Jour 3'!$E$8,IF(AM464=4,'Jour 4'!$E$8,IF(AM464=5,'Jour 5'!$E$8,IF(AM464=6,'Jour 6'!$E$8,IF(AM464=7,'Jour 7'!$E$8,IF(AM464=8,'Jour 8'!$E$8,IF(AM464=9,'Jour 9'!$E$8,"")))))))))</f>
        <v/>
      </c>
      <c r="AL473" s="37" t="str">
        <f ca="1">IF(AM464=1,'Jour 1'!$F$8,IF(AM464=2,'Jour 2'!$F$8,IF(AM464=3,'Jour 3'!$F$8,IF(AM464=4,'Jour 4'!$F$8,IF(AM464=5,'Jour 5'!$F$8,IF(AM464=6,'Jour 6'!$F$8,IF(AM464=7,'Jour 7'!$F$8,IF(AM464=8,'Jour 8'!$F$8,IF(AM464=9,'Jour 9'!$F$8,"")))))))))</f>
        <v/>
      </c>
      <c r="AM473" s="38" t="str">
        <f ca="1">IF(AM464=1,'Jour 1'!$G$8,IF(AM464=2,'Jour 2'!$G$8,IF(AM464=3,'Jour 3'!$G$8,IF(AM464=4,'Jour 4'!$G$8,IF(AM464=5,'Jour 5'!$G$8,IF(AM464=6,'Jour 6'!$G$8,IF(AM464=7,'Jour 7'!$G$8,IF(AM464=8,'Jour 8'!$G$8,IF(AM464=9,'Jour 9'!$G$8,"")))))))))</f>
        <v/>
      </c>
      <c r="AP473" s="113"/>
    </row>
    <row r="474" spans="1:48" ht="107.85" customHeight="1" x14ac:dyDescent="0.25">
      <c r="A474" s="105"/>
      <c r="B474" s="39"/>
      <c r="C474" s="39"/>
      <c r="D474" s="39"/>
      <c r="E474" s="39"/>
      <c r="F474" s="39"/>
      <c r="G474" s="40"/>
      <c r="H474" s="84"/>
      <c r="I474" s="105"/>
      <c r="J474" s="39"/>
      <c r="K474" s="39"/>
      <c r="L474" s="39"/>
      <c r="M474" s="39"/>
      <c r="N474" s="39"/>
      <c r="O474" s="40"/>
      <c r="P474" s="84"/>
      <c r="Q474" s="105"/>
      <c r="R474" s="39"/>
      <c r="S474" s="39"/>
      <c r="T474" s="39"/>
      <c r="U474" s="39"/>
      <c r="V474" s="39"/>
      <c r="W474" s="40"/>
      <c r="X474" s="84"/>
      <c r="Y474" s="105"/>
      <c r="Z474" s="39"/>
      <c r="AA474" s="39"/>
      <c r="AB474" s="39"/>
      <c r="AC474" s="39"/>
      <c r="AD474" s="39"/>
      <c r="AE474" s="40"/>
      <c r="AF474" s="84"/>
      <c r="AG474" s="105"/>
      <c r="AH474" s="39"/>
      <c r="AI474" s="39"/>
      <c r="AJ474" s="39"/>
      <c r="AK474" s="39"/>
      <c r="AL474" s="39"/>
      <c r="AM474" s="40"/>
      <c r="AN474" s="84"/>
      <c r="AO474" s="84"/>
      <c r="AP474" s="113"/>
    </row>
    <row r="475" spans="1:48" ht="32.25" customHeight="1" x14ac:dyDescent="0.25">
      <c r="A475" s="104" t="s">
        <v>44</v>
      </c>
      <c r="B475" s="37" t="str">
        <f ca="1">IF(G464=1,'Jour 1'!$B$10,IF(G464=2,'Jour 2'!$B$10,IF(G464=3,'Jour 3'!$B$10,IF(G464=4,'Jour 4'!$B$10,IF(G464=5,'Jour 5'!$B$10,IF(G464=6,'Jour 6'!$B$10,IF(G464=7,'Jour 7'!$B$10,IF(G464=8,'Jour 8'!$B$10,IF(G464=9,'Jour 9'!$B$10,"")))))))))</f>
        <v>SC. Techno IV Gr: 14</v>
      </c>
      <c r="C475" s="37" t="str">
        <f ca="1">IF(G464=1,'Jour 1'!$C$10,IF(G464=2,'Jour 2'!$C$10,IF(G464=3,'Jour 3'!$C$10,IF(G464=4,'Jour 4'!$C$10,IF(G464=5,'Jour 5'!$C$10,IF(G464=6,'Jour 6'!$C$10,IF(G464=7,'Jour 7'!$C$10,IF(G464=8,'Jour 8'!$C$10,IF(G464=9,'Jour 9'!$C$10,"")))))))))</f>
        <v>Chimie   gr: 01</v>
      </c>
      <c r="D475" s="37" t="str">
        <f ca="1">IF(G464=1,'Jour 1'!$D$10,IF(G464=2,'Jour 2'!$D$10,IF(G464=3,'Jour 3'!$D$10,IF(G464=4,'Jour 4'!$D$10,IF(G464=5,'Jour 5'!$D$10,IF(G464=6,'Jour 6'!$D$10,IF(G464=7,'Jour 7'!$D$10,IF(G464=8,'Jour 8'!$D$10,IF(G464=9,'Jour 9'!$D$10,"")))))))))</f>
        <v>Sc. Techno I Gr:15</v>
      </c>
      <c r="E475" s="37">
        <f ca="1">IF(G464=1,'Jour 1'!$E$10,IF(G464=2,'Jour 2'!$E$10,IF(G464=3,'Jour 3'!$E$10,IF(G464=4,'Jour 4'!$E$10,IF(G464=5,'Jour 5'!$E$10,IF(G464=6,'Jour 6'!$E$10,IF(G464=7,'Jour 7'!$E$10,IF(G464=8,'Jour 8'!$E$10,IF(G464=9,'Jour 9'!$E$10,"")))))))))</f>
        <v>0</v>
      </c>
      <c r="F475" s="37" t="str">
        <f ca="1">IF(G464=1,'Jour 1'!$F$10,IF(G464=2,'Jour 2'!$F$10,IF(G464=3,'Jour 3'!$F$10,IF(G464=4,'Jour 4'!$F$10,IF(G464=5,'Jour 5'!$F$10,IF(G464=6,'Jour 6'!$F$10,IF(G464=7,'Jour 7'!$F$10,IF(G464=8,'Jour 8'!$F$10,IF(G464=9,'Jour 9'!$F$10,"")))))))))</f>
        <v>Sc. Techno I Gr:17   310B</v>
      </c>
      <c r="G475" s="38">
        <f ca="1">IF(G464=1,'Jour 1'!$G$10,IF(G464=2,'Jour 2'!$G$10,IF(G464=3,'Jour 3'!$G$10,IF(G464=4,'Jour 4'!$G$10,IF(G464=5,'Jour 5'!$G$10,IF(G464=6,'Jour 6'!$G$10,IF(G464=7,'Jour 7'!$G$10,IF(G464=8,'Jour 8'!$G$10,IF(G464=9,'Jour 9'!$G$10,"")))))))))</f>
        <v>0</v>
      </c>
      <c r="I475" s="104" t="s">
        <v>44</v>
      </c>
      <c r="J475" s="37" t="str">
        <f ca="1">IF(O464=1,'Jour 1'!$B$10,IF(O464=2,'Jour 2'!$B$10,IF(O464=3,'Jour 3'!$B$10,IF(O464=4,'Jour 4'!$B$10,IF(O464=5,'Jour 5'!$B$10,IF(O464=6,'Jour 6'!$B$10,IF(O464=7,'Jour 7'!$B$10,IF(O464=8,'Jour 8'!$B$10,IF(O464=9,'Jour 9'!$B$10,"")))))))))</f>
        <v>Sc. Techno II Gr:12</v>
      </c>
      <c r="K475" s="37">
        <f ca="1">IF(O464=1,'Jour 1'!$C$10,IF(O464=2,'Jour 2'!$C$10,IF(O464=3,'Jour 3'!$C$10,IF(O464=4,'Jour 4'!$C$10,IF(O464=5,'Jour 5'!$C$10,IF(O464=6,'Jour 6'!$C$10,IF(O464=7,'Jour 7'!$C$10,IF(O464=8,'Jour 8'!$C$10,IF(O464=9,'Jour 9'!$C$10,"")))))))))</f>
        <v>0</v>
      </c>
      <c r="L475" s="37" t="str">
        <f ca="1">IF(O464=1,'Jour 1'!$D$10,IF(O464=2,'Jour 2'!$D$10,IF(O464=3,'Jour 3'!$D$10,IF(O464=4,'Jour 4'!$D$10,IF(O464=5,'Jour 5'!$D$10,IF(O464=6,'Jour 6'!$D$10,IF(O464=7,'Jour 7'!$D$10,IF(O464=8,'Jour 8'!$D$10,IF(O464=9,'Jour 9'!$D$10,"")))))))))</f>
        <v>Sc. Techno I Gr:15</v>
      </c>
      <c r="M475" s="37">
        <f ca="1">IF(O464=1,'Jour 1'!$E$10,IF(O464=2,'Jour 2'!$E$10,IF(O464=3,'Jour 3'!$E$10,IF(O464=4,'Jour 4'!$E$10,IF(O464=5,'Jour 5'!$E$10,IF(O464=6,'Jour 6'!$E$10,IF(O464=7,'Jour 7'!$E$10,IF(O464=8,'Jour 8'!$E$10,IF(O464=9,'Jour 9'!$E$10,"")))))))))</f>
        <v>0</v>
      </c>
      <c r="N475" s="37">
        <f ca="1">IF(O464=1,'Jour 1'!$F$10,IF(O464=2,'Jour 2'!$F$10,IF(O464=3,'Jour 3'!$F$10,IF(O464=4,'Jour 4'!$F$10,IF(O464=5,'Jour 5'!$F$10,IF(O464=6,'Jour 6'!$F$10,IF(O464=7,'Jour 7'!$F$10,IF(O464=8,'Jour 8'!$F$10,IF(O464=9,'Jour 9'!$F$10,"")))))))))</f>
        <v>0</v>
      </c>
      <c r="O475" s="38">
        <f ca="1">IF(O464=1,'Jour 1'!$G$10,IF(O464=2,'Jour 2'!$G$10,IF(O464=3,'Jour 3'!$G$10,IF(O464=4,'Jour 4'!$G$10,IF(O464=5,'Jour 5'!$G$10,IF(O464=6,'Jour 6'!$G$10,IF(O464=7,'Jour 7'!$G$10,IF(O464=8,'Jour 8'!$G$10,IF(O464=9,'Jour 9'!$G$10,"")))))))))</f>
        <v>0</v>
      </c>
      <c r="Q475" s="104" t="s">
        <v>44</v>
      </c>
      <c r="R475" s="37" t="str">
        <f ca="1">IF(W464=1,'Jour 1'!$B$10,IF(W464=2,'Jour 2'!$B$10,IF(W464=3,'Jour 3'!$B$10,IF(W464=4,'Jour 4'!$B$10,IF(W464=5,'Jour 5'!$B$10,IF(W464=6,'Jour 6'!$B$10,IF(W464=7,'Jour 7'!$B$10,IF(W464=8,'Jour 8'!$B$10,IF(W464=9,'Jour 9'!$B$10,"")))))))))</f>
        <v>Sc. Techno II Gr:11</v>
      </c>
      <c r="S475" s="37" t="str">
        <f ca="1">IF(W464=1,'Jour 1'!$C$10,IF(W464=2,'Jour 2'!$C$10,IF(W464=3,'Jour 3'!$C$10,IF(W464=4,'Jour 4'!$C$10,IF(W464=5,'Jour 5'!$C$10,IF(W464=6,'Jour 6'!$C$10,IF(W464=7,'Jour 7'!$C$10,IF(W464=8,'Jour 8'!$C$10,IF(W464=9,'Jour 9'!$C$10,"")))))))))</f>
        <v>Sc.Techno III Gr: 12</v>
      </c>
      <c r="T475" s="37" t="str">
        <f ca="1">IF(W464=1,'Jour 1'!$D$10,IF(W464=2,'Jour 2'!$D$10,IF(W464=3,'Jour 3'!$D$10,IF(W464=4,'Jour 4'!$D$10,IF(W464=5,'Jour 5'!$D$10,IF(W464=6,'Jour 6'!$D$10,IF(W464=7,'Jour 7'!$D$10,IF(W464=8,'Jour 8'!$D$10,IF(W464=9,'Jour 9'!$D$10,"")))))))))</f>
        <v>Sc. Techno I Gr:16</v>
      </c>
      <c r="U475" s="37">
        <f ca="1">IF(W464=1,'Jour 1'!$E$10,IF(W464=2,'Jour 2'!$E$10,IF(W464=3,'Jour 3'!$E$10,IF(W464=4,'Jour 4'!$E$10,IF(W464=5,'Jour 5'!$E$10,IF(W464=6,'Jour 6'!$E$10,IF(W464=7,'Jour 7'!$E$10,IF(W464=8,'Jour 8'!$E$10,IF(W464=9,'Jour 9'!$E$10,"")))))))))</f>
        <v>0</v>
      </c>
      <c r="V475" s="37">
        <f ca="1">IF(W464=1,'Jour 1'!$F$10,IF(W464=2,'Jour 2'!$F$10,IF(W464=3,'Jour 3'!$F$10,IF(W464=4,'Jour 4'!$F$10,IF(W464=5,'Jour 5'!$F$10,IF(W464=6,'Jour 6'!$F$10,IF(W464=7,'Jour 7'!$F$10,IF(W464=8,'Jour 8'!$F$10,IF(W464=9,'Jour 9'!$F$10,"")))))))))</f>
        <v>0</v>
      </c>
      <c r="W475" s="38">
        <f ca="1">IF(W464=1,'Jour 1'!$G$10,IF(W464=2,'Jour 2'!$G$10,IF(W464=3,'Jour 3'!$G$10,IF(W464=4,'Jour 4'!$G$10,IF(W464=5,'Jour 5'!$G$10,IF(W464=6,'Jour 6'!$G$10,IF(W464=7,'Jour 7'!$G$10,IF(W464=8,'Jour 8'!$G$10,IF(W464=9,'Jour 9'!$G$10,"")))))))))</f>
        <v>0</v>
      </c>
      <c r="Y475" s="104" t="s">
        <v>44</v>
      </c>
      <c r="Z475" s="37" t="str">
        <f ca="1">IF(AE464=1,'Jour 1'!$B$10,IF(AE464=2,'Jour 2'!$B$10,IF(AE464=3,'Jour 3'!$B$10,IF(AE464=4,'Jour 4'!$B$10,IF(AE464=5,'Jour 5'!$B$10,IF(AE464=6,'Jour 6'!$B$10,IF(AE464=7,'Jour 7'!$B$10,IF(AE464=8,'Jour 8'!$B$10,IF(AE464=9,'Jour 9'!$B$10,"")))))))))</f>
        <v>SC. Techno IV Gr: 11</v>
      </c>
      <c r="AA475" s="37" t="str">
        <f ca="1">IF(AE464=1,'Jour 1'!$C$10,IF(AE464=2,'Jour 2'!$C$10,IF(AE464=3,'Jour 3'!$C$10,IF(AE464=4,'Jour 4'!$C$10,IF(AE464=5,'Jour 5'!$C$10,IF(AE464=6,'Jour 6'!$C$10,IF(AE464=7,'Jour 7'!$C$10,IF(AE464=8,'Jour 8'!$C$10,IF(AE464=9,'Jour 9'!$C$10,"")))))))))</f>
        <v>Sc.Techno III Gr: 13</v>
      </c>
      <c r="AB475" s="37" t="str">
        <f ca="1">IF(AE464=1,'Jour 1'!$D$10,IF(AE464=2,'Jour 2'!$D$10,IF(AE464=3,'Jour 3'!$D$10,IF(AE464=4,'Jour 4'!$D$10,IF(AE464=5,'Jour 5'!$D$10,IF(AE464=6,'Jour 6'!$D$10,IF(AE464=7,'Jour 7'!$D$10,IF(AE464=8,'Jour 8'!$D$10,IF(AE464=9,'Jour 9'!$D$10,"")))))))))</f>
        <v>Sc. Techno II Gr:17</v>
      </c>
      <c r="AC475" s="37">
        <f ca="1">IF(AE464=1,'Jour 1'!$E$10,IF(AE464=2,'Jour 2'!$E$10,IF(AE464=3,'Jour 3'!$E$10,IF(AE464=4,'Jour 4'!$E$10,IF(AE464=5,'Jour 5'!$E$10,IF(AE464=6,'Jour 6'!$E$10,IF(AE464=7,'Jour 7'!$E$10,IF(AE464=8,'Jour 8'!$E$10,IF(AE464=9,'Jour 9'!$E$10,"")))))))))</f>
        <v>0</v>
      </c>
      <c r="AD475" s="37" t="str">
        <f ca="1">IF(AE464=1,'Jour 1'!$F$10,IF(AE464=2,'Jour 2'!$F$10,IF(AE464=3,'Jour 3'!$F$10,IF(AE464=4,'Jour 4'!$F$10,IF(AE464=5,'Jour 5'!$F$10,IF(AE464=6,'Jour 6'!$F$10,IF(AE464=7,'Jour 7'!$F$10,IF(AE464=8,'Jour 8'!$F$10,IF(AE464=9,'Jour 9'!$F$10,"")))))))))</f>
        <v>Sc. Techno I Gr:13   318</v>
      </c>
      <c r="AE475" s="38">
        <f ca="1">IF(AE464=1,'Jour 1'!$G$10,IF(AE464=2,'Jour 2'!$G$10,IF(AE464=3,'Jour 3'!$G$10,IF(AE464=4,'Jour 4'!$G$10,IF(AE464=5,'Jour 5'!$G$10,IF(AE464=6,'Jour 6'!$G$10,IF(AE464=7,'Jour 7'!$G$10,IF(AE464=8,'Jour 8'!$G$10,IF(AE464=9,'Jour 9'!$G$10,"")))))))))</f>
        <v>0</v>
      </c>
      <c r="AG475" s="104" t="s">
        <v>44</v>
      </c>
      <c r="AH475" s="37" t="str">
        <f ca="1">IF(AM464=1,'Jour 1'!$B$10,IF(AM464=2,'Jour 2'!$B$10,IF(AM464=3,'Jour 3'!$B$10,IF(AM464=4,'Jour 4'!$B$10,IF(AM464=5,'Jour 5'!$B$10,IF(AM464=6,'Jour 6'!$B$10,IF(AM464=7,'Jour 7'!$B$10,IF(AM464=8,'Jour 8'!$B$10,IF(AM464=9,'Jour 9'!$B$10,"")))))))))</f>
        <v/>
      </c>
      <c r="AI475" s="37" t="str">
        <f ca="1">IF(AM464=1,'Jour 1'!$C$10,IF(AM464=2,'Jour 2'!$C$10,IF(AM464=3,'Jour 3'!$C$10,IF(AM464=4,'Jour 4'!$C$10,IF(AM464=5,'Jour 5'!$C$10,IF(AM464=6,'Jour 6'!$C$10,IF(AM464=7,'Jour 7'!$C$10,IF(AM464=8,'Jour 8'!$C$10,IF(AM464=9,'Jour 9'!$C$10,"")))))))))</f>
        <v/>
      </c>
      <c r="AJ475" s="37" t="str">
        <f ca="1">IF(AM464=1,'Jour 1'!$D$10,IF(AM464=2,'Jour 2'!$D$10,IF(AM464=3,'Jour 3'!$D$10,IF(AM464=4,'Jour 4'!$D$10,IF(AM464=5,'Jour 5'!$D$10,IF(AM464=6,'Jour 6'!$D$10,IF(AM464=7,'Jour 7'!$D$10,IF(AM464=8,'Jour 8'!$D$10,IF(AM464=9,'Jour 9'!$D$10,"")))))))))</f>
        <v/>
      </c>
      <c r="AK475" s="37" t="str">
        <f ca="1">IF(AM464=1,'Jour 1'!$E$10,IF(AM464=2,'Jour 2'!$E$10,IF(AM464=3,'Jour 3'!$E$10,IF(AM464=4,'Jour 4'!$E$10,IF(AM464=5,'Jour 5'!$E$10,IF(AM464=6,'Jour 6'!$E$10,IF(AM464=7,'Jour 7'!$E$10,IF(AM464=8,'Jour 8'!$E$10,IF(AM464=9,'Jour 9'!$E$10,"")))))))))</f>
        <v/>
      </c>
      <c r="AL475" s="37" t="str">
        <f ca="1">IF(AM464=1,'Jour 1'!$F$10,IF(AM464=2,'Jour 2'!$F$10,IF(AM464=3,'Jour 3'!$F$10,IF(AM464=4,'Jour 4'!$F$10,IF(AM464=5,'Jour 5'!$F$10,IF(AM464=6,'Jour 6'!$F$10,IF(AM464=7,'Jour 7'!$F$10,IF(AM464=8,'Jour 8'!$F$10,IF(AM464=9,'Jour 9'!$F$10,"")))))))))</f>
        <v/>
      </c>
      <c r="AM475" s="38" t="str">
        <f ca="1">IF(AM464=1,'Jour 1'!$G$10,IF(AM464=2,'Jour 2'!$G$10,IF(AM464=3,'Jour 3'!$G$10,IF(AM464=4,'Jour 4'!$G$10,IF(AM464=5,'Jour 5'!$G$10,IF(AM464=6,'Jour 6'!$G$10,IF(AM464=7,'Jour 7'!$G$10,IF(AM464=8,'Jour 8'!$G$10,IF(AM464=9,'Jour 9'!$G$10,"")))))))))</f>
        <v/>
      </c>
      <c r="AP475" s="113"/>
    </row>
    <row r="476" spans="1:48" ht="107.85" customHeight="1" thickBot="1" x14ac:dyDescent="0.3">
      <c r="A476" s="106"/>
      <c r="B476" s="41"/>
      <c r="C476" s="41"/>
      <c r="D476" s="41"/>
      <c r="E476" s="41"/>
      <c r="F476" s="41"/>
      <c r="G476" s="42"/>
      <c r="H476" s="84"/>
      <c r="I476" s="106"/>
      <c r="J476" s="41"/>
      <c r="K476" s="41"/>
      <c r="L476" s="41"/>
      <c r="M476" s="41"/>
      <c r="N476" s="41"/>
      <c r="O476" s="42"/>
      <c r="P476" s="84"/>
      <c r="Q476" s="106"/>
      <c r="R476" s="41"/>
      <c r="S476" s="41"/>
      <c r="T476" s="41"/>
      <c r="U476" s="41"/>
      <c r="V476" s="41"/>
      <c r="W476" s="42"/>
      <c r="X476" s="84"/>
      <c r="Y476" s="106"/>
      <c r="Z476" s="41"/>
      <c r="AA476" s="41"/>
      <c r="AB476" s="41"/>
      <c r="AC476" s="41"/>
      <c r="AD476" s="41"/>
      <c r="AE476" s="42"/>
      <c r="AF476" s="84"/>
      <c r="AG476" s="106"/>
      <c r="AH476" s="41"/>
      <c r="AI476" s="41"/>
      <c r="AJ476" s="41"/>
      <c r="AK476" s="41"/>
      <c r="AL476" s="41"/>
      <c r="AM476" s="42"/>
      <c r="AN476" s="84"/>
      <c r="AO476" s="84"/>
      <c r="AP476" s="114"/>
    </row>
    <row r="477" spans="1:48" ht="7.5" customHeight="1" thickBot="1" x14ac:dyDescent="0.3"/>
    <row r="478" spans="1:48" ht="27" customHeight="1" x14ac:dyDescent="0.25">
      <c r="A478" s="91" t="s">
        <v>35</v>
      </c>
      <c r="B478" s="107" t="s">
        <v>12</v>
      </c>
      <c r="C478" s="107"/>
      <c r="D478" s="107"/>
      <c r="E478" s="107"/>
      <c r="F478" s="108" t="s">
        <v>36</v>
      </c>
      <c r="G478" s="109" cm="1">
        <f t="array" aca="1" ref="G478" ca="1">OFFSET(INDEX(Calendrier!$A:$H,MATCH(A479,Calendrier!$A:$A,0),MATCH(B478,Calendrier!$2:$2,0)),-1,0,-1,1)</f>
        <v>5</v>
      </c>
      <c r="H478" s="82"/>
      <c r="I478" s="91" t="s">
        <v>35</v>
      </c>
      <c r="J478" s="107" t="s">
        <v>13</v>
      </c>
      <c r="K478" s="107"/>
      <c r="L478" s="107"/>
      <c r="M478" s="107"/>
      <c r="N478" s="108" t="s">
        <v>36</v>
      </c>
      <c r="O478" s="109" cm="1">
        <f t="array" aca="1" ref="O478" ca="1">OFFSET(INDEX(Calendrier!$A:$H,MATCH(I479,Calendrier!$A:$A,0),MATCH(J478,Calendrier!$2:$2,0)),-1,0,-1,1)</f>
        <v>6</v>
      </c>
      <c r="P478" s="82"/>
      <c r="Q478" s="91" t="s">
        <v>35</v>
      </c>
      <c r="R478" s="107" t="s">
        <v>14</v>
      </c>
      <c r="S478" s="107"/>
      <c r="T478" s="107"/>
      <c r="U478" s="107"/>
      <c r="V478" s="108" t="s">
        <v>36</v>
      </c>
      <c r="W478" s="109" cm="1">
        <f t="array" aca="1" ref="W478" ca="1">OFFSET(INDEX(Calendrier!$A:$H,MATCH(Q479,Calendrier!$A:$A,0),MATCH(R478,Calendrier!$2:$2,0)),-1,0,-1,1)</f>
        <v>7</v>
      </c>
      <c r="X478" s="82"/>
      <c r="Y478" s="91" t="s">
        <v>35</v>
      </c>
      <c r="Z478" s="107" t="s">
        <v>15</v>
      </c>
      <c r="AA478" s="107"/>
      <c r="AB478" s="107"/>
      <c r="AC478" s="107"/>
      <c r="AD478" s="108" t="s">
        <v>36</v>
      </c>
      <c r="AE478" s="109" cm="1">
        <f t="array" aca="1" ref="AE478" ca="1">OFFSET(INDEX(Calendrier!$A:$H,MATCH(Y479,Calendrier!$A:$A,0),MATCH(Z478,Calendrier!$2:$2,0)),-1,0,-1,1)</f>
        <v>8</v>
      </c>
      <c r="AF478" s="82"/>
      <c r="AG478" s="91" t="s">
        <v>35</v>
      </c>
      <c r="AH478" s="107" t="s">
        <v>16</v>
      </c>
      <c r="AI478" s="107"/>
      <c r="AJ478" s="107"/>
      <c r="AK478" s="107"/>
      <c r="AL478" s="108" t="s">
        <v>36</v>
      </c>
      <c r="AM478" s="109" cm="1">
        <f t="array" aca="1" ref="AM478" ca="1">OFFSET(INDEX(Calendrier!$A:$H,MATCH(AG479,Calendrier!$A:$A,0),MATCH(AH478,Calendrier!$2:$2,0)),-1,0,-1,1)</f>
        <v>9</v>
      </c>
      <c r="AN478" s="82"/>
      <c r="AO478" s="82"/>
      <c r="AP478" s="112">
        <f>AG479</f>
        <v>35</v>
      </c>
    </row>
    <row r="479" spans="1:48" ht="21.75" customHeight="1" x14ac:dyDescent="0.25">
      <c r="A479" s="91">
        <f>A465+1</f>
        <v>35</v>
      </c>
      <c r="B479" s="77" t="s">
        <v>37</v>
      </c>
      <c r="C479" s="111">
        <f>INDEX(Calendrier!$A:$H,MATCH(A479,Calendrier!$A:$A,0),MATCH(Horaire!B478,Calendrier!$2:$2,0))</f>
        <v>45404</v>
      </c>
      <c r="D479" s="111"/>
      <c r="E479" s="111"/>
      <c r="F479" s="108"/>
      <c r="G479" s="109"/>
      <c r="H479" s="82"/>
      <c r="I479" s="91">
        <f>A479</f>
        <v>35</v>
      </c>
      <c r="J479" s="77" t="s">
        <v>37</v>
      </c>
      <c r="K479" s="111">
        <f>INDEX(Calendrier!$A:$H,MATCH(I479,Calendrier!$A:$A,0),MATCH(Horaire!J478,Calendrier!$2:$2,0))</f>
        <v>45405</v>
      </c>
      <c r="L479" s="111"/>
      <c r="M479" s="111"/>
      <c r="N479" s="108"/>
      <c r="O479" s="109"/>
      <c r="P479" s="82"/>
      <c r="Q479" s="91">
        <f>A479</f>
        <v>35</v>
      </c>
      <c r="R479" s="77" t="s">
        <v>37</v>
      </c>
      <c r="S479" s="111">
        <f>INDEX(Calendrier!$A:$H,MATCH(Q479,Calendrier!$A:$A,0),MATCH(Horaire!R478,Calendrier!$2:$2,0))</f>
        <v>45406</v>
      </c>
      <c r="T479" s="111"/>
      <c r="U479" s="111"/>
      <c r="V479" s="108"/>
      <c r="W479" s="109"/>
      <c r="X479" s="82"/>
      <c r="Y479" s="91">
        <f>A479</f>
        <v>35</v>
      </c>
      <c r="Z479" s="77" t="s">
        <v>37</v>
      </c>
      <c r="AA479" s="111">
        <f>INDEX(Calendrier!$A:$H,MATCH(Y479,Calendrier!$A:$A,0),MATCH(Horaire!Z478,Calendrier!$2:$2,0))</f>
        <v>45407</v>
      </c>
      <c r="AB479" s="111"/>
      <c r="AC479" s="111"/>
      <c r="AD479" s="108"/>
      <c r="AE479" s="109"/>
      <c r="AF479" s="82"/>
      <c r="AG479" s="91">
        <f>A479</f>
        <v>35</v>
      </c>
      <c r="AH479" s="77" t="s">
        <v>37</v>
      </c>
      <c r="AI479" s="111">
        <f>INDEX(Calendrier!$A:$H,MATCH(AG479,Calendrier!$A:$A,0),MATCH(Horaire!AH478,Calendrier!$2:$2,0))</f>
        <v>45408</v>
      </c>
      <c r="AJ479" s="111"/>
      <c r="AK479" s="111"/>
      <c r="AL479" s="108"/>
      <c r="AM479" s="109"/>
      <c r="AN479" s="82"/>
      <c r="AO479" s="82"/>
      <c r="AP479" s="113"/>
    </row>
    <row r="480" spans="1:48" ht="15.75" thickBot="1" x14ac:dyDescent="0.3">
      <c r="A480" s="46"/>
      <c r="B480" s="46"/>
      <c r="C480" s="46"/>
      <c r="D480" s="46"/>
      <c r="E480" s="46"/>
      <c r="F480" s="46"/>
      <c r="G480" s="46"/>
      <c r="H480" s="46"/>
      <c r="I480" s="46"/>
      <c r="J480" s="46"/>
      <c r="K480" s="46"/>
      <c r="L480" s="46"/>
      <c r="M480" s="46"/>
      <c r="N480" s="46"/>
      <c r="O480" s="46"/>
      <c r="P480" s="46"/>
      <c r="Q480" s="46"/>
      <c r="R480" s="46"/>
      <c r="S480" s="46"/>
      <c r="T480" s="46"/>
      <c r="U480" s="46"/>
      <c r="V480" s="46"/>
      <c r="W480" s="46"/>
      <c r="X480" s="46"/>
      <c r="Y480" s="46"/>
      <c r="Z480" s="46"/>
      <c r="AA480" s="46"/>
      <c r="AB480" s="46"/>
      <c r="AC480" s="46"/>
      <c r="AD480" s="46"/>
      <c r="AE480" s="46"/>
      <c r="AF480" s="46"/>
      <c r="AG480" s="46"/>
      <c r="AH480" s="46"/>
      <c r="AI480" s="46"/>
      <c r="AJ480" s="46"/>
      <c r="AK480" s="46"/>
      <c r="AL480" s="46"/>
      <c r="AM480" s="46"/>
      <c r="AN480" s="46"/>
      <c r="AO480" s="46"/>
      <c r="AP480" s="113"/>
    </row>
    <row r="481" spans="1:48" ht="33.75" customHeight="1" thickBot="1" x14ac:dyDescent="0.3">
      <c r="B481" s="88">
        <v>309</v>
      </c>
      <c r="C481" s="89">
        <v>313</v>
      </c>
      <c r="D481" s="89">
        <v>316</v>
      </c>
      <c r="E481" s="89">
        <v>303</v>
      </c>
      <c r="F481" s="89" t="s">
        <v>38</v>
      </c>
      <c r="G481" s="90" t="s">
        <v>39</v>
      </c>
      <c r="H481" s="83"/>
      <c r="J481" s="88">
        <v>309</v>
      </c>
      <c r="K481" s="89">
        <v>313</v>
      </c>
      <c r="L481" s="89">
        <v>316</v>
      </c>
      <c r="M481" s="89">
        <v>303</v>
      </c>
      <c r="N481" s="89" t="s">
        <v>38</v>
      </c>
      <c r="O481" s="90" t="s">
        <v>39</v>
      </c>
      <c r="P481" s="83"/>
      <c r="R481" s="88">
        <v>309</v>
      </c>
      <c r="S481" s="89">
        <v>313</v>
      </c>
      <c r="T481" s="89">
        <v>316</v>
      </c>
      <c r="U481" s="89">
        <v>303</v>
      </c>
      <c r="V481" s="89" t="s">
        <v>38</v>
      </c>
      <c r="W481" s="90" t="s">
        <v>39</v>
      </c>
      <c r="X481" s="83"/>
      <c r="Z481" s="88">
        <v>309</v>
      </c>
      <c r="AA481" s="89">
        <v>313</v>
      </c>
      <c r="AB481" s="89">
        <v>316</v>
      </c>
      <c r="AC481" s="89">
        <v>303</v>
      </c>
      <c r="AD481" s="89" t="s">
        <v>38</v>
      </c>
      <c r="AE481" s="90" t="s">
        <v>39</v>
      </c>
      <c r="AF481" s="83"/>
      <c r="AH481" s="78">
        <v>309</v>
      </c>
      <c r="AI481" s="79">
        <v>313</v>
      </c>
      <c r="AJ481" s="79">
        <v>316</v>
      </c>
      <c r="AK481" s="79">
        <v>303</v>
      </c>
      <c r="AL481" s="79" t="s">
        <v>38</v>
      </c>
      <c r="AM481" s="80" t="s">
        <v>39</v>
      </c>
      <c r="AN481" s="83"/>
      <c r="AO481" s="83"/>
      <c r="AP481" s="113"/>
      <c r="AR481" s="81">
        <f ca="1">TODAY()+7</f>
        <v>45364</v>
      </c>
      <c r="AS481" s="81">
        <f t="shared" ref="AS481:AV481" ca="1" si="34">TODAY()+7</f>
        <v>45364</v>
      </c>
      <c r="AT481" s="81">
        <f t="shared" ca="1" si="34"/>
        <v>45364</v>
      </c>
      <c r="AU481" s="81">
        <f t="shared" ca="1" si="34"/>
        <v>45364</v>
      </c>
      <c r="AV481" s="81">
        <f t="shared" ca="1" si="34"/>
        <v>45364</v>
      </c>
    </row>
    <row r="482" spans="1:48" ht="32.25" customHeight="1" x14ac:dyDescent="0.25">
      <c r="A482" s="110" t="s">
        <v>40</v>
      </c>
      <c r="B482" s="85" t="str">
        <f ca="1">IF(G478=1,'Jour 1'!$B$3,IF(G478=2,'Jour 2'!$B$3,IF(G478=3,'Jour 3'!$B$3,IF(G478=4,'Jour 4'!$B$3,IF(G478=5,'Jour 5'!$B$3,IF(G478=6,'Jour 6'!$B$3,IF(G478=7,'Jour 7'!$B$3,IF(G478=8,'Jour 8'!$B$3,IF(G478=9,'Jour 9'!$B$3,"")))))))))</f>
        <v>Sc. Techno II Gr:12</v>
      </c>
      <c r="C482" s="85" t="str">
        <f ca="1">IF(G478=1,'Jour 1'!$C$3,IF(G478=2,'Jour 2'!$C$3,IF(G478=3,'Jour 3'!$C$3,IF(G478=4,'Jour 4'!$C$3,IF(G478=5,'Jour 5'!$C$3,IF(G478=6,'Jour 6'!$C$3,IF(G478=7,'Jour 7'!$C$3,IF(G478=8,'Jour 8'!$C$3,IF(G478=9,'Jour 9'!$C$3,"")))))))))</f>
        <v>Sc.Techno III Gr: 12</v>
      </c>
      <c r="D482" s="85" t="str">
        <f ca="1">IF(G478=1,'Jour 1'!$D$3,IF(G478=2,'Jour 2'!$D$3,IF(G478=3,'Jour 3'!$D$3,IF(G478=4,'Jour 4'!$D$3,IF(G478=5,'Jour 5'!$D$3,IF(G478=6,'Jour 6'!$D$3,IF(G478=7,'Jour 7'!$D$3,IF(G478=8,'Jour 8'!$D$3,IF(G478=9,'Jour 9'!$D$3,"")))))))))</f>
        <v>Sc. Techno I Gr:13</v>
      </c>
      <c r="E482" s="85">
        <f ca="1">IF(G478=1,'Jour 1'!$E$3,IF(G478=2,'Jour 2'!$E$3,IF(G478=3,'Jour 3'!$E$3,IF(G478=4,'Jour 4'!$E$3,IF(G478=5,'Jour 5'!$E$3,IF(G478=6,'Jour 6'!$E$3,IF(G478=7,'Jour 7'!$E$3,IF(G478=8,'Jour 8'!$E$3,IF(G478=9,'Jour 9'!$E$3,"")))))))))</f>
        <v>0</v>
      </c>
      <c r="F482" s="85">
        <f ca="1">IF(G478=1,'Jour 1'!$F$3,IF(G478=2,'Jour 2'!$F$3,IF(G478=3,'Jour 3'!$F$3,IF(G478=4,'Jour 4'!$F$3,IF(G478=5,'Jour 5'!$F$3,IF(G478=6,'Jour 6'!$F$3,IF(G478=7,'Jour 7'!$F$3,IF(G478=8,'Jour 8'!$F$3,IF(G478=9,'Jour 9'!$F$3,"")))))))))</f>
        <v>0</v>
      </c>
      <c r="G482" s="86">
        <f ca="1">IF(G478=1,'Jour 1'!$G$3,IF(G478=2,'Jour 2'!$G$3,IF(G478=3,'Jour 3'!$G$3,IF(G478=4,'Jour 4'!$G$3,IF(G478=5,'Jour 5'!$G$3,IF(G478=6,'Jour 6'!$G$3,IF(G478=7,'Jour 7'!$G$3,IF(G478=8,'Jour 8'!$G$3,IF(G478=9,'Jour 9'!$G$3,"")))))))))</f>
        <v>0</v>
      </c>
      <c r="I482" s="110" t="s">
        <v>40</v>
      </c>
      <c r="J482" s="85" t="str">
        <f ca="1">IF(O478=1,'Jour 1'!$B$3,IF(O478=2,'Jour 2'!$B$3,IF(O478=3,'Jour 3'!$B$3,IF(O478=4,'Jour 4'!$B$3,IF(O478=5,'Jour 5'!$B$3,IF(O478=6,'Jour 6'!$B$3,IF(O478=7,'Jour 7'!$B$3,IF(O478=8,'Jour 8'!$B$3,IF(O478=9,'Jour 9'!$B$3,"")))))))))</f>
        <v>Sc. Techno I Gr:17</v>
      </c>
      <c r="K482" s="85" t="str">
        <f ca="1">IF(O478=1,'Jour 1'!$C$3,IF(O478=2,'Jour 2'!$C$3,IF(O478=3,'Jour 3'!$C$3,IF(O478=4,'Jour 4'!$C$3,IF(O478=5,'Jour 5'!$C$3,IF(O478=6,'Jour 6'!$C$3,IF(O478=7,'Jour 7'!$C$3,IF(O478=8,'Jour 8'!$C$3,IF(O478=9,'Jour 9'!$C$3,"")))))))))</f>
        <v>Sc.Techno III Gr: 12</v>
      </c>
      <c r="L482" s="85" t="str">
        <f ca="1">IF(O478=1,'Jour 1'!$D$3,IF(O478=2,'Jour 2'!$D$3,IF(O478=3,'Jour 3'!$D$3,IF(O478=4,'Jour 4'!$D$3,IF(O478=5,'Jour 5'!$D$3,IF(O478=6,'Jour 6'!$D$3,IF(O478=7,'Jour 7'!$D$3,IF(O478=8,'Jour 8'!$D$3,IF(O478=9,'Jour 9'!$D$3,"")))))))))</f>
        <v>Sc. Techno I Gr:12</v>
      </c>
      <c r="M482" s="85">
        <f ca="1">IF(O478=1,'Jour 1'!$E$3,IF(O478=2,'Jour 2'!$E$3,IF(O478=3,'Jour 3'!$E$3,IF(O478=4,'Jour 4'!$E$3,IF(O478=5,'Jour 5'!$E$3,IF(O478=6,'Jour 6'!$E$3,IF(O478=7,'Jour 7'!$E$3,IF(O478=8,'Jour 8'!$E$3,IF(O478=9,'Jour 9'!$E$3,"")))))))))</f>
        <v>0</v>
      </c>
      <c r="N482" s="85">
        <f ca="1">IF(O478=1,'Jour 1'!$F$3,IF(O478=2,'Jour 2'!$F$3,IF(O478=3,'Jour 3'!$F$3,IF(O478=4,'Jour 4'!$F$3,IF(O478=5,'Jour 5'!$F$3,IF(O478=6,'Jour 6'!$F$3,IF(O478=7,'Jour 7'!$F$3,IF(O478=8,'Jour 8'!$F$3,IF(O478=9,'Jour 9'!$F$3,"")))))))))</f>
        <v>0</v>
      </c>
      <c r="O482" s="86">
        <f ca="1">IF(O478=1,'Jour 1'!$G$3,IF(O478=2,'Jour 2'!$G$3,IF(O478=3,'Jour 3'!$G$3,IF(O478=4,'Jour 4'!$G$3,IF(O478=5,'Jour 5'!$G$3,IF(O478=6,'Jour 6'!$G$3,IF(O478=7,'Jour 7'!$G$3,IF(O478=8,'Jour 8'!$G$3,IF(O478=9,'Jour 9'!$G$3,"")))))))))</f>
        <v>0</v>
      </c>
      <c r="Q482" s="110" t="s">
        <v>40</v>
      </c>
      <c r="R482" s="85" t="str">
        <f ca="1">IF(W478=1,'Jour 1'!$B$3,IF(W478=2,'Jour 2'!$B$3,IF(W478=3,'Jour 3'!$B$3,IF(W478=4,'Jour 4'!$B$3,IF(W478=5,'Jour 5'!$B$3,IF(W478=6,'Jour 6'!$B$3,IF(W478=7,'Jour 7'!$B$3,IF(W478=8,'Jour 8'!$B$3,IF(W478=9,'Jour 9'!$B$3,"")))))))))</f>
        <v>SC. Techno IV Gr: 11</v>
      </c>
      <c r="S482" s="85" t="str">
        <f ca="1">IF(W478=1,'Jour 1'!$C$3,IF(W478=2,'Jour 2'!$C$3,IF(W478=3,'Jour 3'!$C$3,IF(W478=4,'Jour 4'!$C$3,IF(W478=5,'Jour 5'!$C$3,IF(W478=6,'Jour 6'!$C$3,IF(W478=7,'Jour 7'!$C$3,IF(W478=8,'Jour 8'!$C$3,IF(W478=9,'Jour 9'!$C$3,"")))))))))</f>
        <v>Sc.Techno III Gr: 13</v>
      </c>
      <c r="T482" s="85" t="str">
        <f ca="1">IF(W478=1,'Jour 1'!$D$3,IF(W478=2,'Jour 2'!$D$3,IF(W478=3,'Jour 3'!$D$3,IF(W478=4,'Jour 4'!$D$3,IF(W478=5,'Jour 5'!$D$3,IF(W478=6,'Jour 6'!$D$3,IF(W478=7,'Jour 7'!$D$3,IF(W478=8,'Jour 8'!$D$3,IF(W478=9,'Jour 9'!$D$3,"")))))))))</f>
        <v>Sc. Techno II Gr:11</v>
      </c>
      <c r="U482" s="85">
        <f ca="1">IF(W478=1,'Jour 1'!$E$3,IF(W478=2,'Jour 2'!$E$3,IF(W478=3,'Jour 3'!$E$3,IF(W478=4,'Jour 4'!$E$3,IF(W478=5,'Jour 5'!$E$3,IF(W478=6,'Jour 6'!$E$3,IF(W478=7,'Jour 7'!$E$3,IF(W478=8,'Jour 8'!$E$3,IF(W478=9,'Jour 9'!$E$3,"")))))))))</f>
        <v>0</v>
      </c>
      <c r="V482" s="85" t="str">
        <f ca="1">IF(W478=1,'Jour 1'!$F$3,IF(W478=2,'Jour 2'!$F$3,IF(W478=3,'Jour 3'!$F$3,IF(W478=4,'Jour 4'!$F$3,IF(W478=5,'Jour 5'!$F$3,IF(W478=6,'Jour 6'!$F$3,IF(W478=7,'Jour 7'!$F$3,IF(W478=8,'Jour 8'!$F$3,IF(W478=9,'Jour 9'!$F$3,"")))))))))</f>
        <v>Sc. Techno I Gr:16   318</v>
      </c>
      <c r="W482" s="86">
        <f ca="1">IF(W478=1,'Jour 1'!$G$3,IF(W478=2,'Jour 2'!$G$3,IF(W478=3,'Jour 3'!$G$3,IF(W478=4,'Jour 4'!$G$3,IF(W478=5,'Jour 5'!$G$3,IF(W478=6,'Jour 6'!$G$3,IF(W478=7,'Jour 7'!$G$3,IF(W478=8,'Jour 8'!$G$3,IF(W478=9,'Jour 9'!$G$3,"")))))))))</f>
        <v>0</v>
      </c>
      <c r="Y482" s="110" t="s">
        <v>40</v>
      </c>
      <c r="Z482" s="85" t="str">
        <f ca="1">IF(AE478=1,'Jour 1'!$B$3,IF(AE478=2,'Jour 2'!$B$3,IF(AE478=3,'Jour 3'!$B$3,IF(AE478=4,'Jour 4'!$B$3,IF(AE478=5,'Jour 5'!$B$3,IF(AE478=6,'Jour 6'!$B$3,IF(AE478=7,'Jour 7'!$B$3,IF(AE478=8,'Jour 8'!$B$3,IF(AE478=9,'Jour 9'!$B$3,"")))))))))</f>
        <v>SC. Env IV Gr:01</v>
      </c>
      <c r="AA482" s="85" t="str">
        <f ca="1">IF(AE478=1,'Jour 1'!$C$3,IF(AE478=2,'Jour 2'!$C$3,IF(AE478=3,'Jour 3'!$C$3,IF(AE478=4,'Jour 4'!$C$3,IF(AE478=5,'Jour 5'!$C$3,IF(AE478=6,'Jour 6'!$C$3,IF(AE478=7,'Jour 7'!$C$3,IF(AE478=8,'Jour 8'!$C$3,IF(AE478=9,'Jour 9'!$C$3,"")))))))))</f>
        <v>Sc. Techno I Gr:17</v>
      </c>
      <c r="AB482" s="85" t="str">
        <f ca="1">IF(AE478=1,'Jour 1'!$D$3,IF(AE478=2,'Jour 2'!$D$3,IF(AE478=3,'Jour 3'!$D$3,IF(AE478=4,'Jour 4'!$D$3,IF(AE478=5,'Jour 5'!$D$3,IF(AE478=6,'Jour 6'!$D$3,IF(AE478=7,'Jour 7'!$D$3,IF(AE478=8,'Jour 8'!$D$3,IF(AE478=9,'Jour 9'!$D$3,"")))))))))</f>
        <v>Sc. Techno II Gr:14</v>
      </c>
      <c r="AC482" s="85">
        <f ca="1">IF(AE478=1,'Jour 1'!$E$3,IF(AE478=2,'Jour 2'!$E$3,IF(AE478=3,'Jour 3'!$E$3,IF(AE478=4,'Jour 4'!$E$3,IF(AE478=5,'Jour 5'!$E$3,IF(AE478=6,'Jour 6'!$E$3,IF(AE478=7,'Jour 7'!$E$3,IF(AE478=8,'Jour 8'!$E$3,IF(AE478=9,'Jour 9'!$E$3,"")))))))))</f>
        <v>0</v>
      </c>
      <c r="AD482" s="85">
        <f ca="1">IF(AE478=1,'Jour 1'!$F$3,IF(AE478=2,'Jour 2'!$F$3,IF(AE478=3,'Jour 3'!$F$3,IF(AE478=4,'Jour 4'!$F$3,IF(AE478=5,'Jour 5'!$F$3,IF(AE478=6,'Jour 6'!$F$3,IF(AE478=7,'Jour 7'!$F$3,IF(AE478=8,'Jour 8'!$F$3,IF(AE478=9,'Jour 9'!$F$3,"")))))))))</f>
        <v>0</v>
      </c>
      <c r="AE482" s="86">
        <f ca="1">IF(AE478=1,'Jour 1'!$G$3,IF(AE478=2,'Jour 2'!$G$3,IF(AE478=3,'Jour 3'!$G$3,IF(AE478=4,'Jour 4'!$G$3,IF(AE478=5,'Jour 5'!$G$3,IF(AE478=6,'Jour 6'!$G$3,IF(AE478=7,'Jour 7'!$G$3,IF(AE478=8,'Jour 8'!$G$3,IF(AE478=9,'Jour 9'!$G$3,"")))))))))</f>
        <v>0</v>
      </c>
      <c r="AG482" s="110" t="s">
        <v>40</v>
      </c>
      <c r="AH482" s="85" t="str">
        <f ca="1">IF(AM478=1,'Jour 1'!$B$3,IF(AM478=2,'Jour 2'!$B$3,IF(AM478=3,'Jour 3'!$B$3,IF(AM478=4,'Jour 4'!$B$3,IF(AM478=5,'Jour 5'!$B$3,IF(AM478=6,'Jour 6'!$B$3,IF(AM478=7,'Jour 7'!$B$3,IF(AM478=8,'Jour 8'!$B$3,IF(AM478=9,'Jour 9'!$B$3,"")))))))))</f>
        <v>SC. Env IV Gr:02</v>
      </c>
      <c r="AI482" s="85" t="str">
        <f ca="1">IF(AM478=1,'Jour 1'!$C$3,IF(AM478=2,'Jour 2'!$C$3,IF(AM478=3,'Jour 3'!$C$3,IF(AM478=4,'Jour 4'!$C$3,IF(AM478=5,'Jour 5'!$C$3,IF(AM478=6,'Jour 6'!$C$3,IF(AM478=7,'Jour 7'!$C$3,IF(AM478=8,'Jour 8'!$C$3,IF(AM478=9,'Jour 9'!$C$3,"")))))))))</f>
        <v>Physique   gr: 01</v>
      </c>
      <c r="AJ482" s="85" t="str">
        <f ca="1">IF(AM478=1,'Jour 1'!$D$3,IF(AM478=2,'Jour 2'!$D$3,IF(AM478=3,'Jour 3'!$D$3,IF(AM478=4,'Jour 4'!$D$3,IF(AM478=5,'Jour 5'!$D$3,IF(AM478=6,'Jour 6'!$D$3,IF(AM478=7,'Jour 7'!$D$3,IF(AM478=8,'Jour 8'!$D$3,IF(AM478=9,'Jour 9'!$D$3,"")))))))))</f>
        <v>Sc. Techno I Gr:13</v>
      </c>
      <c r="AK482" s="85">
        <f ca="1">IF(AM478=1,'Jour 1'!$E$3,IF(AM478=2,'Jour 2'!$E$3,IF(AM478=3,'Jour 3'!$E$3,IF(AM478=4,'Jour 4'!$E$3,IF(AM478=5,'Jour 5'!$E$3,IF(AM478=6,'Jour 6'!$E$3,IF(AM478=7,'Jour 7'!$E$3,IF(AM478=8,'Jour 8'!$E$3,IF(AM478=9,'Jour 9'!$E$3,"")))))))))</f>
        <v>0</v>
      </c>
      <c r="AL482" s="85">
        <f ca="1">IF(AM478=1,'Jour 1'!$F$3,IF(AM478=2,'Jour 2'!$F$3,IF(AM478=3,'Jour 3'!$F$3,IF(AM478=4,'Jour 4'!$F$3,IF(AM478=5,'Jour 5'!$F$3,IF(AM478=6,'Jour 6'!$F$3,IF(AM478=7,'Jour 7'!$F$3,IF(AM478=8,'Jour 8'!$F$3,IF(AM478=9,'Jour 9'!$F$3,"")))))))))</f>
        <v>0</v>
      </c>
      <c r="AM482" s="86">
        <f ca="1">IF(AM478=1,'Jour 1'!$G$3,IF(AM478=2,'Jour 2'!$G$3,IF(AM478=3,'Jour 3'!$G$3,IF(AM478=4,'Jour 4'!$G$3,IF(AM478=5,'Jour 5'!$G$3,IF(AM478=6,'Jour 6'!$G$3,IF(AM478=7,'Jour 7'!$G$3,IF(AM478=8,'Jour 8'!$G$3,IF(AM478=9,'Jour 9'!$G$3,"")))))))))</f>
        <v>0</v>
      </c>
      <c r="AP482" s="113"/>
      <c r="AR482" s="17" t="b">
        <f ca="1">C479&gt;AR481</f>
        <v>1</v>
      </c>
      <c r="AS482" s="17" t="b">
        <f ca="1">K479&gt;AS481</f>
        <v>1</v>
      </c>
      <c r="AT482" s="17" t="b">
        <f ca="1">S479&gt;AT481</f>
        <v>1</v>
      </c>
      <c r="AU482" s="17" t="b">
        <f ca="1">AA479&gt;AU481</f>
        <v>1</v>
      </c>
      <c r="AV482" s="17" t="b">
        <f ca="1">AI479&gt;AV481</f>
        <v>1</v>
      </c>
    </row>
    <row r="483" spans="1:48" ht="107.85" customHeight="1" x14ac:dyDescent="0.25">
      <c r="A483" s="105"/>
      <c r="B483" s="39"/>
      <c r="C483" s="39"/>
      <c r="D483" s="39"/>
      <c r="E483" s="39"/>
      <c r="F483" s="39"/>
      <c r="G483" s="40"/>
      <c r="H483" s="84"/>
      <c r="I483" s="105"/>
      <c r="J483" s="39"/>
      <c r="K483" s="39"/>
      <c r="L483" s="39"/>
      <c r="M483" s="39"/>
      <c r="N483" s="39"/>
      <c r="O483" s="40"/>
      <c r="P483" s="84"/>
      <c r="Q483" s="105"/>
      <c r="R483" s="39"/>
      <c r="S483" s="39"/>
      <c r="T483" s="39"/>
      <c r="U483" s="39"/>
      <c r="V483" s="39"/>
      <c r="W483" s="40"/>
      <c r="X483" s="84"/>
      <c r="Y483" s="105"/>
      <c r="Z483" s="39"/>
      <c r="AA483" s="39"/>
      <c r="AB483" s="39"/>
      <c r="AC483" s="39"/>
      <c r="AD483" s="39"/>
      <c r="AE483" s="40"/>
      <c r="AF483" s="84"/>
      <c r="AG483" s="105"/>
      <c r="AH483" s="39"/>
      <c r="AI483" s="39"/>
      <c r="AJ483" s="39"/>
      <c r="AK483" s="39"/>
      <c r="AL483" s="39"/>
      <c r="AM483" s="40"/>
      <c r="AN483" s="84"/>
      <c r="AO483" s="84"/>
      <c r="AP483" s="113"/>
    </row>
    <row r="484" spans="1:48" ht="32.25" customHeight="1" x14ac:dyDescent="0.25">
      <c r="A484" s="104" t="s">
        <v>41</v>
      </c>
      <c r="B484" s="37" t="str">
        <f ca="1">IF(G478=1,'Jour 1'!$B$5,IF(G478=2,'Jour 2'!$B$5,IF(G478=3,'Jour 3'!$B$5,IF(G478=4,'Jour 4'!$B$5,IF(G478=5,'Jour 5'!$B$5,IF(G478=6,'Jour 6'!$B$5,IF(G478=7,'Jour 7'!$B$5,IF(G478=8,'Jour 8'!$B$5,IF(G478=9,'Jour 9'!$B$5,"")))))))))</f>
        <v>SC. Techno IV Gr: 13</v>
      </c>
      <c r="C484" s="37" t="str">
        <f ca="1">IF(G478=1,'Jour 1'!$C$5,IF(G478=2,'Jour 2'!$C$5,IF(G478=3,'Jour 3'!$C$5,IF(G478=4,'Jour 4'!$C$5,IF(G478=5,'Jour 5'!$C$5,IF(G478=6,'Jour 6'!$C$5,IF(G478=7,'Jour 7'!$C$5,IF(G478=8,'Jour 8'!$C$5,IF(G478=9,'Jour 9'!$C$5,"")))))))))</f>
        <v>Sc.Techno III Gr: 11</v>
      </c>
      <c r="D484" s="37" t="str">
        <f ca="1">IF(G478=1,'Jour 1'!$D$5,IF(G478=2,'Jour 2'!$D$5,IF(G478=3,'Jour 3'!$D$5,IF(G478=4,'Jour 4'!$D$5,IF(G478=5,'Jour 5'!$D$5,IF(G478=6,'Jour 6'!$D$5,IF(G478=7,'Jour 7'!$D$5,IF(G478=8,'Jour 8'!$D$5,IF(G478=9,'Jour 9'!$D$5,"")))))))))</f>
        <v>Sc. Techno I Gr:18</v>
      </c>
      <c r="E484" s="37">
        <f ca="1">IF(G478=1,'Jour 1'!$E$5,IF(G478=2,'Jour 2'!$E$5,IF(G478=3,'Jour 3'!$E$5,IF(G478=4,'Jour 4'!$E$5,IF(G478=5,'Jour 5'!$E$5,IF(G478=6,'Jour 6'!$E$5,IF(G478=7,'Jour 7'!$E$5,IF(G478=8,'Jour 8'!$E$5,IF(G478=9,'Jour 9'!$E$5,"")))))))))</f>
        <v>0</v>
      </c>
      <c r="F484" s="37">
        <f ca="1">IF(G478=1,'Jour 1'!$F$5,IF(G478=2,'Jour 2'!$F$5,IF(G478=3,'Jour 3'!$F$5,IF(G478=4,'Jour 4'!$F$5,IF(G478=5,'Jour 5'!$F$5,IF(G478=6,'Jour 6'!$F$5,IF(G478=7,'Jour 7'!$F$5,IF(G478=8,'Jour 8'!$F$5,IF(G478=9,'Jour 9'!$F$5,"")))))))))</f>
        <v>0</v>
      </c>
      <c r="G484" s="38">
        <f ca="1">IF(G478=1,'Jour 1'!$G$5,IF(G478=2,'Jour 2'!$G$5,IF(G478=3,'Jour 3'!$G$5,IF(G478=4,'Jour 4'!$G$5,IF(G478=5,'Jour 5'!$G$5,IF(G478=6,'Jour 6'!$G$5,IF(G478=7,'Jour 7'!$G$5,IF(G478=8,'Jour 8'!$G$5,IF(G478=9,'Jour 9'!$G$5,"")))))))))</f>
        <v>0</v>
      </c>
      <c r="I484" s="104" t="s">
        <v>41</v>
      </c>
      <c r="J484" s="37" t="str">
        <f ca="1">IF(O478=1,'Jour 1'!$B$5,IF(O478=2,'Jour 2'!$B$5,IF(O478=3,'Jour 3'!$B$5,IF(O478=4,'Jour 4'!$B$5,IF(O478=5,'Jour 5'!$B$5,IF(O478=6,'Jour 6'!$B$5,IF(O478=7,'Jour 7'!$B$5,IF(O478=8,'Jour 8'!$B$5,IF(O478=9,'Jour 9'!$B$5,"")))))))))</f>
        <v>SC. Techno IV Gr: 14</v>
      </c>
      <c r="K484" s="37" t="str">
        <f ca="1">IF(O478=1,'Jour 1'!$C$5,IF(O478=2,'Jour 2'!$C$5,IF(O478=3,'Jour 3'!$C$5,IF(O478=4,'Jour 4'!$C$5,IF(O478=5,'Jour 5'!$C$5,IF(O478=6,'Jour 6'!$C$5,IF(O478=7,'Jour 7'!$C$5,IF(O478=8,'Jour 8'!$C$5,IF(O478=9,'Jour 9'!$C$5,"")))))))))</f>
        <v>Chimie   gr: 01</v>
      </c>
      <c r="L484" s="37" t="str">
        <f ca="1">IF(O478=1,'Jour 1'!$D$5,IF(O478=2,'Jour 2'!$D$5,IF(O478=3,'Jour 3'!$D$5,IF(O478=4,'Jour 4'!$D$5,IF(O478=5,'Jour 5'!$D$5,IF(O478=6,'Jour 6'!$D$5,IF(O478=7,'Jour 7'!$D$5,IF(O478=8,'Jour 8'!$D$5,IF(O478=9,'Jour 9'!$D$5,"")))))))))</f>
        <v>Sc. Techno I Gr:15</v>
      </c>
      <c r="M484" s="37">
        <f ca="1">IF(O478=1,'Jour 1'!$E$5,IF(O478=2,'Jour 2'!$E$5,IF(O478=3,'Jour 3'!$E$5,IF(O478=4,'Jour 4'!$E$5,IF(O478=5,'Jour 5'!$E$5,IF(O478=6,'Jour 6'!$E$5,IF(O478=7,'Jour 7'!$E$5,IF(O478=8,'Jour 8'!$E$5,IF(O478=9,'Jour 9'!$E$5,"")))))))))</f>
        <v>0</v>
      </c>
      <c r="N484" s="37">
        <f ca="1">IF(O478=1,'Jour 1'!$F$5,IF(O478=2,'Jour 2'!$F$5,IF(O478=3,'Jour 3'!$F$5,IF(O478=4,'Jour 4'!$F$5,IF(O478=5,'Jour 5'!$F$5,IF(O478=6,'Jour 6'!$F$5,IF(O478=7,'Jour 7'!$F$5,IF(O478=8,'Jour 8'!$F$5,IF(O478=9,'Jour 9'!$F$5,"")))))))))</f>
        <v>0</v>
      </c>
      <c r="O484" s="38">
        <f ca="1">IF(O478=1,'Jour 1'!$G$5,IF(O478=2,'Jour 2'!$G$5,IF(O478=3,'Jour 3'!$G$5,IF(O478=4,'Jour 4'!$G$5,IF(O478=5,'Jour 5'!$G$5,IF(O478=6,'Jour 6'!$G$5,IF(O478=7,'Jour 7'!$G$5,IF(O478=8,'Jour 8'!$G$5,IF(O478=9,'Jour 9'!$G$5,"")))))))))</f>
        <v>0</v>
      </c>
      <c r="Q484" s="104" t="s">
        <v>41</v>
      </c>
      <c r="R484" s="37">
        <f ca="1">IF(W478=1,'Jour 1'!$B$5,IF(W478=2,'Jour 2'!$B$5,IF(W478=3,'Jour 3'!$B$5,IF(W478=4,'Jour 4'!$B$5,IF(W478=5,'Jour 5'!$B$5,IF(W478=6,'Jour 6'!$B$5,IF(W478=7,'Jour 7'!$B$5,IF(W478=8,'Jour 8'!$B$5,IF(W478=9,'Jour 9'!$B$5,"")))))))))</f>
        <v>0</v>
      </c>
      <c r="S484" s="37">
        <f ca="1">IF(W478=1,'Jour 1'!$C$5,IF(W478=2,'Jour 2'!$C$5,IF(W478=3,'Jour 3'!$C$5,IF(W478=4,'Jour 4'!$C$5,IF(W478=5,'Jour 5'!$C$5,IF(W478=6,'Jour 6'!$C$5,IF(W478=7,'Jour 7'!$C$5,IF(W478=8,'Jour 8'!$C$5,IF(W478=9,'Jour 9'!$C$5,"")))))))))</f>
        <v>0</v>
      </c>
      <c r="T484" s="37" t="str">
        <f ca="1">IF(W478=1,'Jour 1'!$D$5,IF(W478=2,'Jour 2'!$D$5,IF(W478=3,'Jour 3'!$D$5,IF(W478=4,'Jour 4'!$D$5,IF(W478=5,'Jour 5'!$D$5,IF(W478=6,'Jour 6'!$D$5,IF(W478=7,'Jour 7'!$D$5,IF(W478=8,'Jour 8'!$D$5,IF(W478=9,'Jour 9'!$D$5,"")))))))))</f>
        <v>Sc. Techno II Gr:14</v>
      </c>
      <c r="U484" s="37">
        <f ca="1">IF(W478=1,'Jour 1'!$E$5,IF(W478=2,'Jour 2'!$E$5,IF(W478=3,'Jour 3'!$E$5,IF(W478=4,'Jour 4'!$E$5,IF(W478=5,'Jour 5'!$E$5,IF(W478=6,'Jour 6'!$E$5,IF(W478=7,'Jour 7'!$E$5,IF(W478=8,'Jour 8'!$E$5,IF(W478=9,'Jour 9'!$E$5,"")))))))))</f>
        <v>0</v>
      </c>
      <c r="V484" s="37">
        <f ca="1">IF(W478=1,'Jour 1'!$F$5,IF(W478=2,'Jour 2'!$F$5,IF(W478=3,'Jour 3'!$F$5,IF(W478=4,'Jour 4'!$F$5,IF(W478=5,'Jour 5'!$F$5,IF(W478=6,'Jour 6'!$F$5,IF(W478=7,'Jour 7'!$F$5,IF(W478=8,'Jour 8'!$F$5,IF(W478=9,'Jour 9'!$F$5,"")))))))))</f>
        <v>0</v>
      </c>
      <c r="W484" s="38">
        <f ca="1">IF(W478=1,'Jour 1'!$G$5,IF(W478=2,'Jour 2'!$G$5,IF(W478=3,'Jour 3'!$G$5,IF(W478=4,'Jour 4'!$G$5,IF(W478=5,'Jour 5'!$G$5,IF(W478=6,'Jour 6'!$G$5,IF(W478=7,'Jour 7'!$G$5,IF(W478=8,'Jour 8'!$G$5,IF(W478=9,'Jour 9'!$G$5,"")))))))))</f>
        <v>0</v>
      </c>
      <c r="Y484" s="104" t="s">
        <v>41</v>
      </c>
      <c r="Z484" s="37">
        <f ca="1">IF(AE478=1,'Jour 1'!$B$5,IF(AE478=2,'Jour 2'!$B$5,IF(AE478=3,'Jour 3'!$B$5,IF(AE478=4,'Jour 4'!$B$5,IF(AE478=5,'Jour 5'!$B$5,IF(AE478=6,'Jour 6'!$B$5,IF(AE478=7,'Jour 7'!$B$5,IF(AE478=8,'Jour 8'!$B$5,IF(AE478=9,'Jour 9'!$B$5,"")))))))))</f>
        <v>0</v>
      </c>
      <c r="AA484" s="37" t="str">
        <f ca="1">IF(AE478=1,'Jour 1'!$C$5,IF(AE478=2,'Jour 2'!$C$5,IF(AE478=3,'Jour 3'!$C$5,IF(AE478=4,'Jour 4'!$C$5,IF(AE478=5,'Jour 5'!$C$5,IF(AE478=6,'Jour 6'!$C$5,IF(AE478=7,'Jour 7'!$C$5,IF(AE478=8,'Jour 8'!$C$5,IF(AE478=9,'Jour 9'!$C$5,"")))))))))</f>
        <v>Sc.Techno III Gr: 12</v>
      </c>
      <c r="AB484" s="37" t="str">
        <f ca="1">IF(AE478=1,'Jour 1'!$D$5,IF(AE478=2,'Jour 2'!$D$5,IF(AE478=3,'Jour 3'!$D$5,IF(AE478=4,'Jour 4'!$D$5,IF(AE478=5,'Jour 5'!$D$5,IF(AE478=6,'Jour 6'!$D$5,IF(AE478=7,'Jour 7'!$D$5,IF(AE478=8,'Jour 8'!$D$5,IF(AE478=9,'Jour 9'!$D$5,"")))))))))</f>
        <v>Sc. Techno I Gr:12</v>
      </c>
      <c r="AC484" s="37">
        <f ca="1">IF(AE478=1,'Jour 1'!$E$5,IF(AE478=2,'Jour 2'!$E$5,IF(AE478=3,'Jour 3'!$E$5,IF(AE478=4,'Jour 4'!$E$5,IF(AE478=5,'Jour 5'!$E$5,IF(AE478=6,'Jour 6'!$E$5,IF(AE478=7,'Jour 7'!$E$5,IF(AE478=8,'Jour 8'!$E$5,IF(AE478=9,'Jour 9'!$E$5,"")))))))))</f>
        <v>0</v>
      </c>
      <c r="AD484" s="37">
        <f ca="1">IF(AE478=1,'Jour 1'!$F$5,IF(AE478=2,'Jour 2'!$F$5,IF(AE478=3,'Jour 3'!$F$5,IF(AE478=4,'Jour 4'!$F$5,IF(AE478=5,'Jour 5'!$F$5,IF(AE478=6,'Jour 6'!$F$5,IF(AE478=7,'Jour 7'!$F$5,IF(AE478=8,'Jour 8'!$F$5,IF(AE478=9,'Jour 9'!$F$5,"")))))))))</f>
        <v>0</v>
      </c>
      <c r="AE484" s="38">
        <f ca="1">IF(AE478=1,'Jour 1'!$G$5,IF(AE478=2,'Jour 2'!$G$5,IF(AE478=3,'Jour 3'!$G$5,IF(AE478=4,'Jour 4'!$G$5,IF(AE478=5,'Jour 5'!$G$5,IF(AE478=6,'Jour 6'!$G$5,IF(AE478=7,'Jour 7'!$G$5,IF(AE478=8,'Jour 8'!$G$5,IF(AE478=9,'Jour 9'!$G$5,"")))))))))</f>
        <v>0</v>
      </c>
      <c r="AG484" s="104" t="s">
        <v>41</v>
      </c>
      <c r="AH484" s="37" t="str">
        <f ca="1">IF(AM478=1,'Jour 1'!$B$5,IF(AM478=2,'Jour 2'!$B$5,IF(AM478=3,'Jour 3'!$B$5,IF(AM478=4,'Jour 4'!$B$5,IF(AM478=5,'Jour 5'!$B$5,IF(AM478=6,'Jour 6'!$B$5,IF(AM478=7,'Jour 7'!$B$5,IF(AM478=8,'Jour 8'!$B$5,IF(AM478=9,'Jour 9'!$B$5,"")))))))))</f>
        <v>SC. Techno IV Gr: 11</v>
      </c>
      <c r="AI484" s="37" t="str">
        <f ca="1">IF(AM478=1,'Jour 1'!$C$5,IF(AM478=2,'Jour 2'!$C$5,IF(AM478=3,'Jour 3'!$C$5,IF(AM478=4,'Jour 4'!$C$5,IF(AM478=5,'Jour 5'!$C$5,IF(AM478=6,'Jour 6'!$C$5,IF(AM478=7,'Jour 7'!$C$5,IF(AM478=8,'Jour 8'!$C$5,IF(AM478=9,'Jour 9'!$C$5,"")))))))))</f>
        <v>Sc.Techno III Gr: 13</v>
      </c>
      <c r="AJ484" s="37" t="str">
        <f ca="1">IF(AM478=1,'Jour 1'!$D$5,IF(AM478=2,'Jour 2'!$D$5,IF(AM478=3,'Jour 3'!$D$5,IF(AM478=4,'Jour 4'!$D$5,IF(AM478=5,'Jour 5'!$D$5,IF(AM478=6,'Jour 6'!$D$5,IF(AM478=7,'Jour 7'!$D$5,IF(AM478=8,'Jour 8'!$D$5,IF(AM478=9,'Jour 9'!$D$5,"")))))))))</f>
        <v>Sc. Techno I Gr:14</v>
      </c>
      <c r="AK484" s="37">
        <f ca="1">IF(AM478=1,'Jour 1'!$E$5,IF(AM478=2,'Jour 2'!$E$5,IF(AM478=3,'Jour 3'!$E$5,IF(AM478=4,'Jour 4'!$E$5,IF(AM478=5,'Jour 5'!$E$5,IF(AM478=6,'Jour 6'!$E$5,IF(AM478=7,'Jour 7'!$E$5,IF(AM478=8,'Jour 8'!$E$5,IF(AM478=9,'Jour 9'!$E$5,"")))))))))</f>
        <v>0</v>
      </c>
      <c r="AL484" s="37" t="str">
        <f ca="1">IF(AM478=1,'Jour 1'!$F$5,IF(AM478=2,'Jour 2'!$F$5,IF(AM478=3,'Jour 3'!$F$5,IF(AM478=4,'Jour 4'!$F$5,IF(AM478=5,'Jour 5'!$F$5,IF(AM478=6,'Jour 6'!$F$5,IF(AM478=7,'Jour 7'!$F$5,IF(AM478=8,'Jour 8'!$F$5,IF(AM478=9,'Jour 9'!$F$5,"")))))))))</f>
        <v>Sc. Techno II Gr:17     301B</v>
      </c>
      <c r="AM484" s="38">
        <f ca="1">IF(AM478=1,'Jour 1'!$G$5,IF(AM478=2,'Jour 2'!$G$5,IF(AM478=3,'Jour 3'!$G$5,IF(AM478=4,'Jour 4'!$G$5,IF(AM478=5,'Jour 5'!$G$5,IF(AM478=6,'Jour 6'!$G$5,IF(AM478=7,'Jour 7'!$G$5,IF(AM478=8,'Jour 8'!$G$5,IF(AM478=9,'Jour 9'!$G$5,"")))))))))</f>
        <v>0</v>
      </c>
      <c r="AP484" s="113"/>
    </row>
    <row r="485" spans="1:48" ht="107.85" customHeight="1" x14ac:dyDescent="0.25">
      <c r="A485" s="105"/>
      <c r="B485" s="39"/>
      <c r="C485" s="39"/>
      <c r="D485" s="39"/>
      <c r="E485" s="39"/>
      <c r="F485" s="39"/>
      <c r="G485" s="40"/>
      <c r="H485" s="84"/>
      <c r="I485" s="105"/>
      <c r="J485" s="39"/>
      <c r="K485" s="39"/>
      <c r="L485" s="39"/>
      <c r="M485" s="39"/>
      <c r="N485" s="39"/>
      <c r="O485" s="40"/>
      <c r="P485" s="84"/>
      <c r="Q485" s="105"/>
      <c r="R485" s="39"/>
      <c r="S485" s="39"/>
      <c r="T485" s="39"/>
      <c r="U485" s="39"/>
      <c r="V485" s="39"/>
      <c r="W485" s="40"/>
      <c r="X485" s="84"/>
      <c r="Y485" s="105"/>
      <c r="Z485" s="39"/>
      <c r="AA485" s="39"/>
      <c r="AB485" s="39"/>
      <c r="AC485" s="39"/>
      <c r="AD485" s="39"/>
      <c r="AE485" s="40"/>
      <c r="AF485" s="84"/>
      <c r="AG485" s="105"/>
      <c r="AH485" s="39"/>
      <c r="AI485" s="39"/>
      <c r="AJ485" s="39"/>
      <c r="AK485" s="39"/>
      <c r="AL485" s="39"/>
      <c r="AM485" s="40"/>
      <c r="AN485" s="84"/>
      <c r="AO485" s="84"/>
      <c r="AP485" s="113"/>
    </row>
    <row r="486" spans="1:48" ht="32.25" customHeight="1" x14ac:dyDescent="0.25">
      <c r="A486" s="87" t="s">
        <v>42</v>
      </c>
      <c r="B486" s="39"/>
      <c r="C486" s="39"/>
      <c r="D486" s="39"/>
      <c r="E486" s="39"/>
      <c r="F486" s="39"/>
      <c r="G486" s="40"/>
      <c r="H486" s="84"/>
      <c r="I486" s="87" t="s">
        <v>42</v>
      </c>
      <c r="J486" s="39"/>
      <c r="K486" s="39"/>
      <c r="L486" s="39"/>
      <c r="M486" s="39"/>
      <c r="N486" s="39"/>
      <c r="O486" s="40"/>
      <c r="P486" s="84"/>
      <c r="Q486" s="87" t="s">
        <v>42</v>
      </c>
      <c r="R486" s="39"/>
      <c r="S486" s="39"/>
      <c r="T486" s="39"/>
      <c r="U486" s="39"/>
      <c r="V486" s="39"/>
      <c r="W486" s="40"/>
      <c r="X486" s="84"/>
      <c r="Y486" s="87" t="s">
        <v>42</v>
      </c>
      <c r="Z486" s="39"/>
      <c r="AA486" s="39"/>
      <c r="AB486" s="39"/>
      <c r="AC486" s="39"/>
      <c r="AD486" s="39"/>
      <c r="AE486" s="40"/>
      <c r="AF486" s="84"/>
      <c r="AG486" s="87" t="s">
        <v>42</v>
      </c>
      <c r="AH486" s="39"/>
      <c r="AI486" s="39"/>
      <c r="AJ486" s="39"/>
      <c r="AK486" s="39"/>
      <c r="AL486" s="39"/>
      <c r="AM486" s="40"/>
      <c r="AN486" s="84"/>
      <c r="AO486" s="84"/>
      <c r="AP486" s="113"/>
    </row>
    <row r="487" spans="1:48" ht="32.25" customHeight="1" x14ac:dyDescent="0.25">
      <c r="A487" s="104" t="s">
        <v>43</v>
      </c>
      <c r="B487" s="37" t="str">
        <f ca="1">IF(G478=1,'Jour 1'!$B$8,IF(G478=2,'Jour 2'!$B$8,IF(G478=3,'Jour 3'!$B$8,IF(G478=4,'Jour 4'!$B$8,IF(G478=5,'Jour 5'!$B$8,IF(G478=6,'Jour 6'!$B$8,IF(G478=7,'Jour 7'!$B$8,IF(G478=8,'Jour 8'!$B$8,IF(G478=9,'Jour 9'!$B$8,"")))))))))</f>
        <v>SC. Techno IV Gr: 15</v>
      </c>
      <c r="C487" s="37" t="str">
        <f ca="1">IF(G478=1,'Jour 1'!$C$8,IF(G478=2,'Jour 2'!$C$8,IF(G478=3,'Jour 3'!$C$8,IF(G478=4,'Jour 4'!$C$8,IF(G478=5,'Jour 5'!$C$8,IF(G478=6,'Jour 6'!$C$8,IF(G478=7,'Jour 7'!$C$8,IF(G478=8,'Jour 8'!$C$8,IF(G478=9,'Jour 9'!$C$8,"")))))))))</f>
        <v>Sc.Techno III Gr: 14</v>
      </c>
      <c r="D487" s="37" t="str">
        <f ca="1">IF(G478=1,'Jour 1'!$D$8,IF(G478=2,'Jour 2'!$D$8,IF(G478=3,'Jour 3'!$D$8,IF(G478=4,'Jour 4'!$D$8,IF(G478=5,'Jour 5'!$D$8,IF(G478=6,'Jour 6'!$D$8,IF(G478=7,'Jour 7'!$D$8,IF(G478=8,'Jour 8'!$D$8,IF(G478=9,'Jour 9'!$D$8,"")))))))))</f>
        <v>Sc. Techno II Gr:14</v>
      </c>
      <c r="E487" s="37">
        <f ca="1">IF(G478=1,'Jour 1'!$E$8,IF(G478=2,'Jour 2'!$E$8,IF(G478=3,'Jour 3'!$E$8,IF(G478=4,'Jour 4'!$E$8,IF(G478=5,'Jour 5'!$E$8,IF(G478=6,'Jour 6'!$E$8,IF(G478=7,'Jour 7'!$E$8,IF(G478=8,'Jour 8'!$E$8,IF(G478=9,'Jour 9'!$E$8,"")))))))))</f>
        <v>0</v>
      </c>
      <c r="F487" s="37">
        <f ca="1">IF(G478=1,'Jour 1'!$F$8,IF(G478=2,'Jour 2'!$F$8,IF(G478=3,'Jour 3'!$F$8,IF(G478=4,'Jour 4'!$F$8,IF(G478=5,'Jour 5'!$F$8,IF(G478=6,'Jour 6'!$F$8,IF(G478=7,'Jour 7'!$F$8,IF(G478=8,'Jour 8'!$F$8,IF(G478=9,'Jour 9'!$F$8,"")))))))))</f>
        <v>0</v>
      </c>
      <c r="G487" s="38">
        <f ca="1">IF(G478=1,'Jour 1'!$G$8,IF(G478=2,'Jour 2'!$G$8,IF(G478=3,'Jour 3'!$G$8,IF(G478=4,'Jour 4'!$G$8,IF(G478=5,'Jour 5'!$G$8,IF(G478=6,'Jour 6'!$G$8,IF(G478=7,'Jour 7'!$G$8,IF(G478=8,'Jour 8'!$G$8,IF(G478=9,'Jour 9'!$G$8,"")))))))))</f>
        <v>0</v>
      </c>
      <c r="I487" s="104" t="s">
        <v>43</v>
      </c>
      <c r="J487" s="37" t="str">
        <f ca="1">IF(O478=1,'Jour 1'!$B$8,IF(O478=2,'Jour 2'!$B$8,IF(O478=3,'Jour 3'!$B$8,IF(O478=4,'Jour 4'!$B$8,IF(O478=5,'Jour 5'!$B$8,IF(O478=6,'Jour 6'!$B$8,IF(O478=7,'Jour 7'!$B$8,IF(O478=8,'Jour 8'!$B$8,IF(O478=9,'Jour 9'!$B$8,"")))))))))</f>
        <v>SC. Techno IV Gr: 12</v>
      </c>
      <c r="K487" s="37" t="str">
        <f ca="1">IF(O478=1,'Jour 1'!$C$8,IF(O478=2,'Jour 2'!$C$8,IF(O478=3,'Jour 3'!$C$8,IF(O478=4,'Jour 4'!$C$8,IF(O478=5,'Jour 5'!$C$8,IF(O478=6,'Jour 6'!$C$8,IF(O478=7,'Jour 7'!$C$8,IF(O478=8,'Jour 8'!$C$8,IF(O478=9,'Jour 9'!$C$8,"")))))))))</f>
        <v>Sc.Techno III Gr: 11</v>
      </c>
      <c r="L487" s="37" t="str">
        <f ca="1">IF(O478=1,'Jour 1'!$D$8,IF(O478=2,'Jour 2'!$D$8,IF(O478=3,'Jour 3'!$D$8,IF(O478=4,'Jour 4'!$D$8,IF(O478=5,'Jour 5'!$D$8,IF(O478=6,'Jour 6'!$D$8,IF(O478=7,'Jour 7'!$D$8,IF(O478=8,'Jour 8'!$D$8,IF(O478=9,'Jour 9'!$D$8,"")))))))))</f>
        <v>Sc. Techno II Gr:13</v>
      </c>
      <c r="M487" s="37">
        <f ca="1">IF(O478=1,'Jour 1'!$E$8,IF(O478=2,'Jour 2'!$E$8,IF(O478=3,'Jour 3'!$E$8,IF(O478=4,'Jour 4'!$E$8,IF(O478=5,'Jour 5'!$E$8,IF(O478=6,'Jour 6'!$E$8,IF(O478=7,'Jour 7'!$E$8,IF(O478=8,'Jour 8'!$E$8,IF(O478=9,'Jour 9'!$E$8,"")))))))))</f>
        <v>0</v>
      </c>
      <c r="N487" s="37">
        <f ca="1">IF(O478=1,'Jour 1'!$F$8,IF(O478=2,'Jour 2'!$F$8,IF(O478=3,'Jour 3'!$F$8,IF(O478=4,'Jour 4'!$F$8,IF(O478=5,'Jour 5'!$F$8,IF(O478=6,'Jour 6'!$F$8,IF(O478=7,'Jour 7'!$F$8,IF(O478=8,'Jour 8'!$F$8,IF(O478=9,'Jour 9'!$F$8,"")))))))))</f>
        <v>0</v>
      </c>
      <c r="O487" s="38">
        <f ca="1">IF(O478=1,'Jour 1'!$G$8,IF(O478=2,'Jour 2'!$G$8,IF(O478=3,'Jour 3'!$G$8,IF(O478=4,'Jour 4'!$G$8,IF(O478=5,'Jour 5'!$G$8,IF(O478=6,'Jour 6'!$G$8,IF(O478=7,'Jour 7'!$G$8,IF(O478=8,'Jour 8'!$G$8,IF(O478=9,'Jour 9'!$G$8,"")))))))))</f>
        <v>0</v>
      </c>
      <c r="Q487" s="104" t="s">
        <v>43</v>
      </c>
      <c r="R487" s="37" t="str">
        <f ca="1">IF(W478=1,'Jour 1'!$B$8,IF(W478=2,'Jour 2'!$B$8,IF(W478=3,'Jour 3'!$B$8,IF(W478=4,'Jour 4'!$B$8,IF(W478=5,'Jour 5'!$B$8,IF(W478=6,'Jour 6'!$B$8,IF(W478=7,'Jour 7'!$B$8,IF(W478=8,'Jour 8'!$B$8,IF(W478=9,'Jour 9'!$B$8,"")))))))))</f>
        <v>SC. Techno IV Gr: 13</v>
      </c>
      <c r="S487" s="37" t="str">
        <f ca="1">IF(W478=1,'Jour 1'!$C$8,IF(W478=2,'Jour 2'!$C$8,IF(W478=3,'Jour 3'!$C$8,IF(W478=4,'Jour 4'!$C$8,IF(W478=5,'Jour 5'!$C$8,IF(W478=6,'Jour 6'!$C$8,IF(W478=7,'Jour 7'!$C$8,IF(W478=8,'Jour 8'!$C$8,IF(W478=9,'Jour 9'!$C$8,"")))))))))</f>
        <v>Sc.Techno III Gr: 11</v>
      </c>
      <c r="T487" s="37" t="str">
        <f ca="1">IF(W478=1,'Jour 1'!$D$8,IF(W478=2,'Jour 2'!$D$8,IF(W478=3,'Jour 3'!$D$8,IF(W478=4,'Jour 4'!$D$8,IF(W478=5,'Jour 5'!$D$8,IF(W478=6,'Jour 6'!$D$8,IF(W478=7,'Jour 7'!$D$8,IF(W478=8,'Jour 8'!$D$8,IF(W478=9,'Jour 9'!$D$8,"")))))))))</f>
        <v>Sc. Techno I Gr:11</v>
      </c>
      <c r="U487" s="37">
        <f ca="1">IF(W478=1,'Jour 1'!$E$8,IF(W478=2,'Jour 2'!$E$8,IF(W478=3,'Jour 3'!$E$8,IF(W478=4,'Jour 4'!$E$8,IF(W478=5,'Jour 5'!$E$8,IF(W478=6,'Jour 6'!$E$8,IF(W478=7,'Jour 7'!$E$8,IF(W478=8,'Jour 8'!$E$8,IF(W478=9,'Jour 9'!$E$8,"")))))))))</f>
        <v>0</v>
      </c>
      <c r="V487" s="37">
        <f ca="1">IF(W478=1,'Jour 1'!$F$8,IF(W478=2,'Jour 2'!$F$8,IF(W478=3,'Jour 3'!$F$8,IF(W478=4,'Jour 4'!$F$8,IF(W478=5,'Jour 5'!$F$8,IF(W478=6,'Jour 6'!$F$8,IF(W478=7,'Jour 7'!$F$8,IF(W478=8,'Jour 8'!$F$8,IF(W478=9,'Jour 9'!$F$8,"")))))))))</f>
        <v>0</v>
      </c>
      <c r="W487" s="38">
        <f ca="1">IF(W478=1,'Jour 1'!$G$8,IF(W478=2,'Jour 2'!$G$8,IF(W478=3,'Jour 3'!$G$8,IF(W478=4,'Jour 4'!$G$8,IF(W478=5,'Jour 5'!$G$8,IF(W478=6,'Jour 6'!$G$8,IF(W478=7,'Jour 7'!$G$8,IF(W478=8,'Jour 8'!$G$8,IF(W478=9,'Jour 9'!$G$8,"")))))))))</f>
        <v>0</v>
      </c>
      <c r="Y487" s="104" t="s">
        <v>43</v>
      </c>
      <c r="Z487" s="37" t="str">
        <f ca="1">IF(AE478=1,'Jour 1'!$B$8,IF(AE478=2,'Jour 2'!$B$8,IF(AE478=3,'Jour 3'!$B$8,IF(AE478=4,'Jour 4'!$B$8,IF(AE478=5,'Jour 5'!$B$8,IF(AE478=6,'Jour 6'!$B$8,IF(AE478=7,'Jour 7'!$B$8,IF(AE478=8,'Jour 8'!$B$8,IF(AE478=9,'Jour 9'!$B$8,"")))))))))</f>
        <v>SC. Techno IV Gr: 14</v>
      </c>
      <c r="AA487" s="37" t="str">
        <f ca="1">IF(AE478=1,'Jour 1'!$C$8,IF(AE478=2,'Jour 2'!$C$8,IF(AE478=3,'Jour 3'!$C$8,IF(AE478=4,'Jour 4'!$C$8,IF(AE478=5,'Jour 5'!$C$8,IF(AE478=6,'Jour 6'!$C$8,IF(AE478=7,'Jour 7'!$C$8,IF(AE478=8,'Jour 8'!$C$8,IF(AE478=9,'Jour 9'!$C$8,"")))))))))</f>
        <v>Chimie   gr: 01</v>
      </c>
      <c r="AB487" s="37" t="str">
        <f ca="1">IF(AE478=1,'Jour 1'!$D$8,IF(AE478=2,'Jour 2'!$D$8,IF(AE478=3,'Jour 3'!$D$8,IF(AE478=4,'Jour 4'!$D$8,IF(AE478=5,'Jour 5'!$D$8,IF(AE478=6,'Jour 6'!$D$8,IF(AE478=7,'Jour 7'!$D$8,IF(AE478=8,'Jour 8'!$D$8,IF(AE478=9,'Jour 9'!$D$8,"")))))))))</f>
        <v>Sc. Techno I Gr:15</v>
      </c>
      <c r="AC487" s="37">
        <f ca="1">IF(AE478=1,'Jour 1'!$E$8,IF(AE478=2,'Jour 2'!$E$8,IF(AE478=3,'Jour 3'!$E$8,IF(AE478=4,'Jour 4'!$E$8,IF(AE478=5,'Jour 5'!$E$8,IF(AE478=6,'Jour 6'!$E$8,IF(AE478=7,'Jour 7'!$E$8,IF(AE478=8,'Jour 8'!$E$8,IF(AE478=9,'Jour 9'!$E$8,"")))))))))</f>
        <v>0</v>
      </c>
      <c r="AD487" s="37">
        <f ca="1">IF(AE478=1,'Jour 1'!$F$8,IF(AE478=2,'Jour 2'!$F$8,IF(AE478=3,'Jour 3'!$F$8,IF(AE478=4,'Jour 4'!$F$8,IF(AE478=5,'Jour 5'!$F$8,IF(AE478=6,'Jour 6'!$F$8,IF(AE478=7,'Jour 7'!$F$8,IF(AE478=8,'Jour 8'!$F$8,IF(AE478=9,'Jour 9'!$F$8,"")))))))))</f>
        <v>0</v>
      </c>
      <c r="AE487" s="38">
        <f ca="1">IF(AE478=1,'Jour 1'!$G$8,IF(AE478=2,'Jour 2'!$G$8,IF(AE478=3,'Jour 3'!$G$8,IF(AE478=4,'Jour 4'!$G$8,IF(AE478=5,'Jour 5'!$G$8,IF(AE478=6,'Jour 6'!$G$8,IF(AE478=7,'Jour 7'!$G$8,IF(AE478=8,'Jour 8'!$G$8,IF(AE478=9,'Jour 9'!$G$8,"")))))))))</f>
        <v>0</v>
      </c>
      <c r="AG487" s="104" t="s">
        <v>43</v>
      </c>
      <c r="AH487" s="37" t="str">
        <f ca="1">IF(AM478=1,'Jour 1'!$B$8,IF(AM478=2,'Jour 2'!$B$8,IF(AM478=3,'Jour 3'!$B$8,IF(AM478=4,'Jour 4'!$B$8,IF(AM478=5,'Jour 5'!$B$8,IF(AM478=6,'Jour 6'!$B$8,IF(AM478=7,'Jour 7'!$B$8,IF(AM478=8,'Jour 8'!$B$8,IF(AM478=9,'Jour 9'!$B$8,"")))))))))</f>
        <v>Sc. Techno II Gr:11</v>
      </c>
      <c r="AI487" s="37" t="str">
        <f ca="1">IF(AM478=1,'Jour 1'!$C$8,IF(AM478=2,'Jour 2'!$C$8,IF(AM478=3,'Jour 3'!$C$8,IF(AM478=4,'Jour 4'!$C$8,IF(AM478=5,'Jour 5'!$C$8,IF(AM478=6,'Jour 6'!$C$8,IF(AM478=7,'Jour 7'!$C$8,IF(AM478=8,'Jour 8'!$C$8,IF(AM478=9,'Jour 9'!$C$8,"")))))))))</f>
        <v>Sc.Techno III Gr: 12</v>
      </c>
      <c r="AJ487" s="37" t="str">
        <f ca="1">IF(AM478=1,'Jour 1'!$D$8,IF(AM478=2,'Jour 2'!$D$8,IF(AM478=3,'Jour 3'!$D$8,IF(AM478=4,'Jour 4'!$D$8,IF(AM478=5,'Jour 5'!$D$8,IF(AM478=6,'Jour 6'!$D$8,IF(AM478=7,'Jour 7'!$D$8,IF(AM478=8,'Jour 8'!$D$8,IF(AM478=9,'Jour 9'!$D$8,"")))))))))</f>
        <v>Sc. Techno I Gr:12</v>
      </c>
      <c r="AK487" s="37">
        <f ca="1">IF(AM478=1,'Jour 1'!$E$8,IF(AM478=2,'Jour 2'!$E$8,IF(AM478=3,'Jour 3'!$E$8,IF(AM478=4,'Jour 4'!$E$8,IF(AM478=5,'Jour 5'!$E$8,IF(AM478=6,'Jour 6'!$E$8,IF(AM478=7,'Jour 7'!$E$8,IF(AM478=8,'Jour 8'!$E$8,IF(AM478=9,'Jour 9'!$E$8,"")))))))))</f>
        <v>0</v>
      </c>
      <c r="AL487" s="37">
        <f ca="1">IF(AM478=1,'Jour 1'!$F$8,IF(AM478=2,'Jour 2'!$F$8,IF(AM478=3,'Jour 3'!$F$8,IF(AM478=4,'Jour 4'!$F$8,IF(AM478=5,'Jour 5'!$F$8,IF(AM478=6,'Jour 6'!$F$8,IF(AM478=7,'Jour 7'!$F$8,IF(AM478=8,'Jour 8'!$F$8,IF(AM478=9,'Jour 9'!$F$8,"")))))))))</f>
        <v>0</v>
      </c>
      <c r="AM487" s="38">
        <f ca="1">IF(AM478=1,'Jour 1'!$G$8,IF(AM478=2,'Jour 2'!$G$8,IF(AM478=3,'Jour 3'!$G$8,IF(AM478=4,'Jour 4'!$G$8,IF(AM478=5,'Jour 5'!$G$8,IF(AM478=6,'Jour 6'!$G$8,IF(AM478=7,'Jour 7'!$G$8,IF(AM478=8,'Jour 8'!$G$8,IF(AM478=9,'Jour 9'!$G$8,"")))))))))</f>
        <v>0</v>
      </c>
      <c r="AP487" s="113"/>
    </row>
    <row r="488" spans="1:48" ht="107.85" customHeight="1" x14ac:dyDescent="0.25">
      <c r="A488" s="105"/>
      <c r="B488" s="39"/>
      <c r="C488" s="39"/>
      <c r="D488" s="39"/>
      <c r="E488" s="39"/>
      <c r="F488" s="39"/>
      <c r="G488" s="40"/>
      <c r="H488" s="84"/>
      <c r="I488" s="105"/>
      <c r="J488" s="39"/>
      <c r="K488" s="39"/>
      <c r="L488" s="39"/>
      <c r="M488" s="39"/>
      <c r="N488" s="39"/>
      <c r="O488" s="40"/>
      <c r="P488" s="84"/>
      <c r="Q488" s="105"/>
      <c r="R488" s="39"/>
      <c r="S488" s="39"/>
      <c r="T488" s="39"/>
      <c r="U488" s="39"/>
      <c r="V488" s="39"/>
      <c r="W488" s="40"/>
      <c r="X488" s="84"/>
      <c r="Y488" s="105"/>
      <c r="Z488" s="39"/>
      <c r="AA488" s="39"/>
      <c r="AB488" s="39"/>
      <c r="AC488" s="39"/>
      <c r="AD488" s="39"/>
      <c r="AE488" s="40"/>
      <c r="AF488" s="84"/>
      <c r="AG488" s="105"/>
      <c r="AH488" s="39"/>
      <c r="AI488" s="39"/>
      <c r="AJ488" s="39"/>
      <c r="AK488" s="39"/>
      <c r="AL488" s="39"/>
      <c r="AM488" s="40"/>
      <c r="AN488" s="84"/>
      <c r="AO488" s="84"/>
      <c r="AP488" s="113"/>
    </row>
    <row r="489" spans="1:48" ht="32.25" customHeight="1" x14ac:dyDescent="0.25">
      <c r="A489" s="104" t="s">
        <v>44</v>
      </c>
      <c r="B489" s="37" t="str">
        <f ca="1">IF(G478=1,'Jour 1'!$B$10,IF(G478=2,'Jour 2'!$B$10,IF(G478=3,'Jour 3'!$B$10,IF(G478=4,'Jour 4'!$B$10,IF(G478=5,'Jour 5'!$B$10,IF(G478=6,'Jour 6'!$B$10,IF(G478=7,'Jour 7'!$B$10,IF(G478=8,'Jour 8'!$B$10,IF(G478=9,'Jour 9'!$B$10,"")))))))))</f>
        <v>SC. Env IV Gr:01</v>
      </c>
      <c r="C489" s="37" t="str">
        <f ca="1">IF(G478=1,'Jour 1'!$C$10,IF(G478=2,'Jour 2'!$C$10,IF(G478=3,'Jour 3'!$C$10,IF(G478=4,'Jour 4'!$C$10,IF(G478=5,'Jour 5'!$C$10,IF(G478=6,'Jour 6'!$C$10,IF(G478=7,'Jour 7'!$C$10,IF(G478=8,'Jour 8'!$C$10,IF(G478=9,'Jour 9'!$C$10,"")))))))))</f>
        <v>Sc.Techno III Gr: 13</v>
      </c>
      <c r="D489" s="37" t="str">
        <f ca="1">IF(G478=1,'Jour 1'!$D$10,IF(G478=2,'Jour 2'!$D$10,IF(G478=3,'Jour 3'!$D$10,IF(G478=4,'Jour 4'!$D$10,IF(G478=5,'Jour 5'!$D$10,IF(G478=6,'Jour 6'!$D$10,IF(G478=7,'Jour 7'!$D$10,IF(G478=8,'Jour 8'!$D$10,IF(G478=9,'Jour 9'!$D$10,"")))))))))</f>
        <v>Sc. Techno I Gr:11</v>
      </c>
      <c r="E489" s="37">
        <f ca="1">IF(G478=1,'Jour 1'!$E$10,IF(G478=2,'Jour 2'!$E$10,IF(G478=3,'Jour 3'!$E$10,IF(G478=4,'Jour 4'!$E$10,IF(G478=5,'Jour 5'!$E$10,IF(G478=6,'Jour 6'!$E$10,IF(G478=7,'Jour 7'!$E$10,IF(G478=8,'Jour 8'!$E$10,IF(G478=9,'Jour 9'!$E$10,"")))))))))</f>
        <v>0</v>
      </c>
      <c r="F489" s="37" t="str">
        <f ca="1">IF(G478=1,'Jour 1'!$F$10,IF(G478=2,'Jour 2'!$F$10,IF(G478=3,'Jour 3'!$F$10,IF(G478=4,'Jour 4'!$F$10,IF(G478=5,'Jour 5'!$F$10,IF(G478=6,'Jour 6'!$F$10,IF(G478=7,'Jour 7'!$F$10,IF(G478=8,'Jour 8'!$F$10,IF(G478=9,'Jour 9'!$F$10,"")))))))))</f>
        <v>Sc. Techno I Gr:16   312</v>
      </c>
      <c r="G489" s="38">
        <f ca="1">IF(G478=1,'Jour 1'!$G$10,IF(G478=2,'Jour 2'!$G$10,IF(G478=3,'Jour 3'!$G$10,IF(G478=4,'Jour 4'!$G$10,IF(G478=5,'Jour 5'!$G$10,IF(G478=6,'Jour 6'!$G$10,IF(G478=7,'Jour 7'!$G$10,IF(G478=8,'Jour 8'!$G$10,IF(G478=9,'Jour 9'!$G$10,"")))))))))</f>
        <v>0</v>
      </c>
      <c r="I489" s="104" t="s">
        <v>44</v>
      </c>
      <c r="J489" s="37" t="str">
        <f ca="1">IF(O478=1,'Jour 1'!$B$10,IF(O478=2,'Jour 2'!$B$10,IF(O478=3,'Jour 3'!$B$10,IF(O478=4,'Jour 4'!$B$10,IF(O478=5,'Jour 5'!$B$10,IF(O478=6,'Jour 6'!$B$10,IF(O478=7,'Jour 7'!$B$10,IF(O478=8,'Jour 8'!$B$10,IF(O478=9,'Jour 9'!$B$10,"")))))))))</f>
        <v>SC. Env IV Gr:02</v>
      </c>
      <c r="K489" s="37" t="str">
        <f ca="1">IF(O478=1,'Jour 1'!$C$10,IF(O478=2,'Jour 2'!$C$10,IF(O478=3,'Jour 3'!$C$10,IF(O478=4,'Jour 4'!$C$10,IF(O478=5,'Jour 5'!$C$10,IF(O478=6,'Jour 6'!$C$10,IF(O478=7,'Jour 7'!$C$10,IF(O478=8,'Jour 8'!$C$10,IF(O478=9,'Jour 9'!$C$10,"")))))))))</f>
        <v>Physique   gr: 01</v>
      </c>
      <c r="L489" s="37" t="str">
        <f ca="1">IF(O478=1,'Jour 1'!$D$10,IF(O478=2,'Jour 2'!$D$10,IF(O478=3,'Jour 3'!$D$10,IF(O478=4,'Jour 4'!$D$10,IF(O478=5,'Jour 5'!$D$10,IF(O478=6,'Jour 6'!$D$10,IF(O478=7,'Jour 7'!$D$10,IF(O478=8,'Jour 8'!$D$10,IF(O478=9,'Jour 9'!$D$10,"")))))))))</f>
        <v>Sc. Techno II Gr:15</v>
      </c>
      <c r="M489" s="37">
        <f ca="1">IF(O478=1,'Jour 1'!$E$10,IF(O478=2,'Jour 2'!$E$10,IF(O478=3,'Jour 3'!$E$10,IF(O478=4,'Jour 4'!$E$10,IF(O478=5,'Jour 5'!$E$10,IF(O478=6,'Jour 6'!$E$10,IF(O478=7,'Jour 7'!$E$10,IF(O478=8,'Jour 8'!$E$10,IF(O478=9,'Jour 9'!$E$10,"")))))))))</f>
        <v>0</v>
      </c>
      <c r="N489" s="37">
        <f ca="1">IF(O478=1,'Jour 1'!$F$10,IF(O478=2,'Jour 2'!$F$10,IF(O478=3,'Jour 3'!$F$10,IF(O478=4,'Jour 4'!$F$10,IF(O478=5,'Jour 5'!$F$10,IF(O478=6,'Jour 6'!$F$10,IF(O478=7,'Jour 7'!$F$10,IF(O478=8,'Jour 8'!$F$10,IF(O478=9,'Jour 9'!$F$10,"")))))))))</f>
        <v>0</v>
      </c>
      <c r="O489" s="38">
        <f ca="1">IF(O478=1,'Jour 1'!$G$10,IF(O478=2,'Jour 2'!$G$10,IF(O478=3,'Jour 3'!$G$10,IF(O478=4,'Jour 4'!$G$10,IF(O478=5,'Jour 5'!$G$10,IF(O478=6,'Jour 6'!$G$10,IF(O478=7,'Jour 7'!$G$10,IF(O478=8,'Jour 8'!$G$10,IF(O478=9,'Jour 9'!$G$10,"")))))))))</f>
        <v>0</v>
      </c>
      <c r="Q489" s="104" t="s">
        <v>44</v>
      </c>
      <c r="R489" s="37" t="str">
        <f ca="1">IF(W478=1,'Jour 1'!$B$10,IF(W478=2,'Jour 2'!$B$10,IF(W478=3,'Jour 3'!$B$10,IF(W478=4,'Jour 4'!$B$10,IF(W478=5,'Jour 5'!$B$10,IF(W478=6,'Jour 6'!$B$10,IF(W478=7,'Jour 7'!$B$10,IF(W478=8,'Jour 8'!$B$10,IF(W478=9,'Jour 9'!$B$10,"")))))))))</f>
        <v>SC. Techno IV Gr: 15</v>
      </c>
      <c r="S489" s="37" t="str">
        <f ca="1">IF(W478=1,'Jour 1'!$C$10,IF(W478=2,'Jour 2'!$C$10,IF(W478=3,'Jour 3'!$C$10,IF(W478=4,'Jour 4'!$C$10,IF(W478=5,'Jour 5'!$C$10,IF(W478=6,'Jour 6'!$C$10,IF(W478=7,'Jour 7'!$C$10,IF(W478=8,'Jour 8'!$C$10,IF(W478=9,'Jour 9'!$C$10,"")))))))))</f>
        <v>Sc.Techno III Gr: 14</v>
      </c>
      <c r="T489" s="37" t="str">
        <f ca="1">IF(W478=1,'Jour 1'!$D$10,IF(W478=2,'Jour 2'!$D$10,IF(W478=3,'Jour 3'!$D$10,IF(W478=4,'Jour 4'!$D$10,IF(W478=5,'Jour 5'!$D$10,IF(W478=6,'Jour 6'!$D$10,IF(W478=7,'Jour 7'!$D$10,IF(W478=8,'Jour 8'!$D$10,IF(W478=9,'Jour 9'!$D$10,"")))))))))</f>
        <v>Sc. Techno I Gr:14</v>
      </c>
      <c r="U489" s="37">
        <f ca="1">IF(W478=1,'Jour 1'!$E$10,IF(W478=2,'Jour 2'!$E$10,IF(W478=3,'Jour 3'!$E$10,IF(W478=4,'Jour 4'!$E$10,IF(W478=5,'Jour 5'!$E$10,IF(W478=6,'Jour 6'!$E$10,IF(W478=7,'Jour 7'!$E$10,IF(W478=8,'Jour 8'!$E$10,IF(W478=9,'Jour 9'!$E$10,"")))))))))</f>
        <v>0</v>
      </c>
      <c r="V489" s="37">
        <f ca="1">IF(W478=1,'Jour 1'!$F$10,IF(W478=2,'Jour 2'!$F$10,IF(W478=3,'Jour 3'!$F$10,IF(W478=4,'Jour 4'!$F$10,IF(W478=5,'Jour 5'!$F$10,IF(W478=6,'Jour 6'!$F$10,IF(W478=7,'Jour 7'!$F$10,IF(W478=8,'Jour 8'!$F$10,IF(W478=9,'Jour 9'!$F$10,"")))))))))</f>
        <v>0</v>
      </c>
      <c r="W489" s="38">
        <f ca="1">IF(W478=1,'Jour 1'!$G$10,IF(W478=2,'Jour 2'!$G$10,IF(W478=3,'Jour 3'!$G$10,IF(W478=4,'Jour 4'!$G$10,IF(W478=5,'Jour 5'!$G$10,IF(W478=6,'Jour 6'!$G$10,IF(W478=7,'Jour 7'!$G$10,IF(W478=8,'Jour 8'!$G$10,IF(W478=9,'Jour 9'!$G$10,"")))))))))</f>
        <v>0</v>
      </c>
      <c r="Y489" s="104" t="s">
        <v>44</v>
      </c>
      <c r="Z489" s="37" t="str">
        <f ca="1">IF(AE478=1,'Jour 1'!$B$10,IF(AE478=2,'Jour 2'!$B$10,IF(AE478=3,'Jour 3'!$B$10,IF(AE478=4,'Jour 4'!$B$10,IF(AE478=5,'Jour 5'!$B$10,IF(AE478=6,'Jour 6'!$B$10,IF(AE478=7,'Jour 7'!$B$10,IF(AE478=8,'Jour 8'!$B$10,IF(AE478=9,'Jour 9'!$B$10,"")))))))))</f>
        <v>SC. Techno IV Gr: 12</v>
      </c>
      <c r="AA489" s="37" t="str">
        <f ca="1">IF(AE478=1,'Jour 1'!$C$10,IF(AE478=2,'Jour 2'!$C$10,IF(AE478=3,'Jour 3'!$C$10,IF(AE478=4,'Jour 4'!$C$10,IF(AE478=5,'Jour 5'!$C$10,IF(AE478=6,'Jour 6'!$C$10,IF(AE478=7,'Jour 7'!$C$10,IF(AE478=8,'Jour 8'!$C$10,IF(AE478=9,'Jour 9'!$C$10,"")))))))))</f>
        <v>Sc.Techno III Gr: 14</v>
      </c>
      <c r="AB489" s="37" t="str">
        <f ca="1">IF(AE478=1,'Jour 1'!$D$10,IF(AE478=2,'Jour 2'!$D$10,IF(AE478=3,'Jour 3'!$D$10,IF(AE478=4,'Jour 4'!$D$10,IF(AE478=5,'Jour 5'!$D$10,IF(AE478=6,'Jour 6'!$D$10,IF(AE478=7,'Jour 7'!$D$10,IF(AE478=8,'Jour 8'!$D$10,IF(AE478=9,'Jour 9'!$D$10,"")))))))))</f>
        <v>Sc. Techno I Gr:18</v>
      </c>
      <c r="AC489" s="37">
        <f ca="1">IF(AE478=1,'Jour 1'!$E$10,IF(AE478=2,'Jour 2'!$E$10,IF(AE478=3,'Jour 3'!$E$10,IF(AE478=4,'Jour 4'!$E$10,IF(AE478=5,'Jour 5'!$E$10,IF(AE478=6,'Jour 6'!$E$10,IF(AE478=7,'Jour 7'!$E$10,IF(AE478=8,'Jour 8'!$E$10,IF(AE478=9,'Jour 9'!$E$10,"")))))))))</f>
        <v>0</v>
      </c>
      <c r="AD489" s="37">
        <f ca="1">IF(AE478=1,'Jour 1'!$F$10,IF(AE478=2,'Jour 2'!$F$10,IF(AE478=3,'Jour 3'!$F$10,IF(AE478=4,'Jour 4'!$F$10,IF(AE478=5,'Jour 5'!$F$10,IF(AE478=6,'Jour 6'!$F$10,IF(AE478=7,'Jour 7'!$F$10,IF(AE478=8,'Jour 8'!$F$10,IF(AE478=9,'Jour 9'!$F$10,"")))))))))</f>
        <v>0</v>
      </c>
      <c r="AE489" s="38">
        <f ca="1">IF(AE478=1,'Jour 1'!$G$10,IF(AE478=2,'Jour 2'!$G$10,IF(AE478=3,'Jour 3'!$G$10,IF(AE478=4,'Jour 4'!$G$10,IF(AE478=5,'Jour 5'!$G$10,IF(AE478=6,'Jour 6'!$G$10,IF(AE478=7,'Jour 7'!$G$10,IF(AE478=8,'Jour 8'!$G$10,IF(AE478=9,'Jour 9'!$G$10,"")))))))))</f>
        <v>0</v>
      </c>
      <c r="AG489" s="104" t="s">
        <v>44</v>
      </c>
      <c r="AH489" s="37" t="str">
        <f ca="1">IF(AM478=1,'Jour 1'!$B$10,IF(AM478=2,'Jour 2'!$B$10,IF(AM478=3,'Jour 3'!$B$10,IF(AM478=4,'Jour 4'!$B$10,IF(AM478=5,'Jour 5'!$B$10,IF(AM478=6,'Jour 6'!$B$10,IF(AM478=7,'Jour 7'!$B$10,IF(AM478=8,'Jour 8'!$B$10,IF(AM478=9,'Jour 9'!$B$10,"")))))))))</f>
        <v>SC. Techno IV Gr: 13</v>
      </c>
      <c r="AI489" s="37" t="str">
        <f ca="1">IF(AM478=1,'Jour 1'!$C$10,IF(AM478=2,'Jour 2'!$C$10,IF(AM478=3,'Jour 3'!$C$10,IF(AM478=4,'Jour 4'!$C$10,IF(AM478=5,'Jour 5'!$C$10,IF(AM478=6,'Jour 6'!$C$10,IF(AM478=7,'Jour 7'!$C$10,IF(AM478=8,'Jour 8'!$C$10,IF(AM478=9,'Jour 9'!$C$10,"")))))))))</f>
        <v>Sc.Techno III Gr: 11</v>
      </c>
      <c r="AJ489" s="37" t="str">
        <f ca="1">IF(AM478=1,'Jour 1'!$D$10,IF(AM478=2,'Jour 2'!$D$10,IF(AM478=3,'Jour 3'!$D$10,IF(AM478=4,'Jour 4'!$D$10,IF(AM478=5,'Jour 5'!$D$10,IF(AM478=6,'Jour 6'!$D$10,IF(AM478=7,'Jour 7'!$D$10,IF(AM478=8,'Jour 8'!$D$10,IF(AM478=9,'Jour 9'!$D$10,"")))))))))</f>
        <v>Sc. Techno II Gr:12</v>
      </c>
      <c r="AK489" s="37">
        <f ca="1">IF(AM478=1,'Jour 1'!$E$10,IF(AM478=2,'Jour 2'!$E$10,IF(AM478=3,'Jour 3'!$E$10,IF(AM478=4,'Jour 4'!$E$10,IF(AM478=5,'Jour 5'!$E$10,IF(AM478=6,'Jour 6'!$E$10,IF(AM478=7,'Jour 7'!$E$10,IF(AM478=8,'Jour 8'!$E$10,IF(AM478=9,'Jour 9'!$E$10,"")))))))))</f>
        <v>0</v>
      </c>
      <c r="AL489" s="37">
        <f ca="1">IF(AM478=1,'Jour 1'!$F$10,IF(AM478=2,'Jour 2'!$F$10,IF(AM478=3,'Jour 3'!$F$10,IF(AM478=4,'Jour 4'!$F$10,IF(AM478=5,'Jour 5'!$F$10,IF(AM478=6,'Jour 6'!$F$10,IF(AM478=7,'Jour 7'!$F$10,IF(AM478=8,'Jour 8'!$F$10,IF(AM478=9,'Jour 9'!$F$10,"")))))))))</f>
        <v>0</v>
      </c>
      <c r="AM489" s="38">
        <f ca="1">IF(AM478=1,'Jour 1'!$G$10,IF(AM478=2,'Jour 2'!$G$10,IF(AM478=3,'Jour 3'!$G$10,IF(AM478=4,'Jour 4'!$G$10,IF(AM478=5,'Jour 5'!$G$10,IF(AM478=6,'Jour 6'!$G$10,IF(AM478=7,'Jour 7'!$G$10,IF(AM478=8,'Jour 8'!$G$10,IF(AM478=9,'Jour 9'!$G$10,"")))))))))</f>
        <v>0</v>
      </c>
      <c r="AP489" s="113"/>
    </row>
    <row r="490" spans="1:48" ht="107.85" customHeight="1" thickBot="1" x14ac:dyDescent="0.3">
      <c r="A490" s="106"/>
      <c r="B490" s="41"/>
      <c r="C490" s="41"/>
      <c r="D490" s="41"/>
      <c r="E490" s="41"/>
      <c r="F490" s="41"/>
      <c r="G490" s="42"/>
      <c r="H490" s="84"/>
      <c r="I490" s="106"/>
      <c r="J490" s="41"/>
      <c r="K490" s="41"/>
      <c r="L490" s="41"/>
      <c r="M490" s="41"/>
      <c r="N490" s="41"/>
      <c r="O490" s="42"/>
      <c r="P490" s="84"/>
      <c r="Q490" s="106"/>
      <c r="R490" s="41"/>
      <c r="S490" s="41"/>
      <c r="T490" s="41"/>
      <c r="U490" s="41"/>
      <c r="V490" s="41"/>
      <c r="W490" s="42"/>
      <c r="X490" s="84"/>
      <c r="Y490" s="106"/>
      <c r="Z490" s="41"/>
      <c r="AA490" s="41"/>
      <c r="AB490" s="41"/>
      <c r="AC490" s="41"/>
      <c r="AD490" s="41"/>
      <c r="AE490" s="42"/>
      <c r="AF490" s="84"/>
      <c r="AG490" s="106"/>
      <c r="AH490" s="41"/>
      <c r="AI490" s="41"/>
      <c r="AJ490" s="41"/>
      <c r="AK490" s="41"/>
      <c r="AL490" s="41"/>
      <c r="AM490" s="42"/>
      <c r="AN490" s="84"/>
      <c r="AO490" s="84"/>
      <c r="AP490" s="114"/>
    </row>
    <row r="491" spans="1:48" ht="7.5" customHeight="1" thickBot="1" x14ac:dyDescent="0.3"/>
    <row r="492" spans="1:48" ht="27" customHeight="1" x14ac:dyDescent="0.25">
      <c r="A492" s="91" t="s">
        <v>35</v>
      </c>
      <c r="B492" s="107" t="s">
        <v>12</v>
      </c>
      <c r="C492" s="107"/>
      <c r="D492" s="107"/>
      <c r="E492" s="107"/>
      <c r="F492" s="108" t="s">
        <v>36</v>
      </c>
      <c r="G492" s="109" cm="1">
        <f t="array" aca="1" ref="G492" ca="1">OFFSET(INDEX(Calendrier!$A:$H,MATCH(A493,Calendrier!$A:$A,0),MATCH(B492,Calendrier!$2:$2,0)),-1,0,-1,1)</f>
        <v>1</v>
      </c>
      <c r="H492" s="82"/>
      <c r="I492" s="91" t="s">
        <v>35</v>
      </c>
      <c r="J492" s="107" t="s">
        <v>13</v>
      </c>
      <c r="K492" s="107"/>
      <c r="L492" s="107"/>
      <c r="M492" s="107"/>
      <c r="N492" s="108" t="s">
        <v>36</v>
      </c>
      <c r="O492" s="109" cm="1">
        <f t="array" aca="1" ref="O492" ca="1">OFFSET(INDEX(Calendrier!$A:$H,MATCH(I493,Calendrier!$A:$A,0),MATCH(J492,Calendrier!$2:$2,0)),-1,0,-1,1)</f>
        <v>2</v>
      </c>
      <c r="P492" s="82"/>
      <c r="Q492" s="91" t="s">
        <v>35</v>
      </c>
      <c r="R492" s="107" t="s">
        <v>14</v>
      </c>
      <c r="S492" s="107"/>
      <c r="T492" s="107"/>
      <c r="U492" s="107"/>
      <c r="V492" s="108" t="s">
        <v>36</v>
      </c>
      <c r="W492" s="109" cm="1">
        <f t="array" aca="1" ref="W492" ca="1">OFFSET(INDEX(Calendrier!$A:$H,MATCH(Q493,Calendrier!$A:$A,0),MATCH(R492,Calendrier!$2:$2,0)),-1,0,-1,1)</f>
        <v>3</v>
      </c>
      <c r="X492" s="82"/>
      <c r="Y492" s="91" t="s">
        <v>35</v>
      </c>
      <c r="Z492" s="107" t="s">
        <v>15</v>
      </c>
      <c r="AA492" s="107"/>
      <c r="AB492" s="107"/>
      <c r="AC492" s="107"/>
      <c r="AD492" s="108" t="s">
        <v>36</v>
      </c>
      <c r="AE492" s="109" cm="1">
        <f t="array" aca="1" ref="AE492" ca="1">OFFSET(INDEX(Calendrier!$A:$H,MATCH(Y493,Calendrier!$A:$A,0),MATCH(Z492,Calendrier!$2:$2,0)),-1,0,-1,1)</f>
        <v>4</v>
      </c>
      <c r="AF492" s="82"/>
      <c r="AG492" s="91" t="s">
        <v>35</v>
      </c>
      <c r="AH492" s="107" t="s">
        <v>16</v>
      </c>
      <c r="AI492" s="107"/>
      <c r="AJ492" s="107"/>
      <c r="AK492" s="107"/>
      <c r="AL492" s="108" t="s">
        <v>36</v>
      </c>
      <c r="AM492" s="109" t="str" cm="1">
        <f t="array" aca="1" ref="AM492" ca="1">OFFSET(INDEX(Calendrier!$A:$H,MATCH(AG493,Calendrier!$A:$A,0),MATCH(AH492,Calendrier!$2:$2,0)),-1,0,-1,1)</f>
        <v>Reprise J8</v>
      </c>
      <c r="AN492" s="82"/>
      <c r="AO492" s="82"/>
      <c r="AP492" s="112">
        <f>AG493</f>
        <v>36</v>
      </c>
    </row>
    <row r="493" spans="1:48" ht="21.75" customHeight="1" x14ac:dyDescent="0.25">
      <c r="A493" s="91">
        <f>A479+1</f>
        <v>36</v>
      </c>
      <c r="B493" s="77" t="s">
        <v>37</v>
      </c>
      <c r="C493" s="111">
        <f>INDEX(Calendrier!$A:$H,MATCH(A493,Calendrier!$A:$A,0),MATCH(Horaire!B492,Calendrier!$2:$2,0))</f>
        <v>45411</v>
      </c>
      <c r="D493" s="111"/>
      <c r="E493" s="111"/>
      <c r="F493" s="108"/>
      <c r="G493" s="109"/>
      <c r="H493" s="82"/>
      <c r="I493" s="91">
        <f>A493</f>
        <v>36</v>
      </c>
      <c r="J493" s="77" t="s">
        <v>37</v>
      </c>
      <c r="K493" s="111">
        <f>INDEX(Calendrier!$A:$H,MATCH(I493,Calendrier!$A:$A,0),MATCH(Horaire!J492,Calendrier!$2:$2,0))</f>
        <v>45412</v>
      </c>
      <c r="L493" s="111"/>
      <c r="M493" s="111"/>
      <c r="N493" s="108"/>
      <c r="O493" s="109"/>
      <c r="P493" s="82"/>
      <c r="Q493" s="91">
        <f>A493</f>
        <v>36</v>
      </c>
      <c r="R493" s="77" t="s">
        <v>37</v>
      </c>
      <c r="S493" s="111">
        <f>INDEX(Calendrier!$A:$H,MATCH(Q493,Calendrier!$A:$A,0),MATCH(Horaire!R492,Calendrier!$2:$2,0))</f>
        <v>45413</v>
      </c>
      <c r="T493" s="111"/>
      <c r="U493" s="111"/>
      <c r="V493" s="108"/>
      <c r="W493" s="109"/>
      <c r="X493" s="82"/>
      <c r="Y493" s="91">
        <f>A493</f>
        <v>36</v>
      </c>
      <c r="Z493" s="77" t="s">
        <v>37</v>
      </c>
      <c r="AA493" s="111">
        <f>INDEX(Calendrier!$A:$H,MATCH(Y493,Calendrier!$A:$A,0),MATCH(Horaire!Z492,Calendrier!$2:$2,0))</f>
        <v>45414</v>
      </c>
      <c r="AB493" s="111"/>
      <c r="AC493" s="111"/>
      <c r="AD493" s="108"/>
      <c r="AE493" s="109"/>
      <c r="AF493" s="82"/>
      <c r="AG493" s="91">
        <f>A493</f>
        <v>36</v>
      </c>
      <c r="AH493" s="77" t="s">
        <v>37</v>
      </c>
      <c r="AI493" s="111">
        <f>INDEX(Calendrier!$A:$H,MATCH(AG493,Calendrier!$A:$A,0),MATCH(Horaire!AH492,Calendrier!$2:$2,0))</f>
        <v>45415</v>
      </c>
      <c r="AJ493" s="111"/>
      <c r="AK493" s="111"/>
      <c r="AL493" s="108"/>
      <c r="AM493" s="109"/>
      <c r="AN493" s="82"/>
      <c r="AO493" s="82"/>
      <c r="AP493" s="113"/>
    </row>
    <row r="494" spans="1:48" ht="15.75" thickBot="1" x14ac:dyDescent="0.3">
      <c r="A494" s="46"/>
      <c r="B494" s="46"/>
      <c r="C494" s="46"/>
      <c r="D494" s="46"/>
      <c r="E494" s="46"/>
      <c r="F494" s="46"/>
      <c r="G494" s="46"/>
      <c r="H494" s="46"/>
      <c r="I494" s="46"/>
      <c r="J494" s="46"/>
      <c r="K494" s="46"/>
      <c r="L494" s="46"/>
      <c r="M494" s="46"/>
      <c r="N494" s="46"/>
      <c r="O494" s="46"/>
      <c r="P494" s="46"/>
      <c r="Q494" s="46"/>
      <c r="R494" s="46"/>
      <c r="S494" s="46"/>
      <c r="T494" s="46"/>
      <c r="U494" s="46"/>
      <c r="V494" s="46"/>
      <c r="W494" s="46"/>
      <c r="X494" s="46"/>
      <c r="Y494" s="46"/>
      <c r="Z494" s="46"/>
      <c r="AA494" s="46"/>
      <c r="AB494" s="46"/>
      <c r="AC494" s="46"/>
      <c r="AD494" s="46"/>
      <c r="AE494" s="46"/>
      <c r="AF494" s="46"/>
      <c r="AG494" s="46"/>
      <c r="AH494" s="46"/>
      <c r="AI494" s="46"/>
      <c r="AJ494" s="46"/>
      <c r="AK494" s="46"/>
      <c r="AL494" s="46"/>
      <c r="AM494" s="46"/>
      <c r="AN494" s="46"/>
      <c r="AO494" s="46"/>
      <c r="AP494" s="113"/>
    </row>
    <row r="495" spans="1:48" ht="33.75" customHeight="1" thickBot="1" x14ac:dyDescent="0.3">
      <c r="B495" s="88">
        <v>309</v>
      </c>
      <c r="C495" s="89">
        <v>313</v>
      </c>
      <c r="D495" s="89">
        <v>316</v>
      </c>
      <c r="E495" s="89">
        <v>303</v>
      </c>
      <c r="F495" s="89" t="s">
        <v>38</v>
      </c>
      <c r="G495" s="90" t="s">
        <v>39</v>
      </c>
      <c r="H495" s="83"/>
      <c r="J495" s="88">
        <v>309</v>
      </c>
      <c r="K495" s="89">
        <v>313</v>
      </c>
      <c r="L495" s="89">
        <v>316</v>
      </c>
      <c r="M495" s="89">
        <v>303</v>
      </c>
      <c r="N495" s="89" t="s">
        <v>38</v>
      </c>
      <c r="O495" s="90" t="s">
        <v>39</v>
      </c>
      <c r="P495" s="83"/>
      <c r="R495" s="88">
        <v>309</v>
      </c>
      <c r="S495" s="89">
        <v>313</v>
      </c>
      <c r="T495" s="89">
        <v>316</v>
      </c>
      <c r="U495" s="89">
        <v>303</v>
      </c>
      <c r="V495" s="89" t="s">
        <v>38</v>
      </c>
      <c r="W495" s="90" t="s">
        <v>39</v>
      </c>
      <c r="X495" s="83"/>
      <c r="Z495" s="88">
        <v>309</v>
      </c>
      <c r="AA495" s="89">
        <v>313</v>
      </c>
      <c r="AB495" s="89">
        <v>316</v>
      </c>
      <c r="AC495" s="89">
        <v>303</v>
      </c>
      <c r="AD495" s="89" t="s">
        <v>38</v>
      </c>
      <c r="AE495" s="90" t="s">
        <v>39</v>
      </c>
      <c r="AF495" s="83"/>
      <c r="AH495" s="78">
        <v>309</v>
      </c>
      <c r="AI495" s="79">
        <v>313</v>
      </c>
      <c r="AJ495" s="79">
        <v>316</v>
      </c>
      <c r="AK495" s="79">
        <v>303</v>
      </c>
      <c r="AL495" s="79" t="s">
        <v>38</v>
      </c>
      <c r="AM495" s="80" t="s">
        <v>39</v>
      </c>
      <c r="AN495" s="83"/>
      <c r="AO495" s="83"/>
      <c r="AP495" s="113"/>
      <c r="AR495" s="81">
        <f ca="1">TODAY()+7</f>
        <v>45364</v>
      </c>
      <c r="AS495" s="81">
        <f t="shared" ref="AS495:AV495" ca="1" si="35">TODAY()+7</f>
        <v>45364</v>
      </c>
      <c r="AT495" s="81">
        <f t="shared" ca="1" si="35"/>
        <v>45364</v>
      </c>
      <c r="AU495" s="81">
        <f t="shared" ca="1" si="35"/>
        <v>45364</v>
      </c>
      <c r="AV495" s="81">
        <f t="shared" ca="1" si="35"/>
        <v>45364</v>
      </c>
    </row>
    <row r="496" spans="1:48" ht="32.25" customHeight="1" x14ac:dyDescent="0.25">
      <c r="A496" s="110" t="s">
        <v>40</v>
      </c>
      <c r="B496" s="85" t="str">
        <f ca="1">IF(G492=1,'Jour 1'!$B$3,IF(G492=2,'Jour 2'!$B$3,IF(G492=3,'Jour 3'!$B$3,IF(G492=4,'Jour 4'!$B$3,IF(G492=5,'Jour 5'!$B$3,IF(G492=6,'Jour 6'!$B$3,IF(G492=7,'Jour 7'!$B$3,IF(G492=8,'Jour 8'!$B$3,IF(G492=9,'Jour 9'!$B$3,"")))))))))</f>
        <v>SC. Techno IV Gr: 15</v>
      </c>
      <c r="C496" s="85" t="str">
        <f ca="1">IF(G492=1,'Jour 1'!$C$3,IF(G492=2,'Jour 2'!$C$3,IF(G492=3,'Jour 3'!$C$3,IF(G492=4,'Jour 4'!$C$3,IF(G492=5,'Jour 5'!$C$3,IF(G492=6,'Jour 6'!$C$3,IF(G492=7,'Jour 7'!$C$3,IF(G492=8,'Jour 8'!$C$3,IF(G492=9,'Jour 9'!$C$3,"")))))))))</f>
        <v>Sc.Techno III Gr: 14</v>
      </c>
      <c r="D496" s="85" t="str">
        <f ca="1">IF(G492=1,'Jour 1'!$D$3,IF(G492=2,'Jour 2'!$D$3,IF(G492=3,'Jour 3'!$D$3,IF(G492=4,'Jour 4'!$D$3,IF(G492=5,'Jour 5'!$D$3,IF(G492=6,'Jour 6'!$D$3,IF(G492=7,'Jour 7'!$D$3,IF(G492=8,'Jour 8'!$D$3,IF(G492=9,'Jour 9'!$D$3,"")))))))))</f>
        <v>Sc. Techno II Gr:14</v>
      </c>
      <c r="E496" s="85">
        <f ca="1">IF(G492=1,'Jour 1'!$E$3,IF(G492=2,'Jour 2'!$E$3,IF(G492=3,'Jour 3'!$E$3,IF(G492=4,'Jour 4'!$E$3,IF(G492=5,'Jour 5'!$E$3,IF(G492=6,'Jour 6'!$E$3,IF(G492=7,'Jour 7'!$E$3,IF(G492=8,'Jour 8'!$E$3,IF(G492=9,'Jour 9'!$E$3,"")))))))))</f>
        <v>0</v>
      </c>
      <c r="F496" s="85">
        <f ca="1">IF(G492=1,'Jour 1'!$F$3,IF(G492=2,'Jour 2'!$F$3,IF(G492=3,'Jour 3'!$F$3,IF(G492=4,'Jour 4'!$F$3,IF(G492=5,'Jour 5'!$F$3,IF(G492=6,'Jour 6'!$F$3,IF(G492=7,'Jour 7'!$F$3,IF(G492=8,'Jour 8'!$F$3,IF(G492=9,'Jour 9'!$F$3,"")))))))))</f>
        <v>0</v>
      </c>
      <c r="G496" s="86">
        <f ca="1">IF(G492=1,'Jour 1'!$G$3,IF(G492=2,'Jour 2'!$G$3,IF(G492=3,'Jour 3'!$G$3,IF(G492=4,'Jour 4'!$G$3,IF(G492=5,'Jour 5'!$G$3,IF(G492=6,'Jour 6'!$G$3,IF(G492=7,'Jour 7'!$G$3,IF(G492=8,'Jour 8'!$G$3,IF(G492=9,'Jour 9'!$G$3,"")))))))))</f>
        <v>0</v>
      </c>
      <c r="I496" s="110" t="s">
        <v>40</v>
      </c>
      <c r="J496" s="85" t="str">
        <f ca="1">IF(O492=1,'Jour 1'!$B$3,IF(O492=2,'Jour 2'!$B$3,IF(O492=3,'Jour 3'!$B$3,IF(O492=4,'Jour 4'!$B$3,IF(O492=5,'Jour 5'!$B$3,IF(O492=6,'Jour 6'!$B$3,IF(O492=7,'Jour 7'!$B$3,IF(O492=8,'Jour 8'!$B$3,IF(O492=9,'Jour 9'!$B$3,"")))))))))</f>
        <v>SC. Techno IV Gr: 12</v>
      </c>
      <c r="K496" s="85" t="str">
        <f ca="1">IF(O492=1,'Jour 1'!$C$3,IF(O492=2,'Jour 2'!$C$3,IF(O492=3,'Jour 3'!$C$3,IF(O492=4,'Jour 4'!$C$3,IF(O492=5,'Jour 5'!$C$3,IF(O492=6,'Jour 6'!$C$3,IF(O492=7,'Jour 7'!$C$3,IF(O492=8,'Jour 8'!$C$3,IF(O492=9,'Jour 9'!$C$3,"")))))))))</f>
        <v>Sc.Techno III Gr: 11</v>
      </c>
      <c r="L496" s="85" t="str">
        <f ca="1">IF(O492=1,'Jour 1'!$D$3,IF(O492=2,'Jour 2'!$D$3,IF(O492=3,'Jour 3'!$D$3,IF(O492=4,'Jour 4'!$D$3,IF(O492=5,'Jour 5'!$D$3,IF(O492=6,'Jour 6'!$D$3,IF(O492=7,'Jour 7'!$D$3,IF(O492=8,'Jour 8'!$D$3,IF(O492=9,'Jour 9'!$D$3,"")))))))))</f>
        <v>Sc. Techno I Gr:12</v>
      </c>
      <c r="M496" s="85">
        <f ca="1">IF(O492=1,'Jour 1'!$E$3,IF(O492=2,'Jour 2'!$E$3,IF(O492=3,'Jour 3'!$E$3,IF(O492=4,'Jour 4'!$E$3,IF(O492=5,'Jour 5'!$E$3,IF(O492=6,'Jour 6'!$E$3,IF(O492=7,'Jour 7'!$E$3,IF(O492=8,'Jour 8'!$E$3,IF(O492=9,'Jour 9'!$E$3,"")))))))))</f>
        <v>0</v>
      </c>
      <c r="N496" s="85">
        <f ca="1">IF(O492=1,'Jour 1'!$F$3,IF(O492=2,'Jour 2'!$F$3,IF(O492=3,'Jour 3'!$F$3,IF(O492=4,'Jour 4'!$F$3,IF(O492=5,'Jour 5'!$F$3,IF(O492=6,'Jour 6'!$F$3,IF(O492=7,'Jour 7'!$F$3,IF(O492=8,'Jour 8'!$F$3,IF(O492=9,'Jour 9'!$F$3,"")))))))))</f>
        <v>0</v>
      </c>
      <c r="O496" s="86">
        <f ca="1">IF(O492=1,'Jour 1'!$G$3,IF(O492=2,'Jour 2'!$G$3,IF(O492=3,'Jour 3'!$G$3,IF(O492=4,'Jour 4'!$G$3,IF(O492=5,'Jour 5'!$G$3,IF(O492=6,'Jour 6'!$G$3,IF(O492=7,'Jour 7'!$G$3,IF(O492=8,'Jour 8'!$G$3,IF(O492=9,'Jour 9'!$G$3,"")))))))))</f>
        <v>0</v>
      </c>
      <c r="Q496" s="110" t="s">
        <v>40</v>
      </c>
      <c r="R496" s="85" t="str">
        <f ca="1">IF(W492=1,'Jour 1'!$B$3,IF(W492=2,'Jour 2'!$B$3,IF(W492=3,'Jour 3'!$B$3,IF(W492=4,'Jour 4'!$B$3,IF(W492=5,'Jour 5'!$B$3,IF(W492=6,'Jour 6'!$B$3,IF(W492=7,'Jour 7'!$B$3,IF(W492=8,'Jour 8'!$B$3,IF(W492=9,'Jour 9'!$B$3,"")))))))))</f>
        <v>SC. Techno IV Gr: 13</v>
      </c>
      <c r="S496" s="85" t="str">
        <f ca="1">IF(W492=1,'Jour 1'!$C$3,IF(W492=2,'Jour 2'!$C$3,IF(W492=3,'Jour 3'!$C$3,IF(W492=4,'Jour 4'!$C$3,IF(W492=5,'Jour 5'!$C$3,IF(W492=6,'Jour 6'!$C$3,IF(W492=7,'Jour 7'!$C$3,IF(W492=8,'Jour 8'!$C$3,IF(W492=9,'Jour 9'!$C$3,"")))))))))</f>
        <v>Sc.Techno III Gr: 11</v>
      </c>
      <c r="T496" s="85" t="str">
        <f ca="1">IF(W492=1,'Jour 1'!$D$3,IF(W492=2,'Jour 2'!$D$3,IF(W492=3,'Jour 3'!$D$3,IF(W492=4,'Jour 4'!$D$3,IF(W492=5,'Jour 5'!$D$3,IF(W492=6,'Jour 6'!$D$3,IF(W492=7,'Jour 7'!$D$3,IF(W492=8,'Jour 8'!$D$3,IF(W492=9,'Jour 9'!$D$3,"")))))))))</f>
        <v>Sc. Techno I Gr:11</v>
      </c>
      <c r="U496" s="85">
        <f ca="1">IF(W492=1,'Jour 1'!$E$3,IF(W492=2,'Jour 2'!$E$3,IF(W492=3,'Jour 3'!$E$3,IF(W492=4,'Jour 4'!$E$3,IF(W492=5,'Jour 5'!$E$3,IF(W492=6,'Jour 6'!$E$3,IF(W492=7,'Jour 7'!$E$3,IF(W492=8,'Jour 8'!$E$3,IF(W492=9,'Jour 9'!$E$3,"")))))))))</f>
        <v>0</v>
      </c>
      <c r="V496" s="85">
        <f ca="1">IF(W492=1,'Jour 1'!$F$3,IF(W492=2,'Jour 2'!$F$3,IF(W492=3,'Jour 3'!$F$3,IF(W492=4,'Jour 4'!$F$3,IF(W492=5,'Jour 5'!$F$3,IF(W492=6,'Jour 6'!$F$3,IF(W492=7,'Jour 7'!$F$3,IF(W492=8,'Jour 8'!$F$3,IF(W492=9,'Jour 9'!$F$3,"")))))))))</f>
        <v>0</v>
      </c>
      <c r="W496" s="86">
        <f ca="1">IF(W492=1,'Jour 1'!$G$3,IF(W492=2,'Jour 2'!$G$3,IF(W492=3,'Jour 3'!$G$3,IF(W492=4,'Jour 4'!$G$3,IF(W492=5,'Jour 5'!$G$3,IF(W492=6,'Jour 6'!$G$3,IF(W492=7,'Jour 7'!$G$3,IF(W492=8,'Jour 8'!$G$3,IF(W492=9,'Jour 9'!$G$3,"")))))))))</f>
        <v>0</v>
      </c>
      <c r="Y496" s="110" t="s">
        <v>40</v>
      </c>
      <c r="Z496" s="85" t="str">
        <f ca="1">IF(AE492=1,'Jour 1'!$B$3,IF(AE492=2,'Jour 2'!$B$3,IF(AE492=3,'Jour 3'!$B$3,IF(AE492=4,'Jour 4'!$B$3,IF(AE492=5,'Jour 5'!$B$3,IF(AE492=6,'Jour 6'!$B$3,IF(AE492=7,'Jour 7'!$B$3,IF(AE492=8,'Jour 8'!$B$3,IF(AE492=9,'Jour 9'!$B$3,"")))))))))</f>
        <v>SC. Techno IV Gr: 14</v>
      </c>
      <c r="AA496" s="85" t="str">
        <f ca="1">IF(AE492=1,'Jour 1'!$C$3,IF(AE492=2,'Jour 2'!$C$3,IF(AE492=3,'Jour 3'!$C$3,IF(AE492=4,'Jour 4'!$C$3,IF(AE492=5,'Jour 5'!$C$3,IF(AE492=6,'Jour 6'!$C$3,IF(AE492=7,'Jour 7'!$C$3,IF(AE492=8,'Jour 8'!$C$3,IF(AE492=9,'Jour 9'!$C$3,"")))))))))</f>
        <v>Chimie   gr: 01</v>
      </c>
      <c r="AB496" s="85" t="str">
        <f ca="1">IF(AE492=1,'Jour 1'!$D$3,IF(AE492=2,'Jour 2'!$D$3,IF(AE492=3,'Jour 3'!$D$3,IF(AE492=4,'Jour 4'!$D$3,IF(AE492=5,'Jour 5'!$D$3,IF(AE492=6,'Jour 6'!$D$3,IF(AE492=7,'Jour 7'!$D$3,IF(AE492=8,'Jour 8'!$D$3,IF(AE492=9,'Jour 9'!$D$3,"")))))))))</f>
        <v>Sc. Techno I Gr:18</v>
      </c>
      <c r="AC496" s="85">
        <f ca="1">IF(AE492=1,'Jour 1'!$E$3,IF(AE492=2,'Jour 2'!$E$3,IF(AE492=3,'Jour 3'!$E$3,IF(AE492=4,'Jour 4'!$E$3,IF(AE492=5,'Jour 5'!$E$3,IF(AE492=6,'Jour 6'!$E$3,IF(AE492=7,'Jour 7'!$E$3,IF(AE492=8,'Jour 8'!$E$3,IF(AE492=9,'Jour 9'!$E$3,"")))))))))</f>
        <v>0</v>
      </c>
      <c r="AD496" s="85" t="str">
        <f ca="1">IF(AE492=1,'Jour 1'!$F$3,IF(AE492=2,'Jour 2'!$F$3,IF(AE492=3,'Jour 3'!$F$3,IF(AE492=4,'Jour 4'!$F$3,IF(AE492=5,'Jour 5'!$F$3,IF(AE492=6,'Jour 6'!$F$3,IF(AE492=7,'Jour 7'!$F$3,IF(AE492=8,'Jour 8'!$F$3,IF(AE492=9,'Jour 9'!$F$3,"")))))))))</f>
        <v>Sc. Techno II Gr:13   312</v>
      </c>
      <c r="AE496" s="86">
        <f ca="1">IF(AE492=1,'Jour 1'!$G$3,IF(AE492=2,'Jour 2'!$G$3,IF(AE492=3,'Jour 3'!$G$3,IF(AE492=4,'Jour 4'!$G$3,IF(AE492=5,'Jour 5'!$G$3,IF(AE492=6,'Jour 6'!$G$3,IF(AE492=7,'Jour 7'!$G$3,IF(AE492=8,'Jour 8'!$G$3,IF(AE492=9,'Jour 9'!$G$3,"")))))))))</f>
        <v>0</v>
      </c>
      <c r="AG496" s="110" t="s">
        <v>40</v>
      </c>
      <c r="AH496" s="85" t="str">
        <f ca="1">IF(AM492=1,'Jour 1'!$B$3,IF(AM492=2,'Jour 2'!$B$3,IF(AM492=3,'Jour 3'!$B$3,IF(AM492=4,'Jour 4'!$B$3,IF(AM492=5,'Jour 5'!$B$3,IF(AM492=6,'Jour 6'!$B$3,IF(AM492=7,'Jour 7'!$B$3,IF(AM492=8,'Jour 8'!$B$3,IF(AM492=9,'Jour 9'!$B$3,"")))))))))</f>
        <v/>
      </c>
      <c r="AI496" s="85" t="str">
        <f ca="1">IF(AM492=1,'Jour 1'!$C$3,IF(AM492=2,'Jour 2'!$C$3,IF(AM492=3,'Jour 3'!$C$3,IF(AM492=4,'Jour 4'!$C$3,IF(AM492=5,'Jour 5'!$C$3,IF(AM492=6,'Jour 6'!$C$3,IF(AM492=7,'Jour 7'!$C$3,IF(AM492=8,'Jour 8'!$C$3,IF(AM492=9,'Jour 9'!$C$3,"")))))))))</f>
        <v/>
      </c>
      <c r="AJ496" s="85" t="str">
        <f ca="1">IF(AM492=1,'Jour 1'!$D$3,IF(AM492=2,'Jour 2'!$D$3,IF(AM492=3,'Jour 3'!$D$3,IF(AM492=4,'Jour 4'!$D$3,IF(AM492=5,'Jour 5'!$D$3,IF(AM492=6,'Jour 6'!$D$3,IF(AM492=7,'Jour 7'!$D$3,IF(AM492=8,'Jour 8'!$D$3,IF(AM492=9,'Jour 9'!$D$3,"")))))))))</f>
        <v/>
      </c>
      <c r="AK496" s="85" t="str">
        <f ca="1">IF(AM492=1,'Jour 1'!$E$3,IF(AM492=2,'Jour 2'!$E$3,IF(AM492=3,'Jour 3'!$E$3,IF(AM492=4,'Jour 4'!$E$3,IF(AM492=5,'Jour 5'!$E$3,IF(AM492=6,'Jour 6'!$E$3,IF(AM492=7,'Jour 7'!$E$3,IF(AM492=8,'Jour 8'!$E$3,IF(AM492=9,'Jour 9'!$E$3,"")))))))))</f>
        <v/>
      </c>
      <c r="AL496" s="85" t="str">
        <f ca="1">IF(AM492=1,'Jour 1'!$F$3,IF(AM492=2,'Jour 2'!$F$3,IF(AM492=3,'Jour 3'!$F$3,IF(AM492=4,'Jour 4'!$F$3,IF(AM492=5,'Jour 5'!$F$3,IF(AM492=6,'Jour 6'!$F$3,IF(AM492=7,'Jour 7'!$F$3,IF(AM492=8,'Jour 8'!$F$3,IF(AM492=9,'Jour 9'!$F$3,"")))))))))</f>
        <v/>
      </c>
      <c r="AM496" s="86" t="str">
        <f ca="1">IF(AM492=1,'Jour 1'!$G$3,IF(AM492=2,'Jour 2'!$G$3,IF(AM492=3,'Jour 3'!$G$3,IF(AM492=4,'Jour 4'!$G$3,IF(AM492=5,'Jour 5'!$G$3,IF(AM492=6,'Jour 6'!$G$3,IF(AM492=7,'Jour 7'!$G$3,IF(AM492=8,'Jour 8'!$G$3,IF(AM492=9,'Jour 9'!$G$3,"")))))))))</f>
        <v/>
      </c>
      <c r="AP496" s="113"/>
      <c r="AR496" s="17" t="b">
        <f ca="1">C493&gt;AR495</f>
        <v>1</v>
      </c>
      <c r="AS496" s="17" t="b">
        <f ca="1">K493&gt;AS495</f>
        <v>1</v>
      </c>
      <c r="AT496" s="17" t="b">
        <f ca="1">S493&gt;AT495</f>
        <v>1</v>
      </c>
      <c r="AU496" s="17" t="b">
        <f ca="1">AA493&gt;AU495</f>
        <v>1</v>
      </c>
      <c r="AV496" s="17" t="b">
        <f ca="1">AI493&gt;AV495</f>
        <v>1</v>
      </c>
    </row>
    <row r="497" spans="1:48" ht="107.85" customHeight="1" x14ac:dyDescent="0.25">
      <c r="A497" s="105"/>
      <c r="B497" s="39"/>
      <c r="C497" s="39"/>
      <c r="D497" s="39"/>
      <c r="E497" s="39"/>
      <c r="F497" s="39"/>
      <c r="G497" s="40"/>
      <c r="H497" s="84"/>
      <c r="I497" s="105"/>
      <c r="J497" s="39"/>
      <c r="K497" s="39"/>
      <c r="L497" s="39"/>
      <c r="M497" s="39"/>
      <c r="N497" s="39"/>
      <c r="O497" s="40"/>
      <c r="P497" s="84"/>
      <c r="Q497" s="105"/>
      <c r="R497" s="39"/>
      <c r="S497" s="39"/>
      <c r="T497" s="39"/>
      <c r="U497" s="39"/>
      <c r="V497" s="39"/>
      <c r="W497" s="40"/>
      <c r="X497" s="84"/>
      <c r="Y497" s="105"/>
      <c r="Z497" s="39"/>
      <c r="AA497" s="39"/>
      <c r="AB497" s="39"/>
      <c r="AC497" s="39"/>
      <c r="AD497" s="39"/>
      <c r="AE497" s="40"/>
      <c r="AF497" s="84"/>
      <c r="AG497" s="105"/>
      <c r="AH497" s="39"/>
      <c r="AI497" s="39"/>
      <c r="AJ497" s="39"/>
      <c r="AK497" s="39"/>
      <c r="AL497" s="39"/>
      <c r="AM497" s="40"/>
      <c r="AN497" s="84"/>
      <c r="AO497" s="84"/>
      <c r="AP497" s="113"/>
    </row>
    <row r="498" spans="1:48" ht="32.25" customHeight="1" x14ac:dyDescent="0.25">
      <c r="A498" s="104" t="s">
        <v>41</v>
      </c>
      <c r="B498" s="37" t="str">
        <f ca="1">IF(G492=1,'Jour 1'!$B$5,IF(G492=2,'Jour 2'!$B$5,IF(G492=3,'Jour 3'!$B$5,IF(G492=4,'Jour 4'!$B$5,IF(G492=5,'Jour 5'!$B$5,IF(G492=6,'Jour 6'!$B$5,IF(G492=7,'Jour 7'!$B$5,IF(G492=8,'Jour 8'!$B$5,IF(G492=9,'Jour 9'!$B$5,"")))))))))</f>
        <v>SC. Env IV Gr:01</v>
      </c>
      <c r="C498" s="37" t="str">
        <f ca="1">IF(G492=1,'Jour 1'!$C$5,IF(G492=2,'Jour 2'!$C$5,IF(G492=3,'Jour 3'!$C$5,IF(G492=4,'Jour 4'!$C$5,IF(G492=5,'Jour 5'!$C$5,IF(G492=6,'Jour 6'!$C$5,IF(G492=7,'Jour 7'!$C$5,IF(G492=8,'Jour 8'!$C$5,IF(G492=9,'Jour 9'!$C$5,"")))))))))</f>
        <v>Sc.Techno III Gr: 13</v>
      </c>
      <c r="D498" s="37" t="str">
        <f ca="1">IF(G492=1,'Jour 1'!$D$5,IF(G492=2,'Jour 2'!$D$5,IF(G492=3,'Jour 3'!$D$5,IF(G492=4,'Jour 4'!$D$5,IF(G492=5,'Jour 5'!$D$5,IF(G492=6,'Jour 6'!$D$5,IF(G492=7,'Jour 7'!$D$5,IF(G492=8,'Jour 8'!$D$5,IF(G492=9,'Jour 9'!$D$5,"")))))))))</f>
        <v>Sc. Techno I Gr:11</v>
      </c>
      <c r="E498" s="37">
        <f ca="1">IF(G492=1,'Jour 1'!$E$5,IF(G492=2,'Jour 2'!$E$5,IF(G492=3,'Jour 3'!$E$5,IF(G492=4,'Jour 4'!$E$5,IF(G492=5,'Jour 5'!$E$5,IF(G492=6,'Jour 6'!$E$5,IF(G492=7,'Jour 7'!$E$5,IF(G492=8,'Jour 8'!$E$5,IF(G492=9,'Jour 9'!$E$5,"")))))))))</f>
        <v>0</v>
      </c>
      <c r="F498" s="37">
        <f ca="1">IF(G492=1,'Jour 1'!$F$5,IF(G492=2,'Jour 2'!$F$5,IF(G492=3,'Jour 3'!$F$5,IF(G492=4,'Jour 4'!$F$5,IF(G492=5,'Jour 5'!$F$5,IF(G492=6,'Jour 6'!$F$5,IF(G492=7,'Jour 7'!$F$5,IF(G492=8,'Jour 8'!$F$5,IF(G492=9,'Jour 9'!$F$5,"")))))))))</f>
        <v>0</v>
      </c>
      <c r="G498" s="38">
        <f ca="1">IF(G492=1,'Jour 1'!$G$5,IF(G492=2,'Jour 2'!$G$5,IF(G492=3,'Jour 3'!$G$5,IF(G492=4,'Jour 4'!$G$5,IF(G492=5,'Jour 5'!$G$5,IF(G492=6,'Jour 6'!$G$5,IF(G492=7,'Jour 7'!$G$5,IF(G492=8,'Jour 8'!$G$5,IF(G492=9,'Jour 9'!$G$5,"")))))))))</f>
        <v>0</v>
      </c>
      <c r="I498" s="104" t="s">
        <v>41</v>
      </c>
      <c r="J498" s="37" t="str">
        <f ca="1">IF(O492=1,'Jour 1'!$B$5,IF(O492=2,'Jour 2'!$B$5,IF(O492=3,'Jour 3'!$B$5,IF(O492=4,'Jour 4'!$B$5,IF(O492=5,'Jour 5'!$B$5,IF(O492=6,'Jour 6'!$B$5,IF(O492=7,'Jour 7'!$B$5,IF(O492=8,'Jour 8'!$B$5,IF(O492=9,'Jour 9'!$B$5,"")))))))))</f>
        <v>SC. Env IV Gr:02</v>
      </c>
      <c r="K498" s="37" t="str">
        <f ca="1">IF(O492=1,'Jour 1'!$C$5,IF(O492=2,'Jour 2'!$C$5,IF(O492=3,'Jour 3'!$C$5,IF(O492=4,'Jour 4'!$C$5,IF(O492=5,'Jour 5'!$C$5,IF(O492=6,'Jour 6'!$C$5,IF(O492=7,'Jour 7'!$C$5,IF(O492=8,'Jour 8'!$C$5,IF(O492=9,'Jour 9'!$C$5,"")))))))))</f>
        <v>Physique   gr: 01</v>
      </c>
      <c r="L498" s="37" t="str">
        <f ca="1">IF(O492=1,'Jour 1'!$D$5,IF(O492=2,'Jour 2'!$D$5,IF(O492=3,'Jour 3'!$D$5,IF(O492=4,'Jour 4'!$D$5,IF(O492=5,'Jour 5'!$D$5,IF(O492=6,'Jour 6'!$D$5,IF(O492=7,'Jour 7'!$D$5,IF(O492=8,'Jour 8'!$D$5,IF(O492=9,'Jour 9'!$D$5,"")))))))))</f>
        <v>Sc. Techno I Gr:13</v>
      </c>
      <c r="M498" s="37">
        <f ca="1">IF(O492=1,'Jour 1'!$E$5,IF(O492=2,'Jour 2'!$E$5,IF(O492=3,'Jour 3'!$E$5,IF(O492=4,'Jour 4'!$E$5,IF(O492=5,'Jour 5'!$E$5,IF(O492=6,'Jour 6'!$E$5,IF(O492=7,'Jour 7'!$E$5,IF(O492=8,'Jour 8'!$E$5,IF(O492=9,'Jour 9'!$E$5,"")))))))))</f>
        <v>0</v>
      </c>
      <c r="N498" s="37">
        <f ca="1">IF(O492=1,'Jour 1'!$F$5,IF(O492=2,'Jour 2'!$F$5,IF(O492=3,'Jour 3'!$F$5,IF(O492=4,'Jour 4'!$F$5,IF(O492=5,'Jour 5'!$F$5,IF(O492=6,'Jour 6'!$F$5,IF(O492=7,'Jour 7'!$F$5,IF(O492=8,'Jour 8'!$F$5,IF(O492=9,'Jour 9'!$F$5,"")))))))))</f>
        <v>0</v>
      </c>
      <c r="O498" s="38">
        <f ca="1">IF(O492=1,'Jour 1'!$G$5,IF(O492=2,'Jour 2'!$G$5,IF(O492=3,'Jour 3'!$G$5,IF(O492=4,'Jour 4'!$G$5,IF(O492=5,'Jour 5'!$G$5,IF(O492=6,'Jour 6'!$G$5,IF(O492=7,'Jour 7'!$G$5,IF(O492=8,'Jour 8'!$G$5,IF(O492=9,'Jour 9'!$G$5,"")))))))))</f>
        <v>0</v>
      </c>
      <c r="Q498" s="104" t="s">
        <v>41</v>
      </c>
      <c r="R498" s="37" t="str">
        <f ca="1">IF(W492=1,'Jour 1'!$B$5,IF(W492=2,'Jour 2'!$B$5,IF(W492=3,'Jour 3'!$B$5,IF(W492=4,'Jour 4'!$B$5,IF(W492=5,'Jour 5'!$B$5,IF(W492=6,'Jour 6'!$B$5,IF(W492=7,'Jour 7'!$B$5,IF(W492=8,'Jour 8'!$B$5,IF(W492=9,'Jour 9'!$B$5,"")))))))))</f>
        <v>SC. Techno IV Gr: 15</v>
      </c>
      <c r="S498" s="37" t="str">
        <f ca="1">IF(W492=1,'Jour 1'!$C$5,IF(W492=2,'Jour 2'!$C$5,IF(W492=3,'Jour 3'!$C$5,IF(W492=4,'Jour 4'!$C$5,IF(W492=5,'Jour 5'!$C$5,IF(W492=6,'Jour 6'!$C$5,IF(W492=7,'Jour 7'!$C$5,IF(W492=8,'Jour 8'!$C$5,IF(W492=9,'Jour 9'!$C$5,"")))))))))</f>
        <v>Sc.Techno III Gr: 14</v>
      </c>
      <c r="T498" s="37" t="str">
        <f ca="1">IF(W492=1,'Jour 1'!$D$5,IF(W492=2,'Jour 2'!$D$5,IF(W492=3,'Jour 3'!$D$5,IF(W492=4,'Jour 4'!$D$5,IF(W492=5,'Jour 5'!$D$5,IF(W492=6,'Jour 6'!$D$5,IF(W492=7,'Jour 7'!$D$5,IF(W492=8,'Jour 8'!$D$5,IF(W492=9,'Jour 9'!$D$5,"")))))))))</f>
        <v>Sc. Techno I Gr:14</v>
      </c>
      <c r="U498" s="37">
        <f ca="1">IF(W492=1,'Jour 1'!$E$5,IF(W492=2,'Jour 2'!$E$5,IF(W492=3,'Jour 3'!$E$5,IF(W492=4,'Jour 4'!$E$5,IF(W492=5,'Jour 5'!$E$5,IF(W492=6,'Jour 6'!$E$5,IF(W492=7,'Jour 7'!$E$5,IF(W492=8,'Jour 8'!$E$5,IF(W492=9,'Jour 9'!$E$5,"")))))))))</f>
        <v>0</v>
      </c>
      <c r="V498" s="37">
        <f ca="1">IF(W492=1,'Jour 1'!$F$5,IF(W492=2,'Jour 2'!$F$5,IF(W492=3,'Jour 3'!$F$5,IF(W492=4,'Jour 4'!$F$5,IF(W492=5,'Jour 5'!$F$5,IF(W492=6,'Jour 6'!$F$5,IF(W492=7,'Jour 7'!$F$5,IF(W492=8,'Jour 8'!$F$5,IF(W492=9,'Jour 9'!$F$5,"")))))))))</f>
        <v>0</v>
      </c>
      <c r="W498" s="38">
        <f ca="1">IF(W492=1,'Jour 1'!$G$5,IF(W492=2,'Jour 2'!$G$5,IF(W492=3,'Jour 3'!$G$5,IF(W492=4,'Jour 4'!$G$5,IF(W492=5,'Jour 5'!$G$5,IF(W492=6,'Jour 6'!$G$5,IF(W492=7,'Jour 7'!$G$5,IF(W492=8,'Jour 8'!$G$5,IF(W492=9,'Jour 9'!$G$5,"")))))))))</f>
        <v>0</v>
      </c>
      <c r="Y498" s="104" t="s">
        <v>41</v>
      </c>
      <c r="Z498" s="37" t="str">
        <f ca="1">IF(AE492=1,'Jour 1'!$B$5,IF(AE492=2,'Jour 2'!$B$5,IF(AE492=3,'Jour 3'!$B$5,IF(AE492=4,'Jour 4'!$B$5,IF(AE492=5,'Jour 5'!$B$5,IF(AE492=6,'Jour 6'!$B$5,IF(AE492=7,'Jour 7'!$B$5,IF(AE492=8,'Jour 8'!$B$5,IF(AE492=9,'Jour 9'!$B$5,"")))))))))</f>
        <v>SC. Techno IV Gr: 12</v>
      </c>
      <c r="AA498" s="37" t="str">
        <f ca="1">IF(AE492=1,'Jour 1'!$C$5,IF(AE492=2,'Jour 2'!$C$5,IF(AE492=3,'Jour 3'!$C$5,IF(AE492=4,'Jour 4'!$C$5,IF(AE492=5,'Jour 5'!$C$5,IF(AE492=6,'Jour 6'!$C$5,IF(AE492=7,'Jour 7'!$C$5,IF(AE492=8,'Jour 8'!$C$5,IF(AE492=9,'Jour 9'!$C$5,"")))))))))</f>
        <v>Sc.Techno III Gr: 14</v>
      </c>
      <c r="AB498" s="37" t="str">
        <f ca="1">IF(AE492=1,'Jour 1'!$D$5,IF(AE492=2,'Jour 2'!$D$5,IF(AE492=3,'Jour 3'!$D$5,IF(AE492=4,'Jour 4'!$D$5,IF(AE492=5,'Jour 5'!$D$5,IF(AE492=6,'Jour 6'!$D$5,IF(AE492=7,'Jour 7'!$D$5,IF(AE492=8,'Jour 8'!$D$5,IF(AE492=9,'Jour 9'!$D$5,"")))))))))</f>
        <v>Sc. Techno I Gr:14</v>
      </c>
      <c r="AC498" s="37">
        <f ca="1">IF(AE492=1,'Jour 1'!$E$5,IF(AE492=2,'Jour 2'!$E$5,IF(AE492=3,'Jour 3'!$E$5,IF(AE492=4,'Jour 4'!$E$5,IF(AE492=5,'Jour 5'!$E$5,IF(AE492=6,'Jour 6'!$E$5,IF(AE492=7,'Jour 7'!$E$5,IF(AE492=8,'Jour 8'!$E$5,IF(AE492=9,'Jour 9'!$E$5,"")))))))))</f>
        <v>0</v>
      </c>
      <c r="AD498" s="37">
        <f ca="1">IF(AE492=1,'Jour 1'!$F$5,IF(AE492=2,'Jour 2'!$F$5,IF(AE492=3,'Jour 3'!$F$5,IF(AE492=4,'Jour 4'!$F$5,IF(AE492=5,'Jour 5'!$F$5,IF(AE492=6,'Jour 6'!$F$5,IF(AE492=7,'Jour 7'!$F$5,IF(AE492=8,'Jour 8'!$F$5,IF(AE492=9,'Jour 9'!$F$5,"")))))))))</f>
        <v>0</v>
      </c>
      <c r="AE498" s="38">
        <f ca="1">IF(AE492=1,'Jour 1'!$G$5,IF(AE492=2,'Jour 2'!$G$5,IF(AE492=3,'Jour 3'!$G$5,IF(AE492=4,'Jour 4'!$G$5,IF(AE492=5,'Jour 5'!$G$5,IF(AE492=6,'Jour 6'!$G$5,IF(AE492=7,'Jour 7'!$G$5,IF(AE492=8,'Jour 8'!$G$5,IF(AE492=9,'Jour 9'!$G$5,"")))))))))</f>
        <v>0</v>
      </c>
      <c r="AG498" s="104" t="s">
        <v>41</v>
      </c>
      <c r="AH498" s="37" t="str">
        <f ca="1">IF(AM492=1,'Jour 1'!$B$5,IF(AM492=2,'Jour 2'!$B$5,IF(AM492=3,'Jour 3'!$B$5,IF(AM492=4,'Jour 4'!$B$5,IF(AM492=5,'Jour 5'!$B$5,IF(AM492=6,'Jour 6'!$B$5,IF(AM492=7,'Jour 7'!$B$5,IF(AM492=8,'Jour 8'!$B$5,IF(AM492=9,'Jour 9'!$B$5,"")))))))))</f>
        <v/>
      </c>
      <c r="AI498" s="37" t="str">
        <f ca="1">IF(AM492=1,'Jour 1'!$C$5,IF(AM492=2,'Jour 2'!$C$5,IF(AM492=3,'Jour 3'!$C$5,IF(AM492=4,'Jour 4'!$C$5,IF(AM492=5,'Jour 5'!$C$5,IF(AM492=6,'Jour 6'!$C$5,IF(AM492=7,'Jour 7'!$C$5,IF(AM492=8,'Jour 8'!$C$5,IF(AM492=9,'Jour 9'!$C$5,"")))))))))</f>
        <v/>
      </c>
      <c r="AJ498" s="37" t="str">
        <f ca="1">IF(AM492=1,'Jour 1'!$D$5,IF(AM492=2,'Jour 2'!$D$5,IF(AM492=3,'Jour 3'!$D$5,IF(AM492=4,'Jour 4'!$D$5,IF(AM492=5,'Jour 5'!$D$5,IF(AM492=6,'Jour 6'!$D$5,IF(AM492=7,'Jour 7'!$D$5,IF(AM492=8,'Jour 8'!$D$5,IF(AM492=9,'Jour 9'!$D$5,"")))))))))</f>
        <v/>
      </c>
      <c r="AK498" s="37" t="str">
        <f ca="1">IF(AM492=1,'Jour 1'!$E$5,IF(AM492=2,'Jour 2'!$E$5,IF(AM492=3,'Jour 3'!$E$5,IF(AM492=4,'Jour 4'!$E$5,IF(AM492=5,'Jour 5'!$E$5,IF(AM492=6,'Jour 6'!$E$5,IF(AM492=7,'Jour 7'!$E$5,IF(AM492=8,'Jour 8'!$E$5,IF(AM492=9,'Jour 9'!$E$5,"")))))))))</f>
        <v/>
      </c>
      <c r="AL498" s="37" t="str">
        <f ca="1">IF(AM492=1,'Jour 1'!$F$5,IF(AM492=2,'Jour 2'!$F$5,IF(AM492=3,'Jour 3'!$F$5,IF(AM492=4,'Jour 4'!$F$5,IF(AM492=5,'Jour 5'!$F$5,IF(AM492=6,'Jour 6'!$F$5,IF(AM492=7,'Jour 7'!$F$5,IF(AM492=8,'Jour 8'!$F$5,IF(AM492=9,'Jour 9'!$F$5,"")))))))))</f>
        <v/>
      </c>
      <c r="AM498" s="38" t="str">
        <f ca="1">IF(AM492=1,'Jour 1'!$G$5,IF(AM492=2,'Jour 2'!$G$5,IF(AM492=3,'Jour 3'!$G$5,IF(AM492=4,'Jour 4'!$G$5,IF(AM492=5,'Jour 5'!$G$5,IF(AM492=6,'Jour 6'!$G$5,IF(AM492=7,'Jour 7'!$G$5,IF(AM492=8,'Jour 8'!$G$5,IF(AM492=9,'Jour 9'!$G$5,"")))))))))</f>
        <v/>
      </c>
      <c r="AP498" s="113"/>
    </row>
    <row r="499" spans="1:48" ht="107.85" customHeight="1" x14ac:dyDescent="0.25">
      <c r="A499" s="105"/>
      <c r="B499" s="39"/>
      <c r="C499" s="39"/>
      <c r="D499" s="39"/>
      <c r="E499" s="39"/>
      <c r="F499" s="39"/>
      <c r="G499" s="40"/>
      <c r="H499" s="84"/>
      <c r="I499" s="105"/>
      <c r="J499" s="39"/>
      <c r="K499" s="39"/>
      <c r="L499" s="39"/>
      <c r="M499" s="39"/>
      <c r="N499" s="39"/>
      <c r="O499" s="40"/>
      <c r="P499" s="84"/>
      <c r="Q499" s="105"/>
      <c r="R499" s="39"/>
      <c r="S499" s="39"/>
      <c r="T499" s="39"/>
      <c r="U499" s="39"/>
      <c r="V499" s="39"/>
      <c r="W499" s="40"/>
      <c r="X499" s="84"/>
      <c r="Y499" s="105"/>
      <c r="Z499" s="39"/>
      <c r="AA499" s="39"/>
      <c r="AB499" s="39"/>
      <c r="AC499" s="39"/>
      <c r="AD499" s="39"/>
      <c r="AE499" s="40"/>
      <c r="AF499" s="84"/>
      <c r="AG499" s="105"/>
      <c r="AH499" s="39"/>
      <c r="AI499" s="39"/>
      <c r="AJ499" s="39"/>
      <c r="AK499" s="39"/>
      <c r="AL499" s="39"/>
      <c r="AM499" s="40"/>
      <c r="AN499" s="84"/>
      <c r="AO499" s="84"/>
      <c r="AP499" s="113"/>
    </row>
    <row r="500" spans="1:48" ht="32.25" customHeight="1" x14ac:dyDescent="0.25">
      <c r="A500" s="87" t="s">
        <v>42</v>
      </c>
      <c r="B500" s="39"/>
      <c r="C500" s="39"/>
      <c r="D500" s="39"/>
      <c r="E500" s="39"/>
      <c r="F500" s="39"/>
      <c r="G500" s="40"/>
      <c r="H500" s="84"/>
      <c r="I500" s="87" t="s">
        <v>42</v>
      </c>
      <c r="J500" s="39"/>
      <c r="K500" s="39"/>
      <c r="L500" s="39"/>
      <c r="M500" s="39"/>
      <c r="N500" s="39"/>
      <c r="O500" s="40"/>
      <c r="P500" s="84"/>
      <c r="Q500" s="87" t="s">
        <v>42</v>
      </c>
      <c r="R500" s="39"/>
      <c r="S500" s="39"/>
      <c r="T500" s="39"/>
      <c r="U500" s="39"/>
      <c r="V500" s="39"/>
      <c r="W500" s="40"/>
      <c r="X500" s="84"/>
      <c r="Y500" s="87" t="s">
        <v>42</v>
      </c>
      <c r="Z500" s="39"/>
      <c r="AA500" s="39"/>
      <c r="AB500" s="39"/>
      <c r="AC500" s="39"/>
      <c r="AD500" s="39"/>
      <c r="AE500" s="40"/>
      <c r="AF500" s="84"/>
      <c r="AG500" s="87" t="s">
        <v>42</v>
      </c>
      <c r="AH500" s="39"/>
      <c r="AI500" s="39"/>
      <c r="AJ500" s="39"/>
      <c r="AK500" s="39"/>
      <c r="AL500" s="39"/>
      <c r="AM500" s="40"/>
      <c r="AN500" s="84"/>
      <c r="AO500" s="84"/>
      <c r="AP500" s="113"/>
    </row>
    <row r="501" spans="1:48" ht="32.25" customHeight="1" x14ac:dyDescent="0.25">
      <c r="A501" s="104" t="s">
        <v>43</v>
      </c>
      <c r="B501" s="37">
        <f ca="1">IF(G492=1,'Jour 1'!$B$8,IF(G492=2,'Jour 2'!$B$8,IF(G492=3,'Jour 3'!$B$8,IF(G492=4,'Jour 4'!$B$8,IF(G492=5,'Jour 5'!$B$8,IF(G492=6,'Jour 6'!$B$8,IF(G492=7,'Jour 7'!$B$8,IF(G492=8,'Jour 8'!$B$8,IF(G492=9,'Jour 9'!$B$8,"")))))))))</f>
        <v>0</v>
      </c>
      <c r="C501" s="37" t="str">
        <f ca="1">IF(G492=1,'Jour 1'!$C$8,IF(G492=2,'Jour 2'!$C$8,IF(G492=3,'Jour 3'!$C$8,IF(G492=4,'Jour 4'!$C$8,IF(G492=5,'Jour 5'!$C$8,IF(G492=6,'Jour 6'!$C$8,IF(G492=7,'Jour 7'!$C$8,IF(G492=8,'Jour 8'!$C$8,IF(G492=9,'Jour 9'!$C$8,"")))))))))</f>
        <v>Sc.Techno III Gr: 12</v>
      </c>
      <c r="D501" s="37" t="str">
        <f ca="1">IF(G492=1,'Jour 1'!$D$8,IF(G492=2,'Jour 2'!$D$8,IF(G492=3,'Jour 3'!$D$8,IF(G492=4,'Jour 4'!$D$8,IF(G492=5,'Jour 5'!$D$8,IF(G492=6,'Jour 6'!$D$8,IF(G492=7,'Jour 7'!$D$8,IF(G492=8,'Jour 8'!$D$8,IF(G492=9,'Jour 9'!$D$8,"")))))))))</f>
        <v>Sc. Techno II Gr:17</v>
      </c>
      <c r="E501" s="37">
        <f ca="1">IF(G492=1,'Jour 1'!$E$8,IF(G492=2,'Jour 2'!$E$8,IF(G492=3,'Jour 3'!$E$8,IF(G492=4,'Jour 4'!$E$8,IF(G492=5,'Jour 5'!$E$8,IF(G492=6,'Jour 6'!$E$8,IF(G492=7,'Jour 7'!$E$8,IF(G492=8,'Jour 8'!$E$8,IF(G492=9,'Jour 9'!$E$8,"")))))))))</f>
        <v>0</v>
      </c>
      <c r="F501" s="37">
        <f ca="1">IF(G492=1,'Jour 1'!$F$8,IF(G492=2,'Jour 2'!$F$8,IF(G492=3,'Jour 3'!$F$8,IF(G492=4,'Jour 4'!$F$8,IF(G492=5,'Jour 5'!$F$8,IF(G492=6,'Jour 6'!$F$8,IF(G492=7,'Jour 7'!$F$8,IF(G492=8,'Jour 8'!$F$8,IF(G492=9,'Jour 9'!$F$8,"")))))))))</f>
        <v>0</v>
      </c>
      <c r="G501" s="38">
        <f ca="1">IF(G492=1,'Jour 1'!$G$8,IF(G492=2,'Jour 2'!$G$8,IF(G492=3,'Jour 3'!$G$8,IF(G492=4,'Jour 4'!$G$8,IF(G492=5,'Jour 5'!$G$8,IF(G492=6,'Jour 6'!$G$8,IF(G492=7,'Jour 7'!$G$8,IF(G492=8,'Jour 8'!$G$8,IF(G492=9,'Jour 9'!$G$8,"")))))))))</f>
        <v>0</v>
      </c>
      <c r="I501" s="104" t="s">
        <v>43</v>
      </c>
      <c r="J501" s="37" t="str">
        <f ca="1">IF(O492=1,'Jour 1'!$B$8,IF(O492=2,'Jour 2'!$B$8,IF(O492=3,'Jour 3'!$B$8,IF(O492=4,'Jour 4'!$B$8,IF(O492=5,'Jour 5'!$B$8,IF(O492=6,'Jour 6'!$B$8,IF(O492=7,'Jour 7'!$B$8,IF(O492=8,'Jour 8'!$B$8,IF(O492=9,'Jour 9'!$B$8,"")))))))))</f>
        <v>SC. Techno IV Gr: 11</v>
      </c>
      <c r="K501" s="37" t="str">
        <f ca="1">IF(O492=1,'Jour 1'!$C$8,IF(O492=2,'Jour 2'!$C$8,IF(O492=3,'Jour 3'!$C$8,IF(O492=4,'Jour 4'!$C$8,IF(O492=5,'Jour 5'!$C$8,IF(O492=6,'Jour 6'!$C$8,IF(O492=7,'Jour 7'!$C$8,IF(O492=8,'Jour 8'!$C$8,IF(O492=9,'Jour 9'!$C$8,"")))))))))</f>
        <v>Sc.Techno III Gr: 13</v>
      </c>
      <c r="L501" s="37" t="str">
        <f ca="1">IF(O492=1,'Jour 1'!$D$8,IF(O492=2,'Jour 2'!$D$8,IF(O492=3,'Jour 3'!$D$8,IF(O492=4,'Jour 4'!$D$8,IF(O492=5,'Jour 5'!$D$8,IF(O492=6,'Jour 6'!$D$8,IF(O492=7,'Jour 7'!$D$8,IF(O492=8,'Jour 8'!$D$8,IF(O492=9,'Jour 9'!$D$8,"")))))))))</f>
        <v>Sc. Techno I Gr:16</v>
      </c>
      <c r="M501" s="37">
        <f ca="1">IF(O492=1,'Jour 1'!$E$8,IF(O492=2,'Jour 2'!$E$8,IF(O492=3,'Jour 3'!$E$8,IF(O492=4,'Jour 4'!$E$8,IF(O492=5,'Jour 5'!$E$8,IF(O492=6,'Jour 6'!$E$8,IF(O492=7,'Jour 7'!$E$8,IF(O492=8,'Jour 8'!$E$8,IF(O492=9,'Jour 9'!$E$8,"")))))))))</f>
        <v>0</v>
      </c>
      <c r="N501" s="37">
        <f ca="1">IF(O492=1,'Jour 1'!$F$8,IF(O492=2,'Jour 2'!$F$8,IF(O492=3,'Jour 3'!$F$8,IF(O492=4,'Jour 4'!$F$8,IF(O492=5,'Jour 5'!$F$8,IF(O492=6,'Jour 6'!$F$8,IF(O492=7,'Jour 7'!$F$8,IF(O492=8,'Jour 8'!$F$8,IF(O492=9,'Jour 9'!$F$8,"")))))))))</f>
        <v>0</v>
      </c>
      <c r="O501" s="38">
        <f ca="1">IF(O492=1,'Jour 1'!$G$8,IF(O492=2,'Jour 2'!$G$8,IF(O492=3,'Jour 3'!$G$8,IF(O492=4,'Jour 4'!$G$8,IF(O492=5,'Jour 5'!$G$8,IF(O492=6,'Jour 6'!$G$8,IF(O492=7,'Jour 7'!$G$8,IF(O492=8,'Jour 8'!$G$8,IF(O492=9,'Jour 9'!$G$8,"")))))))))</f>
        <v>0</v>
      </c>
      <c r="Q501" s="104" t="s">
        <v>43</v>
      </c>
      <c r="R501" s="37" t="str">
        <f ca="1">IF(W492=1,'Jour 1'!$B$8,IF(W492=2,'Jour 2'!$B$8,IF(W492=3,'Jour 3'!$B$8,IF(W492=4,'Jour 4'!$B$8,IF(W492=5,'Jour 5'!$B$8,IF(W492=6,'Jour 6'!$B$8,IF(W492=7,'Jour 7'!$B$8,IF(W492=8,'Jour 8'!$B$8,IF(W492=9,'Jour 9'!$B$8,"")))))))))</f>
        <v>SC. Env IV Gr:01</v>
      </c>
      <c r="S501" s="37" t="str">
        <f ca="1">IF(W492=1,'Jour 1'!$C$8,IF(W492=2,'Jour 2'!$C$8,IF(W492=3,'Jour 3'!$C$8,IF(W492=4,'Jour 4'!$C$8,IF(W492=5,'Jour 5'!$C$8,IF(W492=6,'Jour 6'!$C$8,IF(W492=7,'Jour 7'!$C$8,IF(W492=8,'Jour 8'!$C$8,IF(W492=9,'Jour 9'!$C$8,"")))))))))</f>
        <v>Sc. Techno II Gr:13</v>
      </c>
      <c r="T501" s="37" t="str">
        <f ca="1">IF(W492=1,'Jour 1'!$D$8,IF(W492=2,'Jour 2'!$D$8,IF(W492=3,'Jour 3'!$D$8,IF(W492=4,'Jour 4'!$D$8,IF(W492=5,'Jour 5'!$D$8,IF(W492=6,'Jour 6'!$D$8,IF(W492=7,'Jour 7'!$D$8,IF(W492=8,'Jour 8'!$D$8,IF(W492=9,'Jour 9'!$D$8,"")))))))))</f>
        <v>Sc. Techno I Gr:18</v>
      </c>
      <c r="U501" s="37">
        <f ca="1">IF(W492=1,'Jour 1'!$E$8,IF(W492=2,'Jour 2'!$E$8,IF(W492=3,'Jour 3'!$E$8,IF(W492=4,'Jour 4'!$E$8,IF(W492=5,'Jour 5'!$E$8,IF(W492=6,'Jour 6'!$E$8,IF(W492=7,'Jour 7'!$E$8,IF(W492=8,'Jour 8'!$E$8,IF(W492=9,'Jour 9'!$E$8,"")))))))))</f>
        <v>0</v>
      </c>
      <c r="V501" s="37">
        <f ca="1">IF(W492=1,'Jour 1'!$F$8,IF(W492=2,'Jour 2'!$F$8,IF(W492=3,'Jour 3'!$F$8,IF(W492=4,'Jour 4'!$F$8,IF(W492=5,'Jour 5'!$F$8,IF(W492=6,'Jour 6'!$F$8,IF(W492=7,'Jour 7'!$F$8,IF(W492=8,'Jour 8'!$F$8,IF(W492=9,'Jour 9'!$F$8,"")))))))))</f>
        <v>0</v>
      </c>
      <c r="W501" s="38">
        <f ca="1">IF(W492=1,'Jour 1'!$G$8,IF(W492=2,'Jour 2'!$G$8,IF(W492=3,'Jour 3'!$G$8,IF(W492=4,'Jour 4'!$G$8,IF(W492=5,'Jour 5'!$G$8,IF(W492=6,'Jour 6'!$G$8,IF(W492=7,'Jour 7'!$G$8,IF(W492=8,'Jour 8'!$G$8,IF(W492=9,'Jour 9'!$G$8,"")))))))))</f>
        <v>0</v>
      </c>
      <c r="Y501" s="104" t="s">
        <v>43</v>
      </c>
      <c r="Z501" s="37" t="str">
        <f ca="1">IF(AE492=1,'Jour 1'!$B$8,IF(AE492=2,'Jour 2'!$B$8,IF(AE492=3,'Jour 3'!$B$8,IF(AE492=4,'Jour 4'!$B$8,IF(AE492=5,'Jour 5'!$B$8,IF(AE492=6,'Jour 6'!$B$8,IF(AE492=7,'Jour 7'!$B$8,IF(AE492=8,'Jour 8'!$B$8,IF(AE492=9,'Jour 9'!$B$8,"")))))))))</f>
        <v>SC. Env IV Gr:02</v>
      </c>
      <c r="AA501" s="37" t="str">
        <f ca="1">IF(AE492=1,'Jour 1'!$C$8,IF(AE492=2,'Jour 2'!$C$8,IF(AE492=3,'Jour 3'!$C$8,IF(AE492=4,'Jour 4'!$C$8,IF(AE492=5,'Jour 5'!$C$8,IF(AE492=6,'Jour 6'!$C$8,IF(AE492=7,'Jour 7'!$C$8,IF(AE492=8,'Jour 8'!$C$8,IF(AE492=9,'Jour 9'!$C$8,"")))))))))</f>
        <v>Physique   gr: 01</v>
      </c>
      <c r="AB501" s="37" t="str">
        <f ca="1">IF(AE492=1,'Jour 1'!$D$8,IF(AE492=2,'Jour 2'!$D$8,IF(AE492=3,'Jour 3'!$D$8,IF(AE492=4,'Jour 4'!$D$8,IF(AE492=5,'Jour 5'!$D$8,IF(AE492=6,'Jour 6'!$D$8,IF(AE492=7,'Jour 7'!$D$8,IF(AE492=8,'Jour 8'!$D$8,IF(AE492=9,'Jour 9'!$D$8,"")))))))))</f>
        <v>Sc. Techno II Gr:15</v>
      </c>
      <c r="AC501" s="37">
        <f ca="1">IF(AE492=1,'Jour 1'!$E$8,IF(AE492=2,'Jour 2'!$E$8,IF(AE492=3,'Jour 3'!$E$8,IF(AE492=4,'Jour 4'!$E$8,IF(AE492=5,'Jour 5'!$E$8,IF(AE492=6,'Jour 6'!$E$8,IF(AE492=7,'Jour 7'!$E$8,IF(AE492=8,'Jour 8'!$E$8,IF(AE492=9,'Jour 9'!$E$8,"")))))))))</f>
        <v>0</v>
      </c>
      <c r="AD501" s="37" t="str">
        <f ca="1">IF(AE492=1,'Jour 1'!$F$8,IF(AE492=2,'Jour 2'!$F$8,IF(AE492=3,'Jour 3'!$F$8,IF(AE492=4,'Jour 4'!$F$8,IF(AE492=5,'Jour 5'!$F$8,IF(AE492=6,'Jour 6'!$F$8,IF(AE492=7,'Jour 7'!$F$8,IF(AE492=8,'Jour 8'!$F$8,IF(AE492=9,'Jour 9'!$F$8,"")))))))))</f>
        <v>Sc. Techno I Gr:17    310B</v>
      </c>
      <c r="AE501" s="38">
        <f ca="1">IF(AE492=1,'Jour 1'!$G$8,IF(AE492=2,'Jour 2'!$G$8,IF(AE492=3,'Jour 3'!$G$8,IF(AE492=4,'Jour 4'!$G$8,IF(AE492=5,'Jour 5'!$G$8,IF(AE492=6,'Jour 6'!$G$8,IF(AE492=7,'Jour 7'!$G$8,IF(AE492=8,'Jour 8'!$G$8,IF(AE492=9,'Jour 9'!$G$8,"")))))))))</f>
        <v>0</v>
      </c>
      <c r="AG501" s="104" t="s">
        <v>43</v>
      </c>
      <c r="AH501" s="37" t="str">
        <f ca="1">IF(AM492=1,'Jour 1'!$B$8,IF(AM492=2,'Jour 2'!$B$8,IF(AM492=3,'Jour 3'!$B$8,IF(AM492=4,'Jour 4'!$B$8,IF(AM492=5,'Jour 5'!$B$8,IF(AM492=6,'Jour 6'!$B$8,IF(AM492=7,'Jour 7'!$B$8,IF(AM492=8,'Jour 8'!$B$8,IF(AM492=9,'Jour 9'!$B$8,"")))))))))</f>
        <v/>
      </c>
      <c r="AI501" s="37" t="str">
        <f ca="1">IF(AM492=1,'Jour 1'!$C$8,IF(AM492=2,'Jour 2'!$C$8,IF(AM492=3,'Jour 3'!$C$8,IF(AM492=4,'Jour 4'!$C$8,IF(AM492=5,'Jour 5'!$C$8,IF(AM492=6,'Jour 6'!$C$8,IF(AM492=7,'Jour 7'!$C$8,IF(AM492=8,'Jour 8'!$C$8,IF(AM492=9,'Jour 9'!$C$8,"")))))))))</f>
        <v/>
      </c>
      <c r="AJ501" s="37" t="str">
        <f ca="1">IF(AM492=1,'Jour 1'!$D$8,IF(AM492=2,'Jour 2'!$D$8,IF(AM492=3,'Jour 3'!$D$8,IF(AM492=4,'Jour 4'!$D$8,IF(AM492=5,'Jour 5'!$D$8,IF(AM492=6,'Jour 6'!$D$8,IF(AM492=7,'Jour 7'!$D$8,IF(AM492=8,'Jour 8'!$D$8,IF(AM492=9,'Jour 9'!$D$8,"")))))))))</f>
        <v/>
      </c>
      <c r="AK501" s="37" t="str">
        <f ca="1">IF(AM492=1,'Jour 1'!$E$8,IF(AM492=2,'Jour 2'!$E$8,IF(AM492=3,'Jour 3'!$E$8,IF(AM492=4,'Jour 4'!$E$8,IF(AM492=5,'Jour 5'!$E$8,IF(AM492=6,'Jour 6'!$E$8,IF(AM492=7,'Jour 7'!$E$8,IF(AM492=8,'Jour 8'!$E$8,IF(AM492=9,'Jour 9'!$E$8,"")))))))))</f>
        <v/>
      </c>
      <c r="AL501" s="37" t="str">
        <f ca="1">IF(AM492=1,'Jour 1'!$F$8,IF(AM492=2,'Jour 2'!$F$8,IF(AM492=3,'Jour 3'!$F$8,IF(AM492=4,'Jour 4'!$F$8,IF(AM492=5,'Jour 5'!$F$8,IF(AM492=6,'Jour 6'!$F$8,IF(AM492=7,'Jour 7'!$F$8,IF(AM492=8,'Jour 8'!$F$8,IF(AM492=9,'Jour 9'!$F$8,"")))))))))</f>
        <v/>
      </c>
      <c r="AM501" s="38" t="str">
        <f ca="1">IF(AM492=1,'Jour 1'!$G$8,IF(AM492=2,'Jour 2'!$G$8,IF(AM492=3,'Jour 3'!$G$8,IF(AM492=4,'Jour 4'!$G$8,IF(AM492=5,'Jour 5'!$G$8,IF(AM492=6,'Jour 6'!$G$8,IF(AM492=7,'Jour 7'!$G$8,IF(AM492=8,'Jour 8'!$G$8,IF(AM492=9,'Jour 9'!$G$8,"")))))))))</f>
        <v/>
      </c>
      <c r="AP501" s="113"/>
    </row>
    <row r="502" spans="1:48" ht="107.85" customHeight="1" x14ac:dyDescent="0.25">
      <c r="A502" s="105"/>
      <c r="B502" s="39"/>
      <c r="C502" s="39"/>
      <c r="D502" s="39"/>
      <c r="E502" s="39"/>
      <c r="F502" s="39"/>
      <c r="G502" s="40"/>
      <c r="H502" s="84"/>
      <c r="I502" s="105"/>
      <c r="J502" s="39"/>
      <c r="K502" s="39"/>
      <c r="L502" s="39"/>
      <c r="M502" s="39"/>
      <c r="N502" s="39"/>
      <c r="O502" s="40"/>
      <c r="P502" s="84"/>
      <c r="Q502" s="105"/>
      <c r="R502" s="39"/>
      <c r="S502" s="39"/>
      <c r="T502" s="39"/>
      <c r="U502" s="39"/>
      <c r="V502" s="39"/>
      <c r="W502" s="40"/>
      <c r="X502" s="84"/>
      <c r="Y502" s="105"/>
      <c r="Z502" s="39"/>
      <c r="AA502" s="39"/>
      <c r="AB502" s="39"/>
      <c r="AC502" s="39"/>
      <c r="AD502" s="39"/>
      <c r="AE502" s="40"/>
      <c r="AF502" s="84"/>
      <c r="AG502" s="105"/>
      <c r="AH502" s="39"/>
      <c r="AI502" s="39"/>
      <c r="AJ502" s="39"/>
      <c r="AK502" s="39"/>
      <c r="AL502" s="39"/>
      <c r="AM502" s="40"/>
      <c r="AN502" s="84"/>
      <c r="AO502" s="84"/>
      <c r="AP502" s="113"/>
    </row>
    <row r="503" spans="1:48" ht="32.25" customHeight="1" x14ac:dyDescent="0.25">
      <c r="A503" s="104" t="s">
        <v>44</v>
      </c>
      <c r="B503" s="37" t="str">
        <f ca="1">IF(G492=1,'Jour 1'!$B$10,IF(G492=2,'Jour 2'!$B$10,IF(G492=3,'Jour 3'!$B$10,IF(G492=4,'Jour 4'!$B$10,IF(G492=5,'Jour 5'!$B$10,IF(G492=6,'Jour 6'!$B$10,IF(G492=7,'Jour 7'!$B$10,IF(G492=8,'Jour 8'!$B$10,IF(G492=9,'Jour 9'!$B$10,"")))))))))</f>
        <v>SC. Techno IV Gr: 14</v>
      </c>
      <c r="C503" s="37" t="str">
        <f ca="1">IF(G492=1,'Jour 1'!$C$10,IF(G492=2,'Jour 2'!$C$10,IF(G492=3,'Jour 3'!$C$10,IF(G492=4,'Jour 4'!$C$10,IF(G492=5,'Jour 5'!$C$10,IF(G492=6,'Jour 6'!$C$10,IF(G492=7,'Jour 7'!$C$10,IF(G492=8,'Jour 8'!$C$10,IF(G492=9,'Jour 9'!$C$10,"")))))))))</f>
        <v>Chimie   gr: 01</v>
      </c>
      <c r="D503" s="37" t="str">
        <f ca="1">IF(G492=1,'Jour 1'!$D$10,IF(G492=2,'Jour 2'!$D$10,IF(G492=3,'Jour 3'!$D$10,IF(G492=4,'Jour 4'!$D$10,IF(G492=5,'Jour 5'!$D$10,IF(G492=6,'Jour 6'!$D$10,IF(G492=7,'Jour 7'!$D$10,IF(G492=8,'Jour 8'!$D$10,IF(G492=9,'Jour 9'!$D$10,"")))))))))</f>
        <v>Sc. Techno I Gr:15</v>
      </c>
      <c r="E503" s="37">
        <f ca="1">IF(G492=1,'Jour 1'!$E$10,IF(G492=2,'Jour 2'!$E$10,IF(G492=3,'Jour 3'!$E$10,IF(G492=4,'Jour 4'!$E$10,IF(G492=5,'Jour 5'!$E$10,IF(G492=6,'Jour 6'!$E$10,IF(G492=7,'Jour 7'!$E$10,IF(G492=8,'Jour 8'!$E$10,IF(G492=9,'Jour 9'!$E$10,"")))))))))</f>
        <v>0</v>
      </c>
      <c r="F503" s="37" t="str">
        <f ca="1">IF(G492=1,'Jour 1'!$F$10,IF(G492=2,'Jour 2'!$F$10,IF(G492=3,'Jour 3'!$F$10,IF(G492=4,'Jour 4'!$F$10,IF(G492=5,'Jour 5'!$F$10,IF(G492=6,'Jour 6'!$F$10,IF(G492=7,'Jour 7'!$F$10,IF(G492=8,'Jour 8'!$F$10,IF(G492=9,'Jour 9'!$F$10,"")))))))))</f>
        <v>Sc. Techno I Gr:17   310B</v>
      </c>
      <c r="G503" s="38">
        <f ca="1">IF(G492=1,'Jour 1'!$G$10,IF(G492=2,'Jour 2'!$G$10,IF(G492=3,'Jour 3'!$G$10,IF(G492=4,'Jour 4'!$G$10,IF(G492=5,'Jour 5'!$G$10,IF(G492=6,'Jour 6'!$G$10,IF(G492=7,'Jour 7'!$G$10,IF(G492=8,'Jour 8'!$G$10,IF(G492=9,'Jour 9'!$G$10,"")))))))))</f>
        <v>0</v>
      </c>
      <c r="I503" s="104" t="s">
        <v>44</v>
      </c>
      <c r="J503" s="37" t="str">
        <f ca="1">IF(O492=1,'Jour 1'!$B$10,IF(O492=2,'Jour 2'!$B$10,IF(O492=3,'Jour 3'!$B$10,IF(O492=4,'Jour 4'!$B$10,IF(O492=5,'Jour 5'!$B$10,IF(O492=6,'Jour 6'!$B$10,IF(O492=7,'Jour 7'!$B$10,IF(O492=8,'Jour 8'!$B$10,IF(O492=9,'Jour 9'!$B$10,"")))))))))</f>
        <v>Sc. Techno II Gr:12</v>
      </c>
      <c r="K503" s="37">
        <f ca="1">IF(O492=1,'Jour 1'!$C$10,IF(O492=2,'Jour 2'!$C$10,IF(O492=3,'Jour 3'!$C$10,IF(O492=4,'Jour 4'!$C$10,IF(O492=5,'Jour 5'!$C$10,IF(O492=6,'Jour 6'!$C$10,IF(O492=7,'Jour 7'!$C$10,IF(O492=8,'Jour 8'!$C$10,IF(O492=9,'Jour 9'!$C$10,"")))))))))</f>
        <v>0</v>
      </c>
      <c r="L503" s="37" t="str">
        <f ca="1">IF(O492=1,'Jour 1'!$D$10,IF(O492=2,'Jour 2'!$D$10,IF(O492=3,'Jour 3'!$D$10,IF(O492=4,'Jour 4'!$D$10,IF(O492=5,'Jour 5'!$D$10,IF(O492=6,'Jour 6'!$D$10,IF(O492=7,'Jour 7'!$D$10,IF(O492=8,'Jour 8'!$D$10,IF(O492=9,'Jour 9'!$D$10,"")))))))))</f>
        <v>Sc. Techno I Gr:15</v>
      </c>
      <c r="M503" s="37">
        <f ca="1">IF(O492=1,'Jour 1'!$E$10,IF(O492=2,'Jour 2'!$E$10,IF(O492=3,'Jour 3'!$E$10,IF(O492=4,'Jour 4'!$E$10,IF(O492=5,'Jour 5'!$E$10,IF(O492=6,'Jour 6'!$E$10,IF(O492=7,'Jour 7'!$E$10,IF(O492=8,'Jour 8'!$E$10,IF(O492=9,'Jour 9'!$E$10,"")))))))))</f>
        <v>0</v>
      </c>
      <c r="N503" s="37">
        <f ca="1">IF(O492=1,'Jour 1'!$F$10,IF(O492=2,'Jour 2'!$F$10,IF(O492=3,'Jour 3'!$F$10,IF(O492=4,'Jour 4'!$F$10,IF(O492=5,'Jour 5'!$F$10,IF(O492=6,'Jour 6'!$F$10,IF(O492=7,'Jour 7'!$F$10,IF(O492=8,'Jour 8'!$F$10,IF(O492=9,'Jour 9'!$F$10,"")))))))))</f>
        <v>0</v>
      </c>
      <c r="O503" s="38">
        <f ca="1">IF(O492=1,'Jour 1'!$G$10,IF(O492=2,'Jour 2'!$G$10,IF(O492=3,'Jour 3'!$G$10,IF(O492=4,'Jour 4'!$G$10,IF(O492=5,'Jour 5'!$G$10,IF(O492=6,'Jour 6'!$G$10,IF(O492=7,'Jour 7'!$G$10,IF(O492=8,'Jour 8'!$G$10,IF(O492=9,'Jour 9'!$G$10,"")))))))))</f>
        <v>0</v>
      </c>
      <c r="Q503" s="104" t="s">
        <v>44</v>
      </c>
      <c r="R503" s="37" t="str">
        <f ca="1">IF(W492=1,'Jour 1'!$B$10,IF(W492=2,'Jour 2'!$B$10,IF(W492=3,'Jour 3'!$B$10,IF(W492=4,'Jour 4'!$B$10,IF(W492=5,'Jour 5'!$B$10,IF(W492=6,'Jour 6'!$B$10,IF(W492=7,'Jour 7'!$B$10,IF(W492=8,'Jour 8'!$B$10,IF(W492=9,'Jour 9'!$B$10,"")))))))))</f>
        <v>Sc. Techno II Gr:11</v>
      </c>
      <c r="S503" s="37" t="str">
        <f ca="1">IF(W492=1,'Jour 1'!$C$10,IF(W492=2,'Jour 2'!$C$10,IF(W492=3,'Jour 3'!$C$10,IF(W492=4,'Jour 4'!$C$10,IF(W492=5,'Jour 5'!$C$10,IF(W492=6,'Jour 6'!$C$10,IF(W492=7,'Jour 7'!$C$10,IF(W492=8,'Jour 8'!$C$10,IF(W492=9,'Jour 9'!$C$10,"")))))))))</f>
        <v>Sc.Techno III Gr: 12</v>
      </c>
      <c r="T503" s="37" t="str">
        <f ca="1">IF(W492=1,'Jour 1'!$D$10,IF(W492=2,'Jour 2'!$D$10,IF(W492=3,'Jour 3'!$D$10,IF(W492=4,'Jour 4'!$D$10,IF(W492=5,'Jour 5'!$D$10,IF(W492=6,'Jour 6'!$D$10,IF(W492=7,'Jour 7'!$D$10,IF(W492=8,'Jour 8'!$D$10,IF(W492=9,'Jour 9'!$D$10,"")))))))))</f>
        <v>Sc. Techno I Gr:16</v>
      </c>
      <c r="U503" s="37">
        <f ca="1">IF(W492=1,'Jour 1'!$E$10,IF(W492=2,'Jour 2'!$E$10,IF(W492=3,'Jour 3'!$E$10,IF(W492=4,'Jour 4'!$E$10,IF(W492=5,'Jour 5'!$E$10,IF(W492=6,'Jour 6'!$E$10,IF(W492=7,'Jour 7'!$E$10,IF(W492=8,'Jour 8'!$E$10,IF(W492=9,'Jour 9'!$E$10,"")))))))))</f>
        <v>0</v>
      </c>
      <c r="V503" s="37">
        <f ca="1">IF(W492=1,'Jour 1'!$F$10,IF(W492=2,'Jour 2'!$F$10,IF(W492=3,'Jour 3'!$F$10,IF(W492=4,'Jour 4'!$F$10,IF(W492=5,'Jour 5'!$F$10,IF(W492=6,'Jour 6'!$F$10,IF(W492=7,'Jour 7'!$F$10,IF(W492=8,'Jour 8'!$F$10,IF(W492=9,'Jour 9'!$F$10,"")))))))))</f>
        <v>0</v>
      </c>
      <c r="W503" s="38">
        <f ca="1">IF(W492=1,'Jour 1'!$G$10,IF(W492=2,'Jour 2'!$G$10,IF(W492=3,'Jour 3'!$G$10,IF(W492=4,'Jour 4'!$G$10,IF(W492=5,'Jour 5'!$G$10,IF(W492=6,'Jour 6'!$G$10,IF(W492=7,'Jour 7'!$G$10,IF(W492=8,'Jour 8'!$G$10,IF(W492=9,'Jour 9'!$G$10,"")))))))))</f>
        <v>0</v>
      </c>
      <c r="Y503" s="104" t="s">
        <v>44</v>
      </c>
      <c r="Z503" s="37" t="str">
        <f ca="1">IF(AE492=1,'Jour 1'!$B$10,IF(AE492=2,'Jour 2'!$B$10,IF(AE492=3,'Jour 3'!$B$10,IF(AE492=4,'Jour 4'!$B$10,IF(AE492=5,'Jour 5'!$B$10,IF(AE492=6,'Jour 6'!$B$10,IF(AE492=7,'Jour 7'!$B$10,IF(AE492=8,'Jour 8'!$B$10,IF(AE492=9,'Jour 9'!$B$10,"")))))))))</f>
        <v>SC. Techno IV Gr: 11</v>
      </c>
      <c r="AA503" s="37" t="str">
        <f ca="1">IF(AE492=1,'Jour 1'!$C$10,IF(AE492=2,'Jour 2'!$C$10,IF(AE492=3,'Jour 3'!$C$10,IF(AE492=4,'Jour 4'!$C$10,IF(AE492=5,'Jour 5'!$C$10,IF(AE492=6,'Jour 6'!$C$10,IF(AE492=7,'Jour 7'!$C$10,IF(AE492=8,'Jour 8'!$C$10,IF(AE492=9,'Jour 9'!$C$10,"")))))))))</f>
        <v>Sc.Techno III Gr: 13</v>
      </c>
      <c r="AB503" s="37" t="str">
        <f ca="1">IF(AE492=1,'Jour 1'!$D$10,IF(AE492=2,'Jour 2'!$D$10,IF(AE492=3,'Jour 3'!$D$10,IF(AE492=4,'Jour 4'!$D$10,IF(AE492=5,'Jour 5'!$D$10,IF(AE492=6,'Jour 6'!$D$10,IF(AE492=7,'Jour 7'!$D$10,IF(AE492=8,'Jour 8'!$D$10,IF(AE492=9,'Jour 9'!$D$10,"")))))))))</f>
        <v>Sc. Techno II Gr:17</v>
      </c>
      <c r="AC503" s="37">
        <f ca="1">IF(AE492=1,'Jour 1'!$E$10,IF(AE492=2,'Jour 2'!$E$10,IF(AE492=3,'Jour 3'!$E$10,IF(AE492=4,'Jour 4'!$E$10,IF(AE492=5,'Jour 5'!$E$10,IF(AE492=6,'Jour 6'!$E$10,IF(AE492=7,'Jour 7'!$E$10,IF(AE492=8,'Jour 8'!$E$10,IF(AE492=9,'Jour 9'!$E$10,"")))))))))</f>
        <v>0</v>
      </c>
      <c r="AD503" s="37" t="str">
        <f ca="1">IF(AE492=1,'Jour 1'!$F$10,IF(AE492=2,'Jour 2'!$F$10,IF(AE492=3,'Jour 3'!$F$10,IF(AE492=4,'Jour 4'!$F$10,IF(AE492=5,'Jour 5'!$F$10,IF(AE492=6,'Jour 6'!$F$10,IF(AE492=7,'Jour 7'!$F$10,IF(AE492=8,'Jour 8'!$F$10,IF(AE492=9,'Jour 9'!$F$10,"")))))))))</f>
        <v>Sc. Techno I Gr:13   318</v>
      </c>
      <c r="AE503" s="38">
        <f ca="1">IF(AE492=1,'Jour 1'!$G$10,IF(AE492=2,'Jour 2'!$G$10,IF(AE492=3,'Jour 3'!$G$10,IF(AE492=4,'Jour 4'!$G$10,IF(AE492=5,'Jour 5'!$G$10,IF(AE492=6,'Jour 6'!$G$10,IF(AE492=7,'Jour 7'!$G$10,IF(AE492=8,'Jour 8'!$G$10,IF(AE492=9,'Jour 9'!$G$10,"")))))))))</f>
        <v>0</v>
      </c>
      <c r="AG503" s="104" t="s">
        <v>44</v>
      </c>
      <c r="AH503" s="37" t="str">
        <f ca="1">IF(AM492=1,'Jour 1'!$B$10,IF(AM492=2,'Jour 2'!$B$10,IF(AM492=3,'Jour 3'!$B$10,IF(AM492=4,'Jour 4'!$B$10,IF(AM492=5,'Jour 5'!$B$10,IF(AM492=6,'Jour 6'!$B$10,IF(AM492=7,'Jour 7'!$B$10,IF(AM492=8,'Jour 8'!$B$10,IF(AM492=9,'Jour 9'!$B$10,"")))))))))</f>
        <v/>
      </c>
      <c r="AI503" s="37" t="str">
        <f ca="1">IF(AM492=1,'Jour 1'!$C$10,IF(AM492=2,'Jour 2'!$C$10,IF(AM492=3,'Jour 3'!$C$10,IF(AM492=4,'Jour 4'!$C$10,IF(AM492=5,'Jour 5'!$C$10,IF(AM492=6,'Jour 6'!$C$10,IF(AM492=7,'Jour 7'!$C$10,IF(AM492=8,'Jour 8'!$C$10,IF(AM492=9,'Jour 9'!$C$10,"")))))))))</f>
        <v/>
      </c>
      <c r="AJ503" s="37" t="str">
        <f ca="1">IF(AM492=1,'Jour 1'!$D$10,IF(AM492=2,'Jour 2'!$D$10,IF(AM492=3,'Jour 3'!$D$10,IF(AM492=4,'Jour 4'!$D$10,IF(AM492=5,'Jour 5'!$D$10,IF(AM492=6,'Jour 6'!$D$10,IF(AM492=7,'Jour 7'!$D$10,IF(AM492=8,'Jour 8'!$D$10,IF(AM492=9,'Jour 9'!$D$10,"")))))))))</f>
        <v/>
      </c>
      <c r="AK503" s="37" t="str">
        <f ca="1">IF(AM492=1,'Jour 1'!$E$10,IF(AM492=2,'Jour 2'!$E$10,IF(AM492=3,'Jour 3'!$E$10,IF(AM492=4,'Jour 4'!$E$10,IF(AM492=5,'Jour 5'!$E$10,IF(AM492=6,'Jour 6'!$E$10,IF(AM492=7,'Jour 7'!$E$10,IF(AM492=8,'Jour 8'!$E$10,IF(AM492=9,'Jour 9'!$E$10,"")))))))))</f>
        <v/>
      </c>
      <c r="AL503" s="37" t="str">
        <f ca="1">IF(AM492=1,'Jour 1'!$F$10,IF(AM492=2,'Jour 2'!$F$10,IF(AM492=3,'Jour 3'!$F$10,IF(AM492=4,'Jour 4'!$F$10,IF(AM492=5,'Jour 5'!$F$10,IF(AM492=6,'Jour 6'!$F$10,IF(AM492=7,'Jour 7'!$F$10,IF(AM492=8,'Jour 8'!$F$10,IF(AM492=9,'Jour 9'!$F$10,"")))))))))</f>
        <v/>
      </c>
      <c r="AM503" s="38" t="str">
        <f ca="1">IF(AM492=1,'Jour 1'!$G$10,IF(AM492=2,'Jour 2'!$G$10,IF(AM492=3,'Jour 3'!$G$10,IF(AM492=4,'Jour 4'!$G$10,IF(AM492=5,'Jour 5'!$G$10,IF(AM492=6,'Jour 6'!$G$10,IF(AM492=7,'Jour 7'!$G$10,IF(AM492=8,'Jour 8'!$G$10,IF(AM492=9,'Jour 9'!$G$10,"")))))))))</f>
        <v/>
      </c>
      <c r="AP503" s="113"/>
    </row>
    <row r="504" spans="1:48" ht="107.85" customHeight="1" thickBot="1" x14ac:dyDescent="0.3">
      <c r="A504" s="106"/>
      <c r="B504" s="41"/>
      <c r="C504" s="41"/>
      <c r="D504" s="41"/>
      <c r="E504" s="41"/>
      <c r="F504" s="41"/>
      <c r="G504" s="42"/>
      <c r="H504" s="84"/>
      <c r="I504" s="106"/>
      <c r="J504" s="41"/>
      <c r="K504" s="41"/>
      <c r="L504" s="41"/>
      <c r="M504" s="41"/>
      <c r="N504" s="41"/>
      <c r="O504" s="42"/>
      <c r="P504" s="84"/>
      <c r="Q504" s="106"/>
      <c r="R504" s="41"/>
      <c r="S504" s="41"/>
      <c r="T504" s="41"/>
      <c r="U504" s="41"/>
      <c r="V504" s="41"/>
      <c r="W504" s="42"/>
      <c r="X504" s="84"/>
      <c r="Y504" s="106"/>
      <c r="Z504" s="41"/>
      <c r="AA504" s="41"/>
      <c r="AB504" s="41"/>
      <c r="AC504" s="41"/>
      <c r="AD504" s="41"/>
      <c r="AE504" s="42"/>
      <c r="AF504" s="84"/>
      <c r="AG504" s="106"/>
      <c r="AH504" s="41"/>
      <c r="AI504" s="41"/>
      <c r="AJ504" s="41"/>
      <c r="AK504" s="41"/>
      <c r="AL504" s="41"/>
      <c r="AM504" s="42"/>
      <c r="AN504" s="84"/>
      <c r="AO504" s="84"/>
      <c r="AP504" s="114"/>
    </row>
    <row r="505" spans="1:48" ht="7.5" customHeight="1" thickBot="1" x14ac:dyDescent="0.3"/>
    <row r="506" spans="1:48" ht="27" customHeight="1" x14ac:dyDescent="0.25">
      <c r="A506" s="91" t="s">
        <v>35</v>
      </c>
      <c r="B506" s="107" t="s">
        <v>12</v>
      </c>
      <c r="C506" s="107"/>
      <c r="D506" s="107"/>
      <c r="E506" s="107"/>
      <c r="F506" s="108" t="s">
        <v>36</v>
      </c>
      <c r="G506" s="109" cm="1">
        <f t="array" aca="1" ref="G506" ca="1">OFFSET(INDEX(Calendrier!$A:$H,MATCH(A507,Calendrier!$A:$A,0),MATCH(B506,Calendrier!$2:$2,0)),-1,0,-1,1)</f>
        <v>5</v>
      </c>
      <c r="H506" s="82"/>
      <c r="I506" s="91" t="s">
        <v>35</v>
      </c>
      <c r="J506" s="107" t="s">
        <v>13</v>
      </c>
      <c r="K506" s="107"/>
      <c r="L506" s="107"/>
      <c r="M506" s="107"/>
      <c r="N506" s="108" t="s">
        <v>36</v>
      </c>
      <c r="O506" s="109" cm="1">
        <f t="array" aca="1" ref="O506" ca="1">OFFSET(INDEX(Calendrier!$A:$H,MATCH(I507,Calendrier!$A:$A,0),MATCH(J506,Calendrier!$2:$2,0)),-1,0,-1,1)</f>
        <v>6</v>
      </c>
      <c r="P506" s="82"/>
      <c r="Q506" s="91" t="s">
        <v>35</v>
      </c>
      <c r="R506" s="107" t="s">
        <v>14</v>
      </c>
      <c r="S506" s="107"/>
      <c r="T506" s="107"/>
      <c r="U506" s="107"/>
      <c r="V506" s="108" t="s">
        <v>36</v>
      </c>
      <c r="W506" s="109" cm="1">
        <f t="array" aca="1" ref="W506" ca="1">OFFSET(INDEX(Calendrier!$A:$H,MATCH(Q507,Calendrier!$A:$A,0),MATCH(R506,Calendrier!$2:$2,0)),-1,0,-1,1)</f>
        <v>7</v>
      </c>
      <c r="X506" s="82"/>
      <c r="Y506" s="91" t="s">
        <v>35</v>
      </c>
      <c r="Z506" s="107" t="s">
        <v>15</v>
      </c>
      <c r="AA506" s="107"/>
      <c r="AB506" s="107"/>
      <c r="AC506" s="107"/>
      <c r="AD506" s="108" t="s">
        <v>36</v>
      </c>
      <c r="AE506" s="109" cm="1">
        <f t="array" aca="1" ref="AE506" ca="1">OFFSET(INDEX(Calendrier!$A:$H,MATCH(Y507,Calendrier!$A:$A,0),MATCH(Z506,Calendrier!$2:$2,0)),-1,0,-1,1)</f>
        <v>8</v>
      </c>
      <c r="AF506" s="82"/>
      <c r="AG506" s="91" t="s">
        <v>35</v>
      </c>
      <c r="AH506" s="107" t="s">
        <v>16</v>
      </c>
      <c r="AI506" s="107"/>
      <c r="AJ506" s="107"/>
      <c r="AK506" s="107"/>
      <c r="AL506" s="108" t="s">
        <v>36</v>
      </c>
      <c r="AM506" s="109" cm="1">
        <f t="array" aca="1" ref="AM506" ca="1">OFFSET(INDEX(Calendrier!$A:$H,MATCH(AG507,Calendrier!$A:$A,0),MATCH(AH506,Calendrier!$2:$2,0)),-1,0,-1,1)</f>
        <v>9</v>
      </c>
      <c r="AN506" s="82"/>
      <c r="AO506" s="82"/>
      <c r="AP506" s="112">
        <f>AG507</f>
        <v>37</v>
      </c>
    </row>
    <row r="507" spans="1:48" ht="21.75" customHeight="1" x14ac:dyDescent="0.25">
      <c r="A507" s="91">
        <f>A493+1</f>
        <v>37</v>
      </c>
      <c r="B507" s="77" t="s">
        <v>37</v>
      </c>
      <c r="C507" s="111">
        <f>INDEX(Calendrier!$A:$H,MATCH(A507,Calendrier!$A:$A,0),MATCH(Horaire!B506,Calendrier!$2:$2,0))</f>
        <v>45418</v>
      </c>
      <c r="D507" s="111"/>
      <c r="E507" s="111"/>
      <c r="F507" s="108"/>
      <c r="G507" s="109"/>
      <c r="H507" s="82"/>
      <c r="I507" s="91">
        <f>A507</f>
        <v>37</v>
      </c>
      <c r="J507" s="77" t="s">
        <v>37</v>
      </c>
      <c r="K507" s="111">
        <f>INDEX(Calendrier!$A:$H,MATCH(I507,Calendrier!$A:$A,0),MATCH(Horaire!J506,Calendrier!$2:$2,0))</f>
        <v>45419</v>
      </c>
      <c r="L507" s="111"/>
      <c r="M507" s="111"/>
      <c r="N507" s="108"/>
      <c r="O507" s="109"/>
      <c r="P507" s="82"/>
      <c r="Q507" s="91">
        <f>A507</f>
        <v>37</v>
      </c>
      <c r="R507" s="77" t="s">
        <v>37</v>
      </c>
      <c r="S507" s="111">
        <f>INDEX(Calendrier!$A:$H,MATCH(Q507,Calendrier!$A:$A,0),MATCH(Horaire!R506,Calendrier!$2:$2,0))</f>
        <v>45420</v>
      </c>
      <c r="T507" s="111"/>
      <c r="U507" s="111"/>
      <c r="V507" s="108"/>
      <c r="W507" s="109"/>
      <c r="X507" s="82"/>
      <c r="Y507" s="91">
        <f>A507</f>
        <v>37</v>
      </c>
      <c r="Z507" s="77" t="s">
        <v>37</v>
      </c>
      <c r="AA507" s="111">
        <f>INDEX(Calendrier!$A:$H,MATCH(Y507,Calendrier!$A:$A,0),MATCH(Horaire!Z506,Calendrier!$2:$2,0))</f>
        <v>45421</v>
      </c>
      <c r="AB507" s="111"/>
      <c r="AC507" s="111"/>
      <c r="AD507" s="108"/>
      <c r="AE507" s="109"/>
      <c r="AF507" s="82"/>
      <c r="AG507" s="91">
        <f>A507</f>
        <v>37</v>
      </c>
      <c r="AH507" s="77" t="s">
        <v>37</v>
      </c>
      <c r="AI507" s="111">
        <f>INDEX(Calendrier!$A:$H,MATCH(AG507,Calendrier!$A:$A,0),MATCH(Horaire!AH506,Calendrier!$2:$2,0))</f>
        <v>45422</v>
      </c>
      <c r="AJ507" s="111"/>
      <c r="AK507" s="111"/>
      <c r="AL507" s="108"/>
      <c r="AM507" s="109"/>
      <c r="AN507" s="82"/>
      <c r="AO507" s="82"/>
      <c r="AP507" s="113"/>
    </row>
    <row r="508" spans="1:48" ht="15.75" thickBot="1" x14ac:dyDescent="0.3">
      <c r="A508" s="46"/>
      <c r="B508" s="46"/>
      <c r="C508" s="46"/>
      <c r="D508" s="46"/>
      <c r="E508" s="46"/>
      <c r="F508" s="46"/>
      <c r="G508" s="46"/>
      <c r="H508" s="46"/>
      <c r="I508" s="46"/>
      <c r="J508" s="46"/>
      <c r="K508" s="46"/>
      <c r="L508" s="46"/>
      <c r="M508" s="46"/>
      <c r="N508" s="46"/>
      <c r="O508" s="46"/>
      <c r="P508" s="46"/>
      <c r="Q508" s="46"/>
      <c r="R508" s="46"/>
      <c r="S508" s="46"/>
      <c r="T508" s="46"/>
      <c r="U508" s="46"/>
      <c r="V508" s="46"/>
      <c r="W508" s="46"/>
      <c r="X508" s="46"/>
      <c r="Y508" s="46"/>
      <c r="Z508" s="46"/>
      <c r="AA508" s="46"/>
      <c r="AB508" s="46"/>
      <c r="AC508" s="46"/>
      <c r="AD508" s="46"/>
      <c r="AE508" s="46"/>
      <c r="AF508" s="46"/>
      <c r="AG508" s="46"/>
      <c r="AH508" s="46"/>
      <c r="AI508" s="46"/>
      <c r="AJ508" s="46"/>
      <c r="AK508" s="46"/>
      <c r="AL508" s="46"/>
      <c r="AM508" s="46"/>
      <c r="AN508" s="46"/>
      <c r="AO508" s="46"/>
      <c r="AP508" s="113"/>
    </row>
    <row r="509" spans="1:48" ht="33.75" customHeight="1" thickBot="1" x14ac:dyDescent="0.3">
      <c r="B509" s="88">
        <v>309</v>
      </c>
      <c r="C509" s="89">
        <v>313</v>
      </c>
      <c r="D509" s="89">
        <v>316</v>
      </c>
      <c r="E509" s="89">
        <v>303</v>
      </c>
      <c r="F509" s="89" t="s">
        <v>38</v>
      </c>
      <c r="G509" s="90" t="s">
        <v>39</v>
      </c>
      <c r="H509" s="83"/>
      <c r="J509" s="88">
        <v>309</v>
      </c>
      <c r="K509" s="89">
        <v>313</v>
      </c>
      <c r="L509" s="89">
        <v>316</v>
      </c>
      <c r="M509" s="89">
        <v>303</v>
      </c>
      <c r="N509" s="89" t="s">
        <v>38</v>
      </c>
      <c r="O509" s="90" t="s">
        <v>39</v>
      </c>
      <c r="P509" s="83"/>
      <c r="R509" s="88">
        <v>309</v>
      </c>
      <c r="S509" s="89">
        <v>313</v>
      </c>
      <c r="T509" s="89">
        <v>316</v>
      </c>
      <c r="U509" s="89">
        <v>303</v>
      </c>
      <c r="V509" s="89" t="s">
        <v>38</v>
      </c>
      <c r="W509" s="90" t="s">
        <v>39</v>
      </c>
      <c r="X509" s="83"/>
      <c r="Z509" s="88">
        <v>309</v>
      </c>
      <c r="AA509" s="89">
        <v>313</v>
      </c>
      <c r="AB509" s="89">
        <v>316</v>
      </c>
      <c r="AC509" s="89">
        <v>303</v>
      </c>
      <c r="AD509" s="89" t="s">
        <v>38</v>
      </c>
      <c r="AE509" s="90" t="s">
        <v>39</v>
      </c>
      <c r="AF509" s="83"/>
      <c r="AH509" s="78">
        <v>309</v>
      </c>
      <c r="AI509" s="79">
        <v>313</v>
      </c>
      <c r="AJ509" s="79">
        <v>316</v>
      </c>
      <c r="AK509" s="79">
        <v>303</v>
      </c>
      <c r="AL509" s="79" t="s">
        <v>38</v>
      </c>
      <c r="AM509" s="80" t="s">
        <v>39</v>
      </c>
      <c r="AN509" s="83"/>
      <c r="AO509" s="83"/>
      <c r="AP509" s="113"/>
      <c r="AR509" s="81">
        <f ca="1">TODAY()+7</f>
        <v>45364</v>
      </c>
      <c r="AS509" s="81">
        <f t="shared" ref="AS509:AV509" ca="1" si="36">TODAY()+7</f>
        <v>45364</v>
      </c>
      <c r="AT509" s="81">
        <f t="shared" ca="1" si="36"/>
        <v>45364</v>
      </c>
      <c r="AU509" s="81">
        <f t="shared" ca="1" si="36"/>
        <v>45364</v>
      </c>
      <c r="AV509" s="81">
        <f t="shared" ca="1" si="36"/>
        <v>45364</v>
      </c>
    </row>
    <row r="510" spans="1:48" ht="32.25" customHeight="1" x14ac:dyDescent="0.25">
      <c r="A510" s="110" t="s">
        <v>40</v>
      </c>
      <c r="B510" s="85" t="str">
        <f ca="1">IF(G506=1,'Jour 1'!$B$3,IF(G506=2,'Jour 2'!$B$3,IF(G506=3,'Jour 3'!$B$3,IF(G506=4,'Jour 4'!$B$3,IF(G506=5,'Jour 5'!$B$3,IF(G506=6,'Jour 6'!$B$3,IF(G506=7,'Jour 7'!$B$3,IF(G506=8,'Jour 8'!$B$3,IF(G506=9,'Jour 9'!$B$3,"")))))))))</f>
        <v>Sc. Techno II Gr:12</v>
      </c>
      <c r="C510" s="85" t="str">
        <f ca="1">IF(G506=1,'Jour 1'!$C$3,IF(G506=2,'Jour 2'!$C$3,IF(G506=3,'Jour 3'!$C$3,IF(G506=4,'Jour 4'!$C$3,IF(G506=5,'Jour 5'!$C$3,IF(G506=6,'Jour 6'!$C$3,IF(G506=7,'Jour 7'!$C$3,IF(G506=8,'Jour 8'!$C$3,IF(G506=9,'Jour 9'!$C$3,"")))))))))</f>
        <v>Sc.Techno III Gr: 12</v>
      </c>
      <c r="D510" s="85" t="str">
        <f ca="1">IF(G506=1,'Jour 1'!$D$3,IF(G506=2,'Jour 2'!$D$3,IF(G506=3,'Jour 3'!$D$3,IF(G506=4,'Jour 4'!$D$3,IF(G506=5,'Jour 5'!$D$3,IF(G506=6,'Jour 6'!$D$3,IF(G506=7,'Jour 7'!$D$3,IF(G506=8,'Jour 8'!$D$3,IF(G506=9,'Jour 9'!$D$3,"")))))))))</f>
        <v>Sc. Techno I Gr:13</v>
      </c>
      <c r="E510" s="85">
        <f ca="1">IF(G506=1,'Jour 1'!$E$3,IF(G506=2,'Jour 2'!$E$3,IF(G506=3,'Jour 3'!$E$3,IF(G506=4,'Jour 4'!$E$3,IF(G506=5,'Jour 5'!$E$3,IF(G506=6,'Jour 6'!$E$3,IF(G506=7,'Jour 7'!$E$3,IF(G506=8,'Jour 8'!$E$3,IF(G506=9,'Jour 9'!$E$3,"")))))))))</f>
        <v>0</v>
      </c>
      <c r="F510" s="85">
        <f ca="1">IF(G506=1,'Jour 1'!$F$3,IF(G506=2,'Jour 2'!$F$3,IF(G506=3,'Jour 3'!$F$3,IF(G506=4,'Jour 4'!$F$3,IF(G506=5,'Jour 5'!$F$3,IF(G506=6,'Jour 6'!$F$3,IF(G506=7,'Jour 7'!$F$3,IF(G506=8,'Jour 8'!$F$3,IF(G506=9,'Jour 9'!$F$3,"")))))))))</f>
        <v>0</v>
      </c>
      <c r="G510" s="86">
        <f ca="1">IF(G506=1,'Jour 1'!$G$3,IF(G506=2,'Jour 2'!$G$3,IF(G506=3,'Jour 3'!$G$3,IF(G506=4,'Jour 4'!$G$3,IF(G506=5,'Jour 5'!$G$3,IF(G506=6,'Jour 6'!$G$3,IF(G506=7,'Jour 7'!$G$3,IF(G506=8,'Jour 8'!$G$3,IF(G506=9,'Jour 9'!$G$3,"")))))))))</f>
        <v>0</v>
      </c>
      <c r="I510" s="110" t="s">
        <v>40</v>
      </c>
      <c r="J510" s="85" t="str">
        <f ca="1">IF(O506=1,'Jour 1'!$B$3,IF(O506=2,'Jour 2'!$B$3,IF(O506=3,'Jour 3'!$B$3,IF(O506=4,'Jour 4'!$B$3,IF(O506=5,'Jour 5'!$B$3,IF(O506=6,'Jour 6'!$B$3,IF(O506=7,'Jour 7'!$B$3,IF(O506=8,'Jour 8'!$B$3,IF(O506=9,'Jour 9'!$B$3,"")))))))))</f>
        <v>Sc. Techno I Gr:17</v>
      </c>
      <c r="K510" s="85" t="str">
        <f ca="1">IF(O506=1,'Jour 1'!$C$3,IF(O506=2,'Jour 2'!$C$3,IF(O506=3,'Jour 3'!$C$3,IF(O506=4,'Jour 4'!$C$3,IF(O506=5,'Jour 5'!$C$3,IF(O506=6,'Jour 6'!$C$3,IF(O506=7,'Jour 7'!$C$3,IF(O506=8,'Jour 8'!$C$3,IF(O506=9,'Jour 9'!$C$3,"")))))))))</f>
        <v>Sc.Techno III Gr: 12</v>
      </c>
      <c r="L510" s="85" t="str">
        <f ca="1">IF(O506=1,'Jour 1'!$D$3,IF(O506=2,'Jour 2'!$D$3,IF(O506=3,'Jour 3'!$D$3,IF(O506=4,'Jour 4'!$D$3,IF(O506=5,'Jour 5'!$D$3,IF(O506=6,'Jour 6'!$D$3,IF(O506=7,'Jour 7'!$D$3,IF(O506=8,'Jour 8'!$D$3,IF(O506=9,'Jour 9'!$D$3,"")))))))))</f>
        <v>Sc. Techno I Gr:12</v>
      </c>
      <c r="M510" s="85">
        <f ca="1">IF(O506=1,'Jour 1'!$E$3,IF(O506=2,'Jour 2'!$E$3,IF(O506=3,'Jour 3'!$E$3,IF(O506=4,'Jour 4'!$E$3,IF(O506=5,'Jour 5'!$E$3,IF(O506=6,'Jour 6'!$E$3,IF(O506=7,'Jour 7'!$E$3,IF(O506=8,'Jour 8'!$E$3,IF(O506=9,'Jour 9'!$E$3,"")))))))))</f>
        <v>0</v>
      </c>
      <c r="N510" s="85">
        <f ca="1">IF(O506=1,'Jour 1'!$F$3,IF(O506=2,'Jour 2'!$F$3,IF(O506=3,'Jour 3'!$F$3,IF(O506=4,'Jour 4'!$F$3,IF(O506=5,'Jour 5'!$F$3,IF(O506=6,'Jour 6'!$F$3,IF(O506=7,'Jour 7'!$F$3,IF(O506=8,'Jour 8'!$F$3,IF(O506=9,'Jour 9'!$F$3,"")))))))))</f>
        <v>0</v>
      </c>
      <c r="O510" s="86">
        <f ca="1">IF(O506=1,'Jour 1'!$G$3,IF(O506=2,'Jour 2'!$G$3,IF(O506=3,'Jour 3'!$G$3,IF(O506=4,'Jour 4'!$G$3,IF(O506=5,'Jour 5'!$G$3,IF(O506=6,'Jour 6'!$G$3,IF(O506=7,'Jour 7'!$G$3,IF(O506=8,'Jour 8'!$G$3,IF(O506=9,'Jour 9'!$G$3,"")))))))))</f>
        <v>0</v>
      </c>
      <c r="Q510" s="110" t="s">
        <v>40</v>
      </c>
      <c r="R510" s="85" t="str">
        <f ca="1">IF(W506=1,'Jour 1'!$B$3,IF(W506=2,'Jour 2'!$B$3,IF(W506=3,'Jour 3'!$B$3,IF(W506=4,'Jour 4'!$B$3,IF(W506=5,'Jour 5'!$B$3,IF(W506=6,'Jour 6'!$B$3,IF(W506=7,'Jour 7'!$B$3,IF(W506=8,'Jour 8'!$B$3,IF(W506=9,'Jour 9'!$B$3,"")))))))))</f>
        <v>SC. Techno IV Gr: 11</v>
      </c>
      <c r="S510" s="85" t="str">
        <f ca="1">IF(W506=1,'Jour 1'!$C$3,IF(W506=2,'Jour 2'!$C$3,IF(W506=3,'Jour 3'!$C$3,IF(W506=4,'Jour 4'!$C$3,IF(W506=5,'Jour 5'!$C$3,IF(W506=6,'Jour 6'!$C$3,IF(W506=7,'Jour 7'!$C$3,IF(W506=8,'Jour 8'!$C$3,IF(W506=9,'Jour 9'!$C$3,"")))))))))</f>
        <v>Sc.Techno III Gr: 13</v>
      </c>
      <c r="T510" s="85" t="str">
        <f ca="1">IF(W506=1,'Jour 1'!$D$3,IF(W506=2,'Jour 2'!$D$3,IF(W506=3,'Jour 3'!$D$3,IF(W506=4,'Jour 4'!$D$3,IF(W506=5,'Jour 5'!$D$3,IF(W506=6,'Jour 6'!$D$3,IF(W506=7,'Jour 7'!$D$3,IF(W506=8,'Jour 8'!$D$3,IF(W506=9,'Jour 9'!$D$3,"")))))))))</f>
        <v>Sc. Techno II Gr:11</v>
      </c>
      <c r="U510" s="85">
        <f ca="1">IF(W506=1,'Jour 1'!$E$3,IF(W506=2,'Jour 2'!$E$3,IF(W506=3,'Jour 3'!$E$3,IF(W506=4,'Jour 4'!$E$3,IF(W506=5,'Jour 5'!$E$3,IF(W506=6,'Jour 6'!$E$3,IF(W506=7,'Jour 7'!$E$3,IF(W506=8,'Jour 8'!$E$3,IF(W506=9,'Jour 9'!$E$3,"")))))))))</f>
        <v>0</v>
      </c>
      <c r="V510" s="85" t="str">
        <f ca="1">IF(W506=1,'Jour 1'!$F$3,IF(W506=2,'Jour 2'!$F$3,IF(W506=3,'Jour 3'!$F$3,IF(W506=4,'Jour 4'!$F$3,IF(W506=5,'Jour 5'!$F$3,IF(W506=6,'Jour 6'!$F$3,IF(W506=7,'Jour 7'!$F$3,IF(W506=8,'Jour 8'!$F$3,IF(W506=9,'Jour 9'!$F$3,"")))))))))</f>
        <v>Sc. Techno I Gr:16   318</v>
      </c>
      <c r="W510" s="86">
        <f ca="1">IF(W506=1,'Jour 1'!$G$3,IF(W506=2,'Jour 2'!$G$3,IF(W506=3,'Jour 3'!$G$3,IF(W506=4,'Jour 4'!$G$3,IF(W506=5,'Jour 5'!$G$3,IF(W506=6,'Jour 6'!$G$3,IF(W506=7,'Jour 7'!$G$3,IF(W506=8,'Jour 8'!$G$3,IF(W506=9,'Jour 9'!$G$3,"")))))))))</f>
        <v>0</v>
      </c>
      <c r="Y510" s="110" t="s">
        <v>40</v>
      </c>
      <c r="Z510" s="85" t="str">
        <f ca="1">IF(AE506=1,'Jour 1'!$B$3,IF(AE506=2,'Jour 2'!$B$3,IF(AE506=3,'Jour 3'!$B$3,IF(AE506=4,'Jour 4'!$B$3,IF(AE506=5,'Jour 5'!$B$3,IF(AE506=6,'Jour 6'!$B$3,IF(AE506=7,'Jour 7'!$B$3,IF(AE506=8,'Jour 8'!$B$3,IF(AE506=9,'Jour 9'!$B$3,"")))))))))</f>
        <v>SC. Env IV Gr:01</v>
      </c>
      <c r="AA510" s="85" t="str">
        <f ca="1">IF(AE506=1,'Jour 1'!$C$3,IF(AE506=2,'Jour 2'!$C$3,IF(AE506=3,'Jour 3'!$C$3,IF(AE506=4,'Jour 4'!$C$3,IF(AE506=5,'Jour 5'!$C$3,IF(AE506=6,'Jour 6'!$C$3,IF(AE506=7,'Jour 7'!$C$3,IF(AE506=8,'Jour 8'!$C$3,IF(AE506=9,'Jour 9'!$C$3,"")))))))))</f>
        <v>Sc. Techno I Gr:17</v>
      </c>
      <c r="AB510" s="85" t="str">
        <f ca="1">IF(AE506=1,'Jour 1'!$D$3,IF(AE506=2,'Jour 2'!$D$3,IF(AE506=3,'Jour 3'!$D$3,IF(AE506=4,'Jour 4'!$D$3,IF(AE506=5,'Jour 5'!$D$3,IF(AE506=6,'Jour 6'!$D$3,IF(AE506=7,'Jour 7'!$D$3,IF(AE506=8,'Jour 8'!$D$3,IF(AE506=9,'Jour 9'!$D$3,"")))))))))</f>
        <v>Sc. Techno II Gr:14</v>
      </c>
      <c r="AC510" s="85">
        <f ca="1">IF(AE506=1,'Jour 1'!$E$3,IF(AE506=2,'Jour 2'!$E$3,IF(AE506=3,'Jour 3'!$E$3,IF(AE506=4,'Jour 4'!$E$3,IF(AE506=5,'Jour 5'!$E$3,IF(AE506=6,'Jour 6'!$E$3,IF(AE506=7,'Jour 7'!$E$3,IF(AE506=8,'Jour 8'!$E$3,IF(AE506=9,'Jour 9'!$E$3,"")))))))))</f>
        <v>0</v>
      </c>
      <c r="AD510" s="85">
        <f ca="1">IF(AE506=1,'Jour 1'!$F$3,IF(AE506=2,'Jour 2'!$F$3,IF(AE506=3,'Jour 3'!$F$3,IF(AE506=4,'Jour 4'!$F$3,IF(AE506=5,'Jour 5'!$F$3,IF(AE506=6,'Jour 6'!$F$3,IF(AE506=7,'Jour 7'!$F$3,IF(AE506=8,'Jour 8'!$F$3,IF(AE506=9,'Jour 9'!$F$3,"")))))))))</f>
        <v>0</v>
      </c>
      <c r="AE510" s="86">
        <f ca="1">IF(AE506=1,'Jour 1'!$G$3,IF(AE506=2,'Jour 2'!$G$3,IF(AE506=3,'Jour 3'!$G$3,IF(AE506=4,'Jour 4'!$G$3,IF(AE506=5,'Jour 5'!$G$3,IF(AE506=6,'Jour 6'!$G$3,IF(AE506=7,'Jour 7'!$G$3,IF(AE506=8,'Jour 8'!$G$3,IF(AE506=9,'Jour 9'!$G$3,"")))))))))</f>
        <v>0</v>
      </c>
      <c r="AG510" s="110" t="s">
        <v>40</v>
      </c>
      <c r="AH510" s="85" t="str">
        <f ca="1">IF(AM506=1,'Jour 1'!$B$3,IF(AM506=2,'Jour 2'!$B$3,IF(AM506=3,'Jour 3'!$B$3,IF(AM506=4,'Jour 4'!$B$3,IF(AM506=5,'Jour 5'!$B$3,IF(AM506=6,'Jour 6'!$B$3,IF(AM506=7,'Jour 7'!$B$3,IF(AM506=8,'Jour 8'!$B$3,IF(AM506=9,'Jour 9'!$B$3,"")))))))))</f>
        <v>SC. Env IV Gr:02</v>
      </c>
      <c r="AI510" s="85" t="str">
        <f ca="1">IF(AM506=1,'Jour 1'!$C$3,IF(AM506=2,'Jour 2'!$C$3,IF(AM506=3,'Jour 3'!$C$3,IF(AM506=4,'Jour 4'!$C$3,IF(AM506=5,'Jour 5'!$C$3,IF(AM506=6,'Jour 6'!$C$3,IF(AM506=7,'Jour 7'!$C$3,IF(AM506=8,'Jour 8'!$C$3,IF(AM506=9,'Jour 9'!$C$3,"")))))))))</f>
        <v>Physique   gr: 01</v>
      </c>
      <c r="AJ510" s="85" t="str">
        <f ca="1">IF(AM506=1,'Jour 1'!$D$3,IF(AM506=2,'Jour 2'!$D$3,IF(AM506=3,'Jour 3'!$D$3,IF(AM506=4,'Jour 4'!$D$3,IF(AM506=5,'Jour 5'!$D$3,IF(AM506=6,'Jour 6'!$D$3,IF(AM506=7,'Jour 7'!$D$3,IF(AM506=8,'Jour 8'!$D$3,IF(AM506=9,'Jour 9'!$D$3,"")))))))))</f>
        <v>Sc. Techno I Gr:13</v>
      </c>
      <c r="AK510" s="85">
        <f ca="1">IF(AM506=1,'Jour 1'!$E$3,IF(AM506=2,'Jour 2'!$E$3,IF(AM506=3,'Jour 3'!$E$3,IF(AM506=4,'Jour 4'!$E$3,IF(AM506=5,'Jour 5'!$E$3,IF(AM506=6,'Jour 6'!$E$3,IF(AM506=7,'Jour 7'!$E$3,IF(AM506=8,'Jour 8'!$E$3,IF(AM506=9,'Jour 9'!$E$3,"")))))))))</f>
        <v>0</v>
      </c>
      <c r="AL510" s="85">
        <f ca="1">IF(AM506=1,'Jour 1'!$F$3,IF(AM506=2,'Jour 2'!$F$3,IF(AM506=3,'Jour 3'!$F$3,IF(AM506=4,'Jour 4'!$F$3,IF(AM506=5,'Jour 5'!$F$3,IF(AM506=6,'Jour 6'!$F$3,IF(AM506=7,'Jour 7'!$F$3,IF(AM506=8,'Jour 8'!$F$3,IF(AM506=9,'Jour 9'!$F$3,"")))))))))</f>
        <v>0</v>
      </c>
      <c r="AM510" s="86">
        <f ca="1">IF(AM506=1,'Jour 1'!$G$3,IF(AM506=2,'Jour 2'!$G$3,IF(AM506=3,'Jour 3'!$G$3,IF(AM506=4,'Jour 4'!$G$3,IF(AM506=5,'Jour 5'!$G$3,IF(AM506=6,'Jour 6'!$G$3,IF(AM506=7,'Jour 7'!$G$3,IF(AM506=8,'Jour 8'!$G$3,IF(AM506=9,'Jour 9'!$G$3,"")))))))))</f>
        <v>0</v>
      </c>
      <c r="AP510" s="113"/>
      <c r="AR510" s="17" t="b">
        <f ca="1">C507&gt;AR509</f>
        <v>1</v>
      </c>
      <c r="AS510" s="17" t="b">
        <f ca="1">K507&gt;AS509</f>
        <v>1</v>
      </c>
      <c r="AT510" s="17" t="b">
        <f ca="1">S507&gt;AT509</f>
        <v>1</v>
      </c>
      <c r="AU510" s="17" t="b">
        <f ca="1">AA507&gt;AU509</f>
        <v>1</v>
      </c>
      <c r="AV510" s="17" t="b">
        <f ca="1">AI507&gt;AV509</f>
        <v>1</v>
      </c>
    </row>
    <row r="511" spans="1:48" ht="107.85" customHeight="1" x14ac:dyDescent="0.25">
      <c r="A511" s="105"/>
      <c r="B511" s="39"/>
      <c r="C511" s="39"/>
      <c r="D511" s="39"/>
      <c r="E511" s="39"/>
      <c r="F511" s="39"/>
      <c r="G511" s="40"/>
      <c r="H511" s="84"/>
      <c r="I511" s="105"/>
      <c r="J511" s="39"/>
      <c r="K511" s="39"/>
      <c r="L511" s="39"/>
      <c r="M511" s="39"/>
      <c r="N511" s="39"/>
      <c r="O511" s="40"/>
      <c r="P511" s="84"/>
      <c r="Q511" s="105"/>
      <c r="R511" s="39"/>
      <c r="S511" s="39"/>
      <c r="T511" s="39"/>
      <c r="U511" s="39"/>
      <c r="V511" s="39"/>
      <c r="W511" s="40"/>
      <c r="X511" s="84"/>
      <c r="Y511" s="105"/>
      <c r="Z511" s="39"/>
      <c r="AA511" s="39"/>
      <c r="AB511" s="39"/>
      <c r="AC511" s="39"/>
      <c r="AD511" s="39"/>
      <c r="AE511" s="40"/>
      <c r="AF511" s="84"/>
      <c r="AG511" s="105"/>
      <c r="AH511" s="39"/>
      <c r="AI511" s="39"/>
      <c r="AJ511" s="39"/>
      <c r="AK511" s="39"/>
      <c r="AL511" s="39"/>
      <c r="AM511" s="40"/>
      <c r="AN511" s="84"/>
      <c r="AO511" s="84"/>
      <c r="AP511" s="113"/>
    </row>
    <row r="512" spans="1:48" ht="32.25" customHeight="1" x14ac:dyDescent="0.25">
      <c r="A512" s="104" t="s">
        <v>41</v>
      </c>
      <c r="B512" s="37" t="str">
        <f ca="1">IF(G506=1,'Jour 1'!$B$5,IF(G506=2,'Jour 2'!$B$5,IF(G506=3,'Jour 3'!$B$5,IF(G506=4,'Jour 4'!$B$5,IF(G506=5,'Jour 5'!$B$5,IF(G506=6,'Jour 6'!$B$5,IF(G506=7,'Jour 7'!$B$5,IF(G506=8,'Jour 8'!$B$5,IF(G506=9,'Jour 9'!$B$5,"")))))))))</f>
        <v>SC. Techno IV Gr: 13</v>
      </c>
      <c r="C512" s="37" t="str">
        <f ca="1">IF(G506=1,'Jour 1'!$C$5,IF(G506=2,'Jour 2'!$C$5,IF(G506=3,'Jour 3'!$C$5,IF(G506=4,'Jour 4'!$C$5,IF(G506=5,'Jour 5'!$C$5,IF(G506=6,'Jour 6'!$C$5,IF(G506=7,'Jour 7'!$C$5,IF(G506=8,'Jour 8'!$C$5,IF(G506=9,'Jour 9'!$C$5,"")))))))))</f>
        <v>Sc.Techno III Gr: 11</v>
      </c>
      <c r="D512" s="37" t="str">
        <f ca="1">IF(G506=1,'Jour 1'!$D$5,IF(G506=2,'Jour 2'!$D$5,IF(G506=3,'Jour 3'!$D$5,IF(G506=4,'Jour 4'!$D$5,IF(G506=5,'Jour 5'!$D$5,IF(G506=6,'Jour 6'!$D$5,IF(G506=7,'Jour 7'!$D$5,IF(G506=8,'Jour 8'!$D$5,IF(G506=9,'Jour 9'!$D$5,"")))))))))</f>
        <v>Sc. Techno I Gr:18</v>
      </c>
      <c r="E512" s="37">
        <f ca="1">IF(G506=1,'Jour 1'!$E$5,IF(G506=2,'Jour 2'!$E$5,IF(G506=3,'Jour 3'!$E$5,IF(G506=4,'Jour 4'!$E$5,IF(G506=5,'Jour 5'!$E$5,IF(G506=6,'Jour 6'!$E$5,IF(G506=7,'Jour 7'!$E$5,IF(G506=8,'Jour 8'!$E$5,IF(G506=9,'Jour 9'!$E$5,"")))))))))</f>
        <v>0</v>
      </c>
      <c r="F512" s="37">
        <f ca="1">IF(G506=1,'Jour 1'!$F$5,IF(G506=2,'Jour 2'!$F$5,IF(G506=3,'Jour 3'!$F$5,IF(G506=4,'Jour 4'!$F$5,IF(G506=5,'Jour 5'!$F$5,IF(G506=6,'Jour 6'!$F$5,IF(G506=7,'Jour 7'!$F$5,IF(G506=8,'Jour 8'!$F$5,IF(G506=9,'Jour 9'!$F$5,"")))))))))</f>
        <v>0</v>
      </c>
      <c r="G512" s="38">
        <f ca="1">IF(G506=1,'Jour 1'!$G$5,IF(G506=2,'Jour 2'!$G$5,IF(G506=3,'Jour 3'!$G$5,IF(G506=4,'Jour 4'!$G$5,IF(G506=5,'Jour 5'!$G$5,IF(G506=6,'Jour 6'!$G$5,IF(G506=7,'Jour 7'!$G$5,IF(G506=8,'Jour 8'!$G$5,IF(G506=9,'Jour 9'!$G$5,"")))))))))</f>
        <v>0</v>
      </c>
      <c r="I512" s="104" t="s">
        <v>41</v>
      </c>
      <c r="J512" s="37" t="str">
        <f ca="1">IF(O506=1,'Jour 1'!$B$5,IF(O506=2,'Jour 2'!$B$5,IF(O506=3,'Jour 3'!$B$5,IF(O506=4,'Jour 4'!$B$5,IF(O506=5,'Jour 5'!$B$5,IF(O506=6,'Jour 6'!$B$5,IF(O506=7,'Jour 7'!$B$5,IF(O506=8,'Jour 8'!$B$5,IF(O506=9,'Jour 9'!$B$5,"")))))))))</f>
        <v>SC. Techno IV Gr: 14</v>
      </c>
      <c r="K512" s="37" t="str">
        <f ca="1">IF(O506=1,'Jour 1'!$C$5,IF(O506=2,'Jour 2'!$C$5,IF(O506=3,'Jour 3'!$C$5,IF(O506=4,'Jour 4'!$C$5,IF(O506=5,'Jour 5'!$C$5,IF(O506=6,'Jour 6'!$C$5,IF(O506=7,'Jour 7'!$C$5,IF(O506=8,'Jour 8'!$C$5,IF(O506=9,'Jour 9'!$C$5,"")))))))))</f>
        <v>Chimie   gr: 01</v>
      </c>
      <c r="L512" s="37" t="str">
        <f ca="1">IF(O506=1,'Jour 1'!$D$5,IF(O506=2,'Jour 2'!$D$5,IF(O506=3,'Jour 3'!$D$5,IF(O506=4,'Jour 4'!$D$5,IF(O506=5,'Jour 5'!$D$5,IF(O506=6,'Jour 6'!$D$5,IF(O506=7,'Jour 7'!$D$5,IF(O506=8,'Jour 8'!$D$5,IF(O506=9,'Jour 9'!$D$5,"")))))))))</f>
        <v>Sc. Techno I Gr:15</v>
      </c>
      <c r="M512" s="37">
        <f ca="1">IF(O506=1,'Jour 1'!$E$5,IF(O506=2,'Jour 2'!$E$5,IF(O506=3,'Jour 3'!$E$5,IF(O506=4,'Jour 4'!$E$5,IF(O506=5,'Jour 5'!$E$5,IF(O506=6,'Jour 6'!$E$5,IF(O506=7,'Jour 7'!$E$5,IF(O506=8,'Jour 8'!$E$5,IF(O506=9,'Jour 9'!$E$5,"")))))))))</f>
        <v>0</v>
      </c>
      <c r="N512" s="37">
        <f ca="1">IF(O506=1,'Jour 1'!$F$5,IF(O506=2,'Jour 2'!$F$5,IF(O506=3,'Jour 3'!$F$5,IF(O506=4,'Jour 4'!$F$5,IF(O506=5,'Jour 5'!$F$5,IF(O506=6,'Jour 6'!$F$5,IF(O506=7,'Jour 7'!$F$5,IF(O506=8,'Jour 8'!$F$5,IF(O506=9,'Jour 9'!$F$5,"")))))))))</f>
        <v>0</v>
      </c>
      <c r="O512" s="38">
        <f ca="1">IF(O506=1,'Jour 1'!$G$5,IF(O506=2,'Jour 2'!$G$5,IF(O506=3,'Jour 3'!$G$5,IF(O506=4,'Jour 4'!$G$5,IF(O506=5,'Jour 5'!$G$5,IF(O506=6,'Jour 6'!$G$5,IF(O506=7,'Jour 7'!$G$5,IF(O506=8,'Jour 8'!$G$5,IF(O506=9,'Jour 9'!$G$5,"")))))))))</f>
        <v>0</v>
      </c>
      <c r="Q512" s="104" t="s">
        <v>41</v>
      </c>
      <c r="R512" s="37">
        <f ca="1">IF(W506=1,'Jour 1'!$B$5,IF(W506=2,'Jour 2'!$B$5,IF(W506=3,'Jour 3'!$B$5,IF(W506=4,'Jour 4'!$B$5,IF(W506=5,'Jour 5'!$B$5,IF(W506=6,'Jour 6'!$B$5,IF(W506=7,'Jour 7'!$B$5,IF(W506=8,'Jour 8'!$B$5,IF(W506=9,'Jour 9'!$B$5,"")))))))))</f>
        <v>0</v>
      </c>
      <c r="S512" s="37">
        <f ca="1">IF(W506=1,'Jour 1'!$C$5,IF(W506=2,'Jour 2'!$C$5,IF(W506=3,'Jour 3'!$C$5,IF(W506=4,'Jour 4'!$C$5,IF(W506=5,'Jour 5'!$C$5,IF(W506=6,'Jour 6'!$C$5,IF(W506=7,'Jour 7'!$C$5,IF(W506=8,'Jour 8'!$C$5,IF(W506=9,'Jour 9'!$C$5,"")))))))))</f>
        <v>0</v>
      </c>
      <c r="T512" s="37" t="str">
        <f ca="1">IF(W506=1,'Jour 1'!$D$5,IF(W506=2,'Jour 2'!$D$5,IF(W506=3,'Jour 3'!$D$5,IF(W506=4,'Jour 4'!$D$5,IF(W506=5,'Jour 5'!$D$5,IF(W506=6,'Jour 6'!$D$5,IF(W506=7,'Jour 7'!$D$5,IF(W506=8,'Jour 8'!$D$5,IF(W506=9,'Jour 9'!$D$5,"")))))))))</f>
        <v>Sc. Techno II Gr:14</v>
      </c>
      <c r="U512" s="37">
        <f ca="1">IF(W506=1,'Jour 1'!$E$5,IF(W506=2,'Jour 2'!$E$5,IF(W506=3,'Jour 3'!$E$5,IF(W506=4,'Jour 4'!$E$5,IF(W506=5,'Jour 5'!$E$5,IF(W506=6,'Jour 6'!$E$5,IF(W506=7,'Jour 7'!$E$5,IF(W506=8,'Jour 8'!$E$5,IF(W506=9,'Jour 9'!$E$5,"")))))))))</f>
        <v>0</v>
      </c>
      <c r="V512" s="37">
        <f ca="1">IF(W506=1,'Jour 1'!$F$5,IF(W506=2,'Jour 2'!$F$5,IF(W506=3,'Jour 3'!$F$5,IF(W506=4,'Jour 4'!$F$5,IF(W506=5,'Jour 5'!$F$5,IF(W506=6,'Jour 6'!$F$5,IF(W506=7,'Jour 7'!$F$5,IF(W506=8,'Jour 8'!$F$5,IF(W506=9,'Jour 9'!$F$5,"")))))))))</f>
        <v>0</v>
      </c>
      <c r="W512" s="38">
        <f ca="1">IF(W506=1,'Jour 1'!$G$5,IF(W506=2,'Jour 2'!$G$5,IF(W506=3,'Jour 3'!$G$5,IF(W506=4,'Jour 4'!$G$5,IF(W506=5,'Jour 5'!$G$5,IF(W506=6,'Jour 6'!$G$5,IF(W506=7,'Jour 7'!$G$5,IF(W506=8,'Jour 8'!$G$5,IF(W506=9,'Jour 9'!$G$5,"")))))))))</f>
        <v>0</v>
      </c>
      <c r="Y512" s="104" t="s">
        <v>41</v>
      </c>
      <c r="Z512" s="37">
        <f ca="1">IF(AE506=1,'Jour 1'!$B$5,IF(AE506=2,'Jour 2'!$B$5,IF(AE506=3,'Jour 3'!$B$5,IF(AE506=4,'Jour 4'!$B$5,IF(AE506=5,'Jour 5'!$B$5,IF(AE506=6,'Jour 6'!$B$5,IF(AE506=7,'Jour 7'!$B$5,IF(AE506=8,'Jour 8'!$B$5,IF(AE506=9,'Jour 9'!$B$5,"")))))))))</f>
        <v>0</v>
      </c>
      <c r="AA512" s="37" t="str">
        <f ca="1">IF(AE506=1,'Jour 1'!$C$5,IF(AE506=2,'Jour 2'!$C$5,IF(AE506=3,'Jour 3'!$C$5,IF(AE506=4,'Jour 4'!$C$5,IF(AE506=5,'Jour 5'!$C$5,IF(AE506=6,'Jour 6'!$C$5,IF(AE506=7,'Jour 7'!$C$5,IF(AE506=8,'Jour 8'!$C$5,IF(AE506=9,'Jour 9'!$C$5,"")))))))))</f>
        <v>Sc.Techno III Gr: 12</v>
      </c>
      <c r="AB512" s="37" t="str">
        <f ca="1">IF(AE506=1,'Jour 1'!$D$5,IF(AE506=2,'Jour 2'!$D$5,IF(AE506=3,'Jour 3'!$D$5,IF(AE506=4,'Jour 4'!$D$5,IF(AE506=5,'Jour 5'!$D$5,IF(AE506=6,'Jour 6'!$D$5,IF(AE506=7,'Jour 7'!$D$5,IF(AE506=8,'Jour 8'!$D$5,IF(AE506=9,'Jour 9'!$D$5,"")))))))))</f>
        <v>Sc. Techno I Gr:12</v>
      </c>
      <c r="AC512" s="37">
        <f ca="1">IF(AE506=1,'Jour 1'!$E$5,IF(AE506=2,'Jour 2'!$E$5,IF(AE506=3,'Jour 3'!$E$5,IF(AE506=4,'Jour 4'!$E$5,IF(AE506=5,'Jour 5'!$E$5,IF(AE506=6,'Jour 6'!$E$5,IF(AE506=7,'Jour 7'!$E$5,IF(AE506=8,'Jour 8'!$E$5,IF(AE506=9,'Jour 9'!$E$5,"")))))))))</f>
        <v>0</v>
      </c>
      <c r="AD512" s="37">
        <f ca="1">IF(AE506=1,'Jour 1'!$F$5,IF(AE506=2,'Jour 2'!$F$5,IF(AE506=3,'Jour 3'!$F$5,IF(AE506=4,'Jour 4'!$F$5,IF(AE506=5,'Jour 5'!$F$5,IF(AE506=6,'Jour 6'!$F$5,IF(AE506=7,'Jour 7'!$F$5,IF(AE506=8,'Jour 8'!$F$5,IF(AE506=9,'Jour 9'!$F$5,"")))))))))</f>
        <v>0</v>
      </c>
      <c r="AE512" s="38">
        <f ca="1">IF(AE506=1,'Jour 1'!$G$5,IF(AE506=2,'Jour 2'!$G$5,IF(AE506=3,'Jour 3'!$G$5,IF(AE506=4,'Jour 4'!$G$5,IF(AE506=5,'Jour 5'!$G$5,IF(AE506=6,'Jour 6'!$G$5,IF(AE506=7,'Jour 7'!$G$5,IF(AE506=8,'Jour 8'!$G$5,IF(AE506=9,'Jour 9'!$G$5,"")))))))))</f>
        <v>0</v>
      </c>
      <c r="AG512" s="104" t="s">
        <v>41</v>
      </c>
      <c r="AH512" s="37" t="str">
        <f ca="1">IF(AM506=1,'Jour 1'!$B$5,IF(AM506=2,'Jour 2'!$B$5,IF(AM506=3,'Jour 3'!$B$5,IF(AM506=4,'Jour 4'!$B$5,IF(AM506=5,'Jour 5'!$B$5,IF(AM506=6,'Jour 6'!$B$5,IF(AM506=7,'Jour 7'!$B$5,IF(AM506=8,'Jour 8'!$B$5,IF(AM506=9,'Jour 9'!$B$5,"")))))))))</f>
        <v>SC. Techno IV Gr: 11</v>
      </c>
      <c r="AI512" s="37" t="str">
        <f ca="1">IF(AM506=1,'Jour 1'!$C$5,IF(AM506=2,'Jour 2'!$C$5,IF(AM506=3,'Jour 3'!$C$5,IF(AM506=4,'Jour 4'!$C$5,IF(AM506=5,'Jour 5'!$C$5,IF(AM506=6,'Jour 6'!$C$5,IF(AM506=7,'Jour 7'!$C$5,IF(AM506=8,'Jour 8'!$C$5,IF(AM506=9,'Jour 9'!$C$5,"")))))))))</f>
        <v>Sc.Techno III Gr: 13</v>
      </c>
      <c r="AJ512" s="37" t="str">
        <f ca="1">IF(AM506=1,'Jour 1'!$D$5,IF(AM506=2,'Jour 2'!$D$5,IF(AM506=3,'Jour 3'!$D$5,IF(AM506=4,'Jour 4'!$D$5,IF(AM506=5,'Jour 5'!$D$5,IF(AM506=6,'Jour 6'!$D$5,IF(AM506=7,'Jour 7'!$D$5,IF(AM506=8,'Jour 8'!$D$5,IF(AM506=9,'Jour 9'!$D$5,"")))))))))</f>
        <v>Sc. Techno I Gr:14</v>
      </c>
      <c r="AK512" s="37">
        <f ca="1">IF(AM506=1,'Jour 1'!$E$5,IF(AM506=2,'Jour 2'!$E$5,IF(AM506=3,'Jour 3'!$E$5,IF(AM506=4,'Jour 4'!$E$5,IF(AM506=5,'Jour 5'!$E$5,IF(AM506=6,'Jour 6'!$E$5,IF(AM506=7,'Jour 7'!$E$5,IF(AM506=8,'Jour 8'!$E$5,IF(AM506=9,'Jour 9'!$E$5,"")))))))))</f>
        <v>0</v>
      </c>
      <c r="AL512" s="37" t="str">
        <f ca="1">IF(AM506=1,'Jour 1'!$F$5,IF(AM506=2,'Jour 2'!$F$5,IF(AM506=3,'Jour 3'!$F$5,IF(AM506=4,'Jour 4'!$F$5,IF(AM506=5,'Jour 5'!$F$5,IF(AM506=6,'Jour 6'!$F$5,IF(AM506=7,'Jour 7'!$F$5,IF(AM506=8,'Jour 8'!$F$5,IF(AM506=9,'Jour 9'!$F$5,"")))))))))</f>
        <v>Sc. Techno II Gr:17     301B</v>
      </c>
      <c r="AM512" s="38">
        <f ca="1">IF(AM506=1,'Jour 1'!$G$5,IF(AM506=2,'Jour 2'!$G$5,IF(AM506=3,'Jour 3'!$G$5,IF(AM506=4,'Jour 4'!$G$5,IF(AM506=5,'Jour 5'!$G$5,IF(AM506=6,'Jour 6'!$G$5,IF(AM506=7,'Jour 7'!$G$5,IF(AM506=8,'Jour 8'!$G$5,IF(AM506=9,'Jour 9'!$G$5,"")))))))))</f>
        <v>0</v>
      </c>
      <c r="AP512" s="113"/>
    </row>
    <row r="513" spans="1:48" ht="107.85" customHeight="1" x14ac:dyDescent="0.25">
      <c r="A513" s="105"/>
      <c r="B513" s="39"/>
      <c r="C513" s="39"/>
      <c r="D513" s="39"/>
      <c r="E513" s="39"/>
      <c r="F513" s="39"/>
      <c r="G513" s="40"/>
      <c r="H513" s="84"/>
      <c r="I513" s="105"/>
      <c r="J513" s="39"/>
      <c r="K513" s="39"/>
      <c r="L513" s="39"/>
      <c r="M513" s="39"/>
      <c r="N513" s="39"/>
      <c r="O513" s="40"/>
      <c r="P513" s="84"/>
      <c r="Q513" s="105"/>
      <c r="R513" s="39"/>
      <c r="S513" s="39"/>
      <c r="T513" s="39"/>
      <c r="U513" s="39"/>
      <c r="V513" s="39"/>
      <c r="W513" s="40"/>
      <c r="X513" s="84"/>
      <c r="Y513" s="105"/>
      <c r="Z513" s="39"/>
      <c r="AA513" s="39"/>
      <c r="AB513" s="39"/>
      <c r="AC513" s="39"/>
      <c r="AD513" s="39"/>
      <c r="AE513" s="40"/>
      <c r="AF513" s="84"/>
      <c r="AG513" s="105"/>
      <c r="AH513" s="39"/>
      <c r="AI513" s="39"/>
      <c r="AJ513" s="39"/>
      <c r="AK513" s="39"/>
      <c r="AL513" s="39"/>
      <c r="AM513" s="40"/>
      <c r="AN513" s="84"/>
      <c r="AO513" s="84"/>
      <c r="AP513" s="113"/>
    </row>
    <row r="514" spans="1:48" ht="32.25" customHeight="1" x14ac:dyDescent="0.25">
      <c r="A514" s="87" t="s">
        <v>42</v>
      </c>
      <c r="B514" s="39"/>
      <c r="C514" s="39"/>
      <c r="D514" s="39"/>
      <c r="E514" s="39"/>
      <c r="F514" s="39"/>
      <c r="G514" s="40"/>
      <c r="H514" s="84"/>
      <c r="I514" s="87" t="s">
        <v>42</v>
      </c>
      <c r="J514" s="39"/>
      <c r="K514" s="39"/>
      <c r="L514" s="39"/>
      <c r="M514" s="39"/>
      <c r="N514" s="39"/>
      <c r="O514" s="40"/>
      <c r="P514" s="84"/>
      <c r="Q514" s="87" t="s">
        <v>42</v>
      </c>
      <c r="R514" s="39"/>
      <c r="S514" s="39"/>
      <c r="T514" s="39"/>
      <c r="U514" s="39"/>
      <c r="V514" s="39"/>
      <c r="W514" s="40"/>
      <c r="X514" s="84"/>
      <c r="Y514" s="87" t="s">
        <v>42</v>
      </c>
      <c r="Z514" s="39"/>
      <c r="AA514" s="39"/>
      <c r="AB514" s="39"/>
      <c r="AC514" s="39"/>
      <c r="AD514" s="39"/>
      <c r="AE514" s="40"/>
      <c r="AF514" s="84"/>
      <c r="AG514" s="87" t="s">
        <v>42</v>
      </c>
      <c r="AH514" s="39"/>
      <c r="AI514" s="39"/>
      <c r="AJ514" s="39"/>
      <c r="AK514" s="39"/>
      <c r="AL514" s="39"/>
      <c r="AM514" s="40"/>
      <c r="AN514" s="84"/>
      <c r="AO514" s="84"/>
      <c r="AP514" s="113"/>
    </row>
    <row r="515" spans="1:48" ht="32.25" customHeight="1" x14ac:dyDescent="0.25">
      <c r="A515" s="104" t="s">
        <v>43</v>
      </c>
      <c r="B515" s="37" t="str">
        <f ca="1">IF(G506=1,'Jour 1'!$B$8,IF(G506=2,'Jour 2'!$B$8,IF(G506=3,'Jour 3'!$B$8,IF(G506=4,'Jour 4'!$B$8,IF(G506=5,'Jour 5'!$B$8,IF(G506=6,'Jour 6'!$B$8,IF(G506=7,'Jour 7'!$B$8,IF(G506=8,'Jour 8'!$B$8,IF(G506=9,'Jour 9'!$B$8,"")))))))))</f>
        <v>SC. Techno IV Gr: 15</v>
      </c>
      <c r="C515" s="37" t="str">
        <f ca="1">IF(G506=1,'Jour 1'!$C$8,IF(G506=2,'Jour 2'!$C$8,IF(G506=3,'Jour 3'!$C$8,IF(G506=4,'Jour 4'!$C$8,IF(G506=5,'Jour 5'!$C$8,IF(G506=6,'Jour 6'!$C$8,IF(G506=7,'Jour 7'!$C$8,IF(G506=8,'Jour 8'!$C$8,IF(G506=9,'Jour 9'!$C$8,"")))))))))</f>
        <v>Sc.Techno III Gr: 14</v>
      </c>
      <c r="D515" s="37" t="str">
        <f ca="1">IF(G506=1,'Jour 1'!$D$8,IF(G506=2,'Jour 2'!$D$8,IF(G506=3,'Jour 3'!$D$8,IF(G506=4,'Jour 4'!$D$8,IF(G506=5,'Jour 5'!$D$8,IF(G506=6,'Jour 6'!$D$8,IF(G506=7,'Jour 7'!$D$8,IF(G506=8,'Jour 8'!$D$8,IF(G506=9,'Jour 9'!$D$8,"")))))))))</f>
        <v>Sc. Techno II Gr:14</v>
      </c>
      <c r="E515" s="37">
        <f ca="1">IF(G506=1,'Jour 1'!$E$8,IF(G506=2,'Jour 2'!$E$8,IF(G506=3,'Jour 3'!$E$8,IF(G506=4,'Jour 4'!$E$8,IF(G506=5,'Jour 5'!$E$8,IF(G506=6,'Jour 6'!$E$8,IF(G506=7,'Jour 7'!$E$8,IF(G506=8,'Jour 8'!$E$8,IF(G506=9,'Jour 9'!$E$8,"")))))))))</f>
        <v>0</v>
      </c>
      <c r="F515" s="37">
        <f ca="1">IF(G506=1,'Jour 1'!$F$8,IF(G506=2,'Jour 2'!$F$8,IF(G506=3,'Jour 3'!$F$8,IF(G506=4,'Jour 4'!$F$8,IF(G506=5,'Jour 5'!$F$8,IF(G506=6,'Jour 6'!$F$8,IF(G506=7,'Jour 7'!$F$8,IF(G506=8,'Jour 8'!$F$8,IF(G506=9,'Jour 9'!$F$8,"")))))))))</f>
        <v>0</v>
      </c>
      <c r="G515" s="38">
        <f ca="1">IF(G506=1,'Jour 1'!$G$8,IF(G506=2,'Jour 2'!$G$8,IF(G506=3,'Jour 3'!$G$8,IF(G506=4,'Jour 4'!$G$8,IF(G506=5,'Jour 5'!$G$8,IF(G506=6,'Jour 6'!$G$8,IF(G506=7,'Jour 7'!$G$8,IF(G506=8,'Jour 8'!$G$8,IF(G506=9,'Jour 9'!$G$8,"")))))))))</f>
        <v>0</v>
      </c>
      <c r="I515" s="104" t="s">
        <v>43</v>
      </c>
      <c r="J515" s="37" t="str">
        <f ca="1">IF(O506=1,'Jour 1'!$B$8,IF(O506=2,'Jour 2'!$B$8,IF(O506=3,'Jour 3'!$B$8,IF(O506=4,'Jour 4'!$B$8,IF(O506=5,'Jour 5'!$B$8,IF(O506=6,'Jour 6'!$B$8,IF(O506=7,'Jour 7'!$B$8,IF(O506=8,'Jour 8'!$B$8,IF(O506=9,'Jour 9'!$B$8,"")))))))))</f>
        <v>SC. Techno IV Gr: 12</v>
      </c>
      <c r="K515" s="37" t="str">
        <f ca="1">IF(O506=1,'Jour 1'!$C$8,IF(O506=2,'Jour 2'!$C$8,IF(O506=3,'Jour 3'!$C$8,IF(O506=4,'Jour 4'!$C$8,IF(O506=5,'Jour 5'!$C$8,IF(O506=6,'Jour 6'!$C$8,IF(O506=7,'Jour 7'!$C$8,IF(O506=8,'Jour 8'!$C$8,IF(O506=9,'Jour 9'!$C$8,"")))))))))</f>
        <v>Sc.Techno III Gr: 11</v>
      </c>
      <c r="L515" s="37" t="str">
        <f ca="1">IF(O506=1,'Jour 1'!$D$8,IF(O506=2,'Jour 2'!$D$8,IF(O506=3,'Jour 3'!$D$8,IF(O506=4,'Jour 4'!$D$8,IF(O506=5,'Jour 5'!$D$8,IF(O506=6,'Jour 6'!$D$8,IF(O506=7,'Jour 7'!$D$8,IF(O506=8,'Jour 8'!$D$8,IF(O506=9,'Jour 9'!$D$8,"")))))))))</f>
        <v>Sc. Techno II Gr:13</v>
      </c>
      <c r="M515" s="37">
        <f ca="1">IF(O506=1,'Jour 1'!$E$8,IF(O506=2,'Jour 2'!$E$8,IF(O506=3,'Jour 3'!$E$8,IF(O506=4,'Jour 4'!$E$8,IF(O506=5,'Jour 5'!$E$8,IF(O506=6,'Jour 6'!$E$8,IF(O506=7,'Jour 7'!$E$8,IF(O506=8,'Jour 8'!$E$8,IF(O506=9,'Jour 9'!$E$8,"")))))))))</f>
        <v>0</v>
      </c>
      <c r="N515" s="37">
        <f ca="1">IF(O506=1,'Jour 1'!$F$8,IF(O506=2,'Jour 2'!$F$8,IF(O506=3,'Jour 3'!$F$8,IF(O506=4,'Jour 4'!$F$8,IF(O506=5,'Jour 5'!$F$8,IF(O506=6,'Jour 6'!$F$8,IF(O506=7,'Jour 7'!$F$8,IF(O506=8,'Jour 8'!$F$8,IF(O506=9,'Jour 9'!$F$8,"")))))))))</f>
        <v>0</v>
      </c>
      <c r="O515" s="38">
        <f ca="1">IF(O506=1,'Jour 1'!$G$8,IF(O506=2,'Jour 2'!$G$8,IF(O506=3,'Jour 3'!$G$8,IF(O506=4,'Jour 4'!$G$8,IF(O506=5,'Jour 5'!$G$8,IF(O506=6,'Jour 6'!$G$8,IF(O506=7,'Jour 7'!$G$8,IF(O506=8,'Jour 8'!$G$8,IF(O506=9,'Jour 9'!$G$8,"")))))))))</f>
        <v>0</v>
      </c>
      <c r="Q515" s="104" t="s">
        <v>43</v>
      </c>
      <c r="R515" s="37" t="str">
        <f ca="1">IF(W506=1,'Jour 1'!$B$8,IF(W506=2,'Jour 2'!$B$8,IF(W506=3,'Jour 3'!$B$8,IF(W506=4,'Jour 4'!$B$8,IF(W506=5,'Jour 5'!$B$8,IF(W506=6,'Jour 6'!$B$8,IF(W506=7,'Jour 7'!$B$8,IF(W506=8,'Jour 8'!$B$8,IF(W506=9,'Jour 9'!$B$8,"")))))))))</f>
        <v>SC. Techno IV Gr: 13</v>
      </c>
      <c r="S515" s="37" t="str">
        <f ca="1">IF(W506=1,'Jour 1'!$C$8,IF(W506=2,'Jour 2'!$C$8,IF(W506=3,'Jour 3'!$C$8,IF(W506=4,'Jour 4'!$C$8,IF(W506=5,'Jour 5'!$C$8,IF(W506=6,'Jour 6'!$C$8,IF(W506=7,'Jour 7'!$C$8,IF(W506=8,'Jour 8'!$C$8,IF(W506=9,'Jour 9'!$C$8,"")))))))))</f>
        <v>Sc.Techno III Gr: 11</v>
      </c>
      <c r="T515" s="37" t="str">
        <f ca="1">IF(W506=1,'Jour 1'!$D$8,IF(W506=2,'Jour 2'!$D$8,IF(W506=3,'Jour 3'!$D$8,IF(W506=4,'Jour 4'!$D$8,IF(W506=5,'Jour 5'!$D$8,IF(W506=6,'Jour 6'!$D$8,IF(W506=7,'Jour 7'!$D$8,IF(W506=8,'Jour 8'!$D$8,IF(W506=9,'Jour 9'!$D$8,"")))))))))</f>
        <v>Sc. Techno I Gr:11</v>
      </c>
      <c r="U515" s="37">
        <f ca="1">IF(W506=1,'Jour 1'!$E$8,IF(W506=2,'Jour 2'!$E$8,IF(W506=3,'Jour 3'!$E$8,IF(W506=4,'Jour 4'!$E$8,IF(W506=5,'Jour 5'!$E$8,IF(W506=6,'Jour 6'!$E$8,IF(W506=7,'Jour 7'!$E$8,IF(W506=8,'Jour 8'!$E$8,IF(W506=9,'Jour 9'!$E$8,"")))))))))</f>
        <v>0</v>
      </c>
      <c r="V515" s="37">
        <f ca="1">IF(W506=1,'Jour 1'!$F$8,IF(W506=2,'Jour 2'!$F$8,IF(W506=3,'Jour 3'!$F$8,IF(W506=4,'Jour 4'!$F$8,IF(W506=5,'Jour 5'!$F$8,IF(W506=6,'Jour 6'!$F$8,IF(W506=7,'Jour 7'!$F$8,IF(W506=8,'Jour 8'!$F$8,IF(W506=9,'Jour 9'!$F$8,"")))))))))</f>
        <v>0</v>
      </c>
      <c r="W515" s="38">
        <f ca="1">IF(W506=1,'Jour 1'!$G$8,IF(W506=2,'Jour 2'!$G$8,IF(W506=3,'Jour 3'!$G$8,IF(W506=4,'Jour 4'!$G$8,IF(W506=5,'Jour 5'!$G$8,IF(W506=6,'Jour 6'!$G$8,IF(W506=7,'Jour 7'!$G$8,IF(W506=8,'Jour 8'!$G$8,IF(W506=9,'Jour 9'!$G$8,"")))))))))</f>
        <v>0</v>
      </c>
      <c r="Y515" s="104" t="s">
        <v>43</v>
      </c>
      <c r="Z515" s="37" t="str">
        <f ca="1">IF(AE506=1,'Jour 1'!$B$8,IF(AE506=2,'Jour 2'!$B$8,IF(AE506=3,'Jour 3'!$B$8,IF(AE506=4,'Jour 4'!$B$8,IF(AE506=5,'Jour 5'!$B$8,IF(AE506=6,'Jour 6'!$B$8,IF(AE506=7,'Jour 7'!$B$8,IF(AE506=8,'Jour 8'!$B$8,IF(AE506=9,'Jour 9'!$B$8,"")))))))))</f>
        <v>SC. Techno IV Gr: 14</v>
      </c>
      <c r="AA515" s="37" t="str">
        <f ca="1">IF(AE506=1,'Jour 1'!$C$8,IF(AE506=2,'Jour 2'!$C$8,IF(AE506=3,'Jour 3'!$C$8,IF(AE506=4,'Jour 4'!$C$8,IF(AE506=5,'Jour 5'!$C$8,IF(AE506=6,'Jour 6'!$C$8,IF(AE506=7,'Jour 7'!$C$8,IF(AE506=8,'Jour 8'!$C$8,IF(AE506=9,'Jour 9'!$C$8,"")))))))))</f>
        <v>Chimie   gr: 01</v>
      </c>
      <c r="AB515" s="37" t="str">
        <f ca="1">IF(AE506=1,'Jour 1'!$D$8,IF(AE506=2,'Jour 2'!$D$8,IF(AE506=3,'Jour 3'!$D$8,IF(AE506=4,'Jour 4'!$D$8,IF(AE506=5,'Jour 5'!$D$8,IF(AE506=6,'Jour 6'!$D$8,IF(AE506=7,'Jour 7'!$D$8,IF(AE506=8,'Jour 8'!$D$8,IF(AE506=9,'Jour 9'!$D$8,"")))))))))</f>
        <v>Sc. Techno I Gr:15</v>
      </c>
      <c r="AC515" s="37">
        <f ca="1">IF(AE506=1,'Jour 1'!$E$8,IF(AE506=2,'Jour 2'!$E$8,IF(AE506=3,'Jour 3'!$E$8,IF(AE506=4,'Jour 4'!$E$8,IF(AE506=5,'Jour 5'!$E$8,IF(AE506=6,'Jour 6'!$E$8,IF(AE506=7,'Jour 7'!$E$8,IF(AE506=8,'Jour 8'!$E$8,IF(AE506=9,'Jour 9'!$E$8,"")))))))))</f>
        <v>0</v>
      </c>
      <c r="AD515" s="37">
        <f ca="1">IF(AE506=1,'Jour 1'!$F$8,IF(AE506=2,'Jour 2'!$F$8,IF(AE506=3,'Jour 3'!$F$8,IF(AE506=4,'Jour 4'!$F$8,IF(AE506=5,'Jour 5'!$F$8,IF(AE506=6,'Jour 6'!$F$8,IF(AE506=7,'Jour 7'!$F$8,IF(AE506=8,'Jour 8'!$F$8,IF(AE506=9,'Jour 9'!$F$8,"")))))))))</f>
        <v>0</v>
      </c>
      <c r="AE515" s="38">
        <f ca="1">IF(AE506=1,'Jour 1'!$G$8,IF(AE506=2,'Jour 2'!$G$8,IF(AE506=3,'Jour 3'!$G$8,IF(AE506=4,'Jour 4'!$G$8,IF(AE506=5,'Jour 5'!$G$8,IF(AE506=6,'Jour 6'!$G$8,IF(AE506=7,'Jour 7'!$G$8,IF(AE506=8,'Jour 8'!$G$8,IF(AE506=9,'Jour 9'!$G$8,"")))))))))</f>
        <v>0</v>
      </c>
      <c r="AG515" s="104" t="s">
        <v>43</v>
      </c>
      <c r="AH515" s="37" t="str">
        <f ca="1">IF(AM506=1,'Jour 1'!$B$8,IF(AM506=2,'Jour 2'!$B$8,IF(AM506=3,'Jour 3'!$B$8,IF(AM506=4,'Jour 4'!$B$8,IF(AM506=5,'Jour 5'!$B$8,IF(AM506=6,'Jour 6'!$B$8,IF(AM506=7,'Jour 7'!$B$8,IF(AM506=8,'Jour 8'!$B$8,IF(AM506=9,'Jour 9'!$B$8,"")))))))))</f>
        <v>Sc. Techno II Gr:11</v>
      </c>
      <c r="AI515" s="37" t="str">
        <f ca="1">IF(AM506=1,'Jour 1'!$C$8,IF(AM506=2,'Jour 2'!$C$8,IF(AM506=3,'Jour 3'!$C$8,IF(AM506=4,'Jour 4'!$C$8,IF(AM506=5,'Jour 5'!$C$8,IF(AM506=6,'Jour 6'!$C$8,IF(AM506=7,'Jour 7'!$C$8,IF(AM506=8,'Jour 8'!$C$8,IF(AM506=9,'Jour 9'!$C$8,"")))))))))</f>
        <v>Sc.Techno III Gr: 12</v>
      </c>
      <c r="AJ515" s="37" t="str">
        <f ca="1">IF(AM506=1,'Jour 1'!$D$8,IF(AM506=2,'Jour 2'!$D$8,IF(AM506=3,'Jour 3'!$D$8,IF(AM506=4,'Jour 4'!$D$8,IF(AM506=5,'Jour 5'!$D$8,IF(AM506=6,'Jour 6'!$D$8,IF(AM506=7,'Jour 7'!$D$8,IF(AM506=8,'Jour 8'!$D$8,IF(AM506=9,'Jour 9'!$D$8,"")))))))))</f>
        <v>Sc. Techno I Gr:12</v>
      </c>
      <c r="AK515" s="37">
        <f ca="1">IF(AM506=1,'Jour 1'!$E$8,IF(AM506=2,'Jour 2'!$E$8,IF(AM506=3,'Jour 3'!$E$8,IF(AM506=4,'Jour 4'!$E$8,IF(AM506=5,'Jour 5'!$E$8,IF(AM506=6,'Jour 6'!$E$8,IF(AM506=7,'Jour 7'!$E$8,IF(AM506=8,'Jour 8'!$E$8,IF(AM506=9,'Jour 9'!$E$8,"")))))))))</f>
        <v>0</v>
      </c>
      <c r="AL515" s="37">
        <f ca="1">IF(AM506=1,'Jour 1'!$F$8,IF(AM506=2,'Jour 2'!$F$8,IF(AM506=3,'Jour 3'!$F$8,IF(AM506=4,'Jour 4'!$F$8,IF(AM506=5,'Jour 5'!$F$8,IF(AM506=6,'Jour 6'!$F$8,IF(AM506=7,'Jour 7'!$F$8,IF(AM506=8,'Jour 8'!$F$8,IF(AM506=9,'Jour 9'!$F$8,"")))))))))</f>
        <v>0</v>
      </c>
      <c r="AM515" s="38">
        <f ca="1">IF(AM506=1,'Jour 1'!$G$8,IF(AM506=2,'Jour 2'!$G$8,IF(AM506=3,'Jour 3'!$G$8,IF(AM506=4,'Jour 4'!$G$8,IF(AM506=5,'Jour 5'!$G$8,IF(AM506=6,'Jour 6'!$G$8,IF(AM506=7,'Jour 7'!$G$8,IF(AM506=8,'Jour 8'!$G$8,IF(AM506=9,'Jour 9'!$G$8,"")))))))))</f>
        <v>0</v>
      </c>
      <c r="AP515" s="113"/>
    </row>
    <row r="516" spans="1:48" ht="107.85" customHeight="1" x14ac:dyDescent="0.25">
      <c r="A516" s="105"/>
      <c r="B516" s="39"/>
      <c r="C516" s="39"/>
      <c r="D516" s="39"/>
      <c r="E516" s="39"/>
      <c r="F516" s="39"/>
      <c r="G516" s="40"/>
      <c r="H516" s="84"/>
      <c r="I516" s="105"/>
      <c r="J516" s="39"/>
      <c r="K516" s="39"/>
      <c r="L516" s="39"/>
      <c r="M516" s="39"/>
      <c r="N516" s="39"/>
      <c r="O516" s="40"/>
      <c r="P516" s="84"/>
      <c r="Q516" s="105"/>
      <c r="R516" s="39"/>
      <c r="S516" s="39"/>
      <c r="T516" s="39"/>
      <c r="U516" s="39"/>
      <c r="V516" s="39"/>
      <c r="W516" s="40"/>
      <c r="X516" s="84"/>
      <c r="Y516" s="105"/>
      <c r="Z516" s="39"/>
      <c r="AA516" s="39"/>
      <c r="AB516" s="39"/>
      <c r="AC516" s="39"/>
      <c r="AD516" s="39"/>
      <c r="AE516" s="40"/>
      <c r="AF516" s="84"/>
      <c r="AG516" s="105"/>
      <c r="AH516" s="39"/>
      <c r="AI516" s="39"/>
      <c r="AJ516" s="39"/>
      <c r="AK516" s="39"/>
      <c r="AL516" s="39"/>
      <c r="AM516" s="40"/>
      <c r="AN516" s="84"/>
      <c r="AO516" s="84"/>
      <c r="AP516" s="113"/>
    </row>
    <row r="517" spans="1:48" ht="32.25" customHeight="1" x14ac:dyDescent="0.25">
      <c r="A517" s="104" t="s">
        <v>44</v>
      </c>
      <c r="B517" s="37" t="str">
        <f ca="1">IF(G506=1,'Jour 1'!$B$10,IF(G506=2,'Jour 2'!$B$10,IF(G506=3,'Jour 3'!$B$10,IF(G506=4,'Jour 4'!$B$10,IF(G506=5,'Jour 5'!$B$10,IF(G506=6,'Jour 6'!$B$10,IF(G506=7,'Jour 7'!$B$10,IF(G506=8,'Jour 8'!$B$10,IF(G506=9,'Jour 9'!$B$10,"")))))))))</f>
        <v>SC. Env IV Gr:01</v>
      </c>
      <c r="C517" s="37" t="str">
        <f ca="1">IF(G506=1,'Jour 1'!$C$10,IF(G506=2,'Jour 2'!$C$10,IF(G506=3,'Jour 3'!$C$10,IF(G506=4,'Jour 4'!$C$10,IF(G506=5,'Jour 5'!$C$10,IF(G506=6,'Jour 6'!$C$10,IF(G506=7,'Jour 7'!$C$10,IF(G506=8,'Jour 8'!$C$10,IF(G506=9,'Jour 9'!$C$10,"")))))))))</f>
        <v>Sc.Techno III Gr: 13</v>
      </c>
      <c r="D517" s="37" t="str">
        <f ca="1">IF(G506=1,'Jour 1'!$D$10,IF(G506=2,'Jour 2'!$D$10,IF(G506=3,'Jour 3'!$D$10,IF(G506=4,'Jour 4'!$D$10,IF(G506=5,'Jour 5'!$D$10,IF(G506=6,'Jour 6'!$D$10,IF(G506=7,'Jour 7'!$D$10,IF(G506=8,'Jour 8'!$D$10,IF(G506=9,'Jour 9'!$D$10,"")))))))))</f>
        <v>Sc. Techno I Gr:11</v>
      </c>
      <c r="E517" s="37">
        <f ca="1">IF(G506=1,'Jour 1'!$E$10,IF(G506=2,'Jour 2'!$E$10,IF(G506=3,'Jour 3'!$E$10,IF(G506=4,'Jour 4'!$E$10,IF(G506=5,'Jour 5'!$E$10,IF(G506=6,'Jour 6'!$E$10,IF(G506=7,'Jour 7'!$E$10,IF(G506=8,'Jour 8'!$E$10,IF(G506=9,'Jour 9'!$E$10,"")))))))))</f>
        <v>0</v>
      </c>
      <c r="F517" s="37" t="str">
        <f ca="1">IF(G506=1,'Jour 1'!$F$10,IF(G506=2,'Jour 2'!$F$10,IF(G506=3,'Jour 3'!$F$10,IF(G506=4,'Jour 4'!$F$10,IF(G506=5,'Jour 5'!$F$10,IF(G506=6,'Jour 6'!$F$10,IF(G506=7,'Jour 7'!$F$10,IF(G506=8,'Jour 8'!$F$10,IF(G506=9,'Jour 9'!$F$10,"")))))))))</f>
        <v>Sc. Techno I Gr:16   312</v>
      </c>
      <c r="G517" s="38">
        <f ca="1">IF(G506=1,'Jour 1'!$G$10,IF(G506=2,'Jour 2'!$G$10,IF(G506=3,'Jour 3'!$G$10,IF(G506=4,'Jour 4'!$G$10,IF(G506=5,'Jour 5'!$G$10,IF(G506=6,'Jour 6'!$G$10,IF(G506=7,'Jour 7'!$G$10,IF(G506=8,'Jour 8'!$G$10,IF(G506=9,'Jour 9'!$G$10,"")))))))))</f>
        <v>0</v>
      </c>
      <c r="I517" s="104" t="s">
        <v>44</v>
      </c>
      <c r="J517" s="37" t="str">
        <f ca="1">IF(O506=1,'Jour 1'!$B$10,IF(O506=2,'Jour 2'!$B$10,IF(O506=3,'Jour 3'!$B$10,IF(O506=4,'Jour 4'!$B$10,IF(O506=5,'Jour 5'!$B$10,IF(O506=6,'Jour 6'!$B$10,IF(O506=7,'Jour 7'!$B$10,IF(O506=8,'Jour 8'!$B$10,IF(O506=9,'Jour 9'!$B$10,"")))))))))</f>
        <v>SC. Env IV Gr:02</v>
      </c>
      <c r="K517" s="37" t="str">
        <f ca="1">IF(O506=1,'Jour 1'!$C$10,IF(O506=2,'Jour 2'!$C$10,IF(O506=3,'Jour 3'!$C$10,IF(O506=4,'Jour 4'!$C$10,IF(O506=5,'Jour 5'!$C$10,IF(O506=6,'Jour 6'!$C$10,IF(O506=7,'Jour 7'!$C$10,IF(O506=8,'Jour 8'!$C$10,IF(O506=9,'Jour 9'!$C$10,"")))))))))</f>
        <v>Physique   gr: 01</v>
      </c>
      <c r="L517" s="37" t="str">
        <f ca="1">IF(O506=1,'Jour 1'!$D$10,IF(O506=2,'Jour 2'!$D$10,IF(O506=3,'Jour 3'!$D$10,IF(O506=4,'Jour 4'!$D$10,IF(O506=5,'Jour 5'!$D$10,IF(O506=6,'Jour 6'!$D$10,IF(O506=7,'Jour 7'!$D$10,IF(O506=8,'Jour 8'!$D$10,IF(O506=9,'Jour 9'!$D$10,"")))))))))</f>
        <v>Sc. Techno II Gr:15</v>
      </c>
      <c r="M517" s="37">
        <f ca="1">IF(O506=1,'Jour 1'!$E$10,IF(O506=2,'Jour 2'!$E$10,IF(O506=3,'Jour 3'!$E$10,IF(O506=4,'Jour 4'!$E$10,IF(O506=5,'Jour 5'!$E$10,IF(O506=6,'Jour 6'!$E$10,IF(O506=7,'Jour 7'!$E$10,IF(O506=8,'Jour 8'!$E$10,IF(O506=9,'Jour 9'!$E$10,"")))))))))</f>
        <v>0</v>
      </c>
      <c r="N517" s="37">
        <f ca="1">IF(O506=1,'Jour 1'!$F$10,IF(O506=2,'Jour 2'!$F$10,IF(O506=3,'Jour 3'!$F$10,IF(O506=4,'Jour 4'!$F$10,IF(O506=5,'Jour 5'!$F$10,IF(O506=6,'Jour 6'!$F$10,IF(O506=7,'Jour 7'!$F$10,IF(O506=8,'Jour 8'!$F$10,IF(O506=9,'Jour 9'!$F$10,"")))))))))</f>
        <v>0</v>
      </c>
      <c r="O517" s="38">
        <f ca="1">IF(O506=1,'Jour 1'!$G$10,IF(O506=2,'Jour 2'!$G$10,IF(O506=3,'Jour 3'!$G$10,IF(O506=4,'Jour 4'!$G$10,IF(O506=5,'Jour 5'!$G$10,IF(O506=6,'Jour 6'!$G$10,IF(O506=7,'Jour 7'!$G$10,IF(O506=8,'Jour 8'!$G$10,IF(O506=9,'Jour 9'!$G$10,"")))))))))</f>
        <v>0</v>
      </c>
      <c r="Q517" s="104" t="s">
        <v>44</v>
      </c>
      <c r="R517" s="37" t="str">
        <f ca="1">IF(W506=1,'Jour 1'!$B$10,IF(W506=2,'Jour 2'!$B$10,IF(W506=3,'Jour 3'!$B$10,IF(W506=4,'Jour 4'!$B$10,IF(W506=5,'Jour 5'!$B$10,IF(W506=6,'Jour 6'!$B$10,IF(W506=7,'Jour 7'!$B$10,IF(W506=8,'Jour 8'!$B$10,IF(W506=9,'Jour 9'!$B$10,"")))))))))</f>
        <v>SC. Techno IV Gr: 15</v>
      </c>
      <c r="S517" s="37" t="str">
        <f ca="1">IF(W506=1,'Jour 1'!$C$10,IF(W506=2,'Jour 2'!$C$10,IF(W506=3,'Jour 3'!$C$10,IF(W506=4,'Jour 4'!$C$10,IF(W506=5,'Jour 5'!$C$10,IF(W506=6,'Jour 6'!$C$10,IF(W506=7,'Jour 7'!$C$10,IF(W506=8,'Jour 8'!$C$10,IF(W506=9,'Jour 9'!$C$10,"")))))))))</f>
        <v>Sc.Techno III Gr: 14</v>
      </c>
      <c r="T517" s="37" t="str">
        <f ca="1">IF(W506=1,'Jour 1'!$D$10,IF(W506=2,'Jour 2'!$D$10,IF(W506=3,'Jour 3'!$D$10,IF(W506=4,'Jour 4'!$D$10,IF(W506=5,'Jour 5'!$D$10,IF(W506=6,'Jour 6'!$D$10,IF(W506=7,'Jour 7'!$D$10,IF(W506=8,'Jour 8'!$D$10,IF(W506=9,'Jour 9'!$D$10,"")))))))))</f>
        <v>Sc. Techno I Gr:14</v>
      </c>
      <c r="U517" s="37">
        <f ca="1">IF(W506=1,'Jour 1'!$E$10,IF(W506=2,'Jour 2'!$E$10,IF(W506=3,'Jour 3'!$E$10,IF(W506=4,'Jour 4'!$E$10,IF(W506=5,'Jour 5'!$E$10,IF(W506=6,'Jour 6'!$E$10,IF(W506=7,'Jour 7'!$E$10,IF(W506=8,'Jour 8'!$E$10,IF(W506=9,'Jour 9'!$E$10,"")))))))))</f>
        <v>0</v>
      </c>
      <c r="V517" s="37">
        <f ca="1">IF(W506=1,'Jour 1'!$F$10,IF(W506=2,'Jour 2'!$F$10,IF(W506=3,'Jour 3'!$F$10,IF(W506=4,'Jour 4'!$F$10,IF(W506=5,'Jour 5'!$F$10,IF(W506=6,'Jour 6'!$F$10,IF(W506=7,'Jour 7'!$F$10,IF(W506=8,'Jour 8'!$F$10,IF(W506=9,'Jour 9'!$F$10,"")))))))))</f>
        <v>0</v>
      </c>
      <c r="W517" s="38">
        <f ca="1">IF(W506=1,'Jour 1'!$G$10,IF(W506=2,'Jour 2'!$G$10,IF(W506=3,'Jour 3'!$G$10,IF(W506=4,'Jour 4'!$G$10,IF(W506=5,'Jour 5'!$G$10,IF(W506=6,'Jour 6'!$G$10,IF(W506=7,'Jour 7'!$G$10,IF(W506=8,'Jour 8'!$G$10,IF(W506=9,'Jour 9'!$G$10,"")))))))))</f>
        <v>0</v>
      </c>
      <c r="Y517" s="104" t="s">
        <v>44</v>
      </c>
      <c r="Z517" s="37" t="str">
        <f ca="1">IF(AE506=1,'Jour 1'!$B$10,IF(AE506=2,'Jour 2'!$B$10,IF(AE506=3,'Jour 3'!$B$10,IF(AE506=4,'Jour 4'!$B$10,IF(AE506=5,'Jour 5'!$B$10,IF(AE506=6,'Jour 6'!$B$10,IF(AE506=7,'Jour 7'!$B$10,IF(AE506=8,'Jour 8'!$B$10,IF(AE506=9,'Jour 9'!$B$10,"")))))))))</f>
        <v>SC. Techno IV Gr: 12</v>
      </c>
      <c r="AA517" s="37" t="str">
        <f ca="1">IF(AE506=1,'Jour 1'!$C$10,IF(AE506=2,'Jour 2'!$C$10,IF(AE506=3,'Jour 3'!$C$10,IF(AE506=4,'Jour 4'!$C$10,IF(AE506=5,'Jour 5'!$C$10,IF(AE506=6,'Jour 6'!$C$10,IF(AE506=7,'Jour 7'!$C$10,IF(AE506=8,'Jour 8'!$C$10,IF(AE506=9,'Jour 9'!$C$10,"")))))))))</f>
        <v>Sc.Techno III Gr: 14</v>
      </c>
      <c r="AB517" s="37" t="str">
        <f ca="1">IF(AE506=1,'Jour 1'!$D$10,IF(AE506=2,'Jour 2'!$D$10,IF(AE506=3,'Jour 3'!$D$10,IF(AE506=4,'Jour 4'!$D$10,IF(AE506=5,'Jour 5'!$D$10,IF(AE506=6,'Jour 6'!$D$10,IF(AE506=7,'Jour 7'!$D$10,IF(AE506=8,'Jour 8'!$D$10,IF(AE506=9,'Jour 9'!$D$10,"")))))))))</f>
        <v>Sc. Techno I Gr:18</v>
      </c>
      <c r="AC517" s="37">
        <f ca="1">IF(AE506=1,'Jour 1'!$E$10,IF(AE506=2,'Jour 2'!$E$10,IF(AE506=3,'Jour 3'!$E$10,IF(AE506=4,'Jour 4'!$E$10,IF(AE506=5,'Jour 5'!$E$10,IF(AE506=6,'Jour 6'!$E$10,IF(AE506=7,'Jour 7'!$E$10,IF(AE506=8,'Jour 8'!$E$10,IF(AE506=9,'Jour 9'!$E$10,"")))))))))</f>
        <v>0</v>
      </c>
      <c r="AD517" s="37">
        <f ca="1">IF(AE506=1,'Jour 1'!$F$10,IF(AE506=2,'Jour 2'!$F$10,IF(AE506=3,'Jour 3'!$F$10,IF(AE506=4,'Jour 4'!$F$10,IF(AE506=5,'Jour 5'!$F$10,IF(AE506=6,'Jour 6'!$F$10,IF(AE506=7,'Jour 7'!$F$10,IF(AE506=8,'Jour 8'!$F$10,IF(AE506=9,'Jour 9'!$F$10,"")))))))))</f>
        <v>0</v>
      </c>
      <c r="AE517" s="38">
        <f ca="1">IF(AE506=1,'Jour 1'!$G$10,IF(AE506=2,'Jour 2'!$G$10,IF(AE506=3,'Jour 3'!$G$10,IF(AE506=4,'Jour 4'!$G$10,IF(AE506=5,'Jour 5'!$G$10,IF(AE506=6,'Jour 6'!$G$10,IF(AE506=7,'Jour 7'!$G$10,IF(AE506=8,'Jour 8'!$G$10,IF(AE506=9,'Jour 9'!$G$10,"")))))))))</f>
        <v>0</v>
      </c>
      <c r="AG517" s="104" t="s">
        <v>44</v>
      </c>
      <c r="AH517" s="37" t="str">
        <f ca="1">IF(AM506=1,'Jour 1'!$B$10,IF(AM506=2,'Jour 2'!$B$10,IF(AM506=3,'Jour 3'!$B$10,IF(AM506=4,'Jour 4'!$B$10,IF(AM506=5,'Jour 5'!$B$10,IF(AM506=6,'Jour 6'!$B$10,IF(AM506=7,'Jour 7'!$B$10,IF(AM506=8,'Jour 8'!$B$10,IF(AM506=9,'Jour 9'!$B$10,"")))))))))</f>
        <v>SC. Techno IV Gr: 13</v>
      </c>
      <c r="AI517" s="37" t="str">
        <f ca="1">IF(AM506=1,'Jour 1'!$C$10,IF(AM506=2,'Jour 2'!$C$10,IF(AM506=3,'Jour 3'!$C$10,IF(AM506=4,'Jour 4'!$C$10,IF(AM506=5,'Jour 5'!$C$10,IF(AM506=6,'Jour 6'!$C$10,IF(AM506=7,'Jour 7'!$C$10,IF(AM506=8,'Jour 8'!$C$10,IF(AM506=9,'Jour 9'!$C$10,"")))))))))</f>
        <v>Sc.Techno III Gr: 11</v>
      </c>
      <c r="AJ517" s="37" t="str">
        <f ca="1">IF(AM506=1,'Jour 1'!$D$10,IF(AM506=2,'Jour 2'!$D$10,IF(AM506=3,'Jour 3'!$D$10,IF(AM506=4,'Jour 4'!$D$10,IF(AM506=5,'Jour 5'!$D$10,IF(AM506=6,'Jour 6'!$D$10,IF(AM506=7,'Jour 7'!$D$10,IF(AM506=8,'Jour 8'!$D$10,IF(AM506=9,'Jour 9'!$D$10,"")))))))))</f>
        <v>Sc. Techno II Gr:12</v>
      </c>
      <c r="AK517" s="37">
        <f ca="1">IF(AM506=1,'Jour 1'!$E$10,IF(AM506=2,'Jour 2'!$E$10,IF(AM506=3,'Jour 3'!$E$10,IF(AM506=4,'Jour 4'!$E$10,IF(AM506=5,'Jour 5'!$E$10,IF(AM506=6,'Jour 6'!$E$10,IF(AM506=7,'Jour 7'!$E$10,IF(AM506=8,'Jour 8'!$E$10,IF(AM506=9,'Jour 9'!$E$10,"")))))))))</f>
        <v>0</v>
      </c>
      <c r="AL517" s="37">
        <f ca="1">IF(AM506=1,'Jour 1'!$F$10,IF(AM506=2,'Jour 2'!$F$10,IF(AM506=3,'Jour 3'!$F$10,IF(AM506=4,'Jour 4'!$F$10,IF(AM506=5,'Jour 5'!$F$10,IF(AM506=6,'Jour 6'!$F$10,IF(AM506=7,'Jour 7'!$F$10,IF(AM506=8,'Jour 8'!$F$10,IF(AM506=9,'Jour 9'!$F$10,"")))))))))</f>
        <v>0</v>
      </c>
      <c r="AM517" s="38">
        <f ca="1">IF(AM506=1,'Jour 1'!$G$10,IF(AM506=2,'Jour 2'!$G$10,IF(AM506=3,'Jour 3'!$G$10,IF(AM506=4,'Jour 4'!$G$10,IF(AM506=5,'Jour 5'!$G$10,IF(AM506=6,'Jour 6'!$G$10,IF(AM506=7,'Jour 7'!$G$10,IF(AM506=8,'Jour 8'!$G$10,IF(AM506=9,'Jour 9'!$G$10,"")))))))))</f>
        <v>0</v>
      </c>
      <c r="AP517" s="113"/>
    </row>
    <row r="518" spans="1:48" ht="107.85" customHeight="1" thickBot="1" x14ac:dyDescent="0.3">
      <c r="A518" s="106"/>
      <c r="B518" s="41"/>
      <c r="C518" s="41"/>
      <c r="D518" s="41"/>
      <c r="E518" s="41"/>
      <c r="F518" s="41"/>
      <c r="G518" s="42"/>
      <c r="H518" s="84"/>
      <c r="I518" s="106"/>
      <c r="J518" s="41"/>
      <c r="K518" s="41"/>
      <c r="L518" s="41"/>
      <c r="M518" s="41"/>
      <c r="N518" s="41"/>
      <c r="O518" s="42"/>
      <c r="P518" s="84"/>
      <c r="Q518" s="106"/>
      <c r="R518" s="41"/>
      <c r="S518" s="41"/>
      <c r="T518" s="41"/>
      <c r="U518" s="41"/>
      <c r="V518" s="41"/>
      <c r="W518" s="42"/>
      <c r="X518" s="84"/>
      <c r="Y518" s="106"/>
      <c r="Z518" s="41"/>
      <c r="AA518" s="41"/>
      <c r="AB518" s="41"/>
      <c r="AC518" s="41"/>
      <c r="AD518" s="41"/>
      <c r="AE518" s="42"/>
      <c r="AF518" s="84"/>
      <c r="AG518" s="106"/>
      <c r="AH518" s="41"/>
      <c r="AI518" s="41"/>
      <c r="AJ518" s="41"/>
      <c r="AK518" s="41"/>
      <c r="AL518" s="41"/>
      <c r="AM518" s="42"/>
      <c r="AN518" s="84"/>
      <c r="AO518" s="84"/>
      <c r="AP518" s="114"/>
    </row>
    <row r="519" spans="1:48" ht="7.5" customHeight="1" thickBot="1" x14ac:dyDescent="0.3"/>
    <row r="520" spans="1:48" ht="27" customHeight="1" x14ac:dyDescent="0.25">
      <c r="A520" s="91" t="s">
        <v>35</v>
      </c>
      <c r="B520" s="107" t="s">
        <v>12</v>
      </c>
      <c r="C520" s="107"/>
      <c r="D520" s="107"/>
      <c r="E520" s="107"/>
      <c r="F520" s="108" t="s">
        <v>36</v>
      </c>
      <c r="G520" s="109" cm="1">
        <f t="array" aca="1" ref="G520" ca="1">OFFSET(INDEX(Calendrier!$A:$H,MATCH(A521,Calendrier!$A:$A,0),MATCH(B520,Calendrier!$2:$2,0)),-1,0,-1,1)</f>
        <v>1</v>
      </c>
      <c r="H520" s="82"/>
      <c r="I520" s="91" t="s">
        <v>35</v>
      </c>
      <c r="J520" s="107" t="s">
        <v>13</v>
      </c>
      <c r="K520" s="107"/>
      <c r="L520" s="107"/>
      <c r="M520" s="107"/>
      <c r="N520" s="108" t="s">
        <v>36</v>
      </c>
      <c r="O520" s="109" cm="1">
        <f t="array" aca="1" ref="O520" ca="1">OFFSET(INDEX(Calendrier!$A:$H,MATCH(I521,Calendrier!$A:$A,0),MATCH(J520,Calendrier!$2:$2,0)),-1,0,-1,1)</f>
        <v>2</v>
      </c>
      <c r="P520" s="82"/>
      <c r="Q520" s="91" t="s">
        <v>35</v>
      </c>
      <c r="R520" s="107" t="s">
        <v>14</v>
      </c>
      <c r="S520" s="107"/>
      <c r="T520" s="107"/>
      <c r="U520" s="107"/>
      <c r="V520" s="108" t="s">
        <v>36</v>
      </c>
      <c r="W520" s="109" cm="1">
        <f t="array" aca="1" ref="W520" ca="1">OFFSET(INDEX(Calendrier!$A:$H,MATCH(Q521,Calendrier!$A:$A,0),MATCH(R520,Calendrier!$2:$2,0)),-1,0,-1,1)</f>
        <v>3</v>
      </c>
      <c r="X520" s="82"/>
      <c r="Y520" s="91" t="s">
        <v>35</v>
      </c>
      <c r="Z520" s="107" t="s">
        <v>15</v>
      </c>
      <c r="AA520" s="107"/>
      <c r="AB520" s="107"/>
      <c r="AC520" s="107"/>
      <c r="AD520" s="108" t="s">
        <v>36</v>
      </c>
      <c r="AE520" s="109" cm="1">
        <f t="array" aca="1" ref="AE520" ca="1">OFFSET(INDEX(Calendrier!$A:$H,MATCH(Y521,Calendrier!$A:$A,0),MATCH(Z520,Calendrier!$2:$2,0)),-1,0,-1,1)</f>
        <v>4</v>
      </c>
      <c r="AF520" s="82"/>
      <c r="AG520" s="91" t="s">
        <v>35</v>
      </c>
      <c r="AH520" s="107" t="s">
        <v>16</v>
      </c>
      <c r="AI520" s="107"/>
      <c r="AJ520" s="107"/>
      <c r="AK520" s="107"/>
      <c r="AL520" s="108" t="s">
        <v>36</v>
      </c>
      <c r="AM520" s="109" t="str" cm="1">
        <f t="array" aca="1" ref="AM520" ca="1">OFFSET(INDEX(Calendrier!$A:$H,MATCH(AG521,Calendrier!$A:$A,0),MATCH(AH520,Calendrier!$2:$2,0)),-1,0,-1,1)</f>
        <v>Pédago</v>
      </c>
      <c r="AN520" s="82"/>
      <c r="AO520" s="82"/>
      <c r="AP520" s="112">
        <f>AG521</f>
        <v>38</v>
      </c>
    </row>
    <row r="521" spans="1:48" ht="21.75" customHeight="1" x14ac:dyDescent="0.25">
      <c r="A521" s="91">
        <f>A507+1</f>
        <v>38</v>
      </c>
      <c r="B521" s="77" t="s">
        <v>37</v>
      </c>
      <c r="C521" s="111">
        <f>INDEX(Calendrier!$A:$H,MATCH(A521,Calendrier!$A:$A,0),MATCH(Horaire!B520,Calendrier!$2:$2,0))</f>
        <v>45425</v>
      </c>
      <c r="D521" s="111"/>
      <c r="E521" s="111"/>
      <c r="F521" s="108"/>
      <c r="G521" s="109"/>
      <c r="H521" s="82"/>
      <c r="I521" s="91">
        <f>A521</f>
        <v>38</v>
      </c>
      <c r="J521" s="77" t="s">
        <v>37</v>
      </c>
      <c r="K521" s="111">
        <f>INDEX(Calendrier!$A:$H,MATCH(I521,Calendrier!$A:$A,0),MATCH(Horaire!J520,Calendrier!$2:$2,0))</f>
        <v>45426</v>
      </c>
      <c r="L521" s="111"/>
      <c r="M521" s="111"/>
      <c r="N521" s="108"/>
      <c r="O521" s="109"/>
      <c r="P521" s="82"/>
      <c r="Q521" s="91">
        <f>A521</f>
        <v>38</v>
      </c>
      <c r="R521" s="77" t="s">
        <v>37</v>
      </c>
      <c r="S521" s="111">
        <f>INDEX(Calendrier!$A:$H,MATCH(Q521,Calendrier!$A:$A,0),MATCH(Horaire!R520,Calendrier!$2:$2,0))</f>
        <v>45427</v>
      </c>
      <c r="T521" s="111"/>
      <c r="U521" s="111"/>
      <c r="V521" s="108"/>
      <c r="W521" s="109"/>
      <c r="X521" s="82"/>
      <c r="Y521" s="91">
        <f>A521</f>
        <v>38</v>
      </c>
      <c r="Z521" s="77" t="s">
        <v>37</v>
      </c>
      <c r="AA521" s="111">
        <f>INDEX(Calendrier!$A:$H,MATCH(Y521,Calendrier!$A:$A,0),MATCH(Horaire!Z520,Calendrier!$2:$2,0))</f>
        <v>45428</v>
      </c>
      <c r="AB521" s="111"/>
      <c r="AC521" s="111"/>
      <c r="AD521" s="108"/>
      <c r="AE521" s="109"/>
      <c r="AF521" s="82"/>
      <c r="AG521" s="91">
        <f>A521</f>
        <v>38</v>
      </c>
      <c r="AH521" s="77" t="s">
        <v>37</v>
      </c>
      <c r="AI521" s="111">
        <f>INDEX(Calendrier!$A:$H,MATCH(AG521,Calendrier!$A:$A,0),MATCH(Horaire!AH520,Calendrier!$2:$2,0))</f>
        <v>45429</v>
      </c>
      <c r="AJ521" s="111"/>
      <c r="AK521" s="111"/>
      <c r="AL521" s="108"/>
      <c r="AM521" s="109"/>
      <c r="AN521" s="82"/>
      <c r="AO521" s="82"/>
      <c r="AP521" s="113"/>
    </row>
    <row r="522" spans="1:48" ht="15.75" thickBot="1" x14ac:dyDescent="0.3">
      <c r="A522" s="46"/>
      <c r="B522" s="46"/>
      <c r="C522" s="46"/>
      <c r="D522" s="46"/>
      <c r="E522" s="46"/>
      <c r="F522" s="46"/>
      <c r="G522" s="46"/>
      <c r="H522" s="46"/>
      <c r="I522" s="46"/>
      <c r="J522" s="46"/>
      <c r="K522" s="46"/>
      <c r="L522" s="46"/>
      <c r="M522" s="46"/>
      <c r="N522" s="46"/>
      <c r="O522" s="46"/>
      <c r="P522" s="46"/>
      <c r="Q522" s="46"/>
      <c r="R522" s="46"/>
      <c r="S522" s="46"/>
      <c r="T522" s="46"/>
      <c r="U522" s="46"/>
      <c r="V522" s="46"/>
      <c r="W522" s="46"/>
      <c r="X522" s="46"/>
      <c r="Y522" s="46"/>
      <c r="Z522" s="46"/>
      <c r="AA522" s="46"/>
      <c r="AB522" s="46"/>
      <c r="AC522" s="46"/>
      <c r="AD522" s="46"/>
      <c r="AE522" s="46"/>
      <c r="AF522" s="46"/>
      <c r="AG522" s="46"/>
      <c r="AH522" s="46"/>
      <c r="AI522" s="46"/>
      <c r="AJ522" s="46"/>
      <c r="AK522" s="46"/>
      <c r="AL522" s="46"/>
      <c r="AM522" s="46"/>
      <c r="AN522" s="46"/>
      <c r="AO522" s="46"/>
      <c r="AP522" s="113"/>
    </row>
    <row r="523" spans="1:48" ht="33.75" customHeight="1" thickBot="1" x14ac:dyDescent="0.3">
      <c r="B523" s="88">
        <v>309</v>
      </c>
      <c r="C523" s="89">
        <v>313</v>
      </c>
      <c r="D523" s="89">
        <v>316</v>
      </c>
      <c r="E523" s="89">
        <v>303</v>
      </c>
      <c r="F523" s="89" t="s">
        <v>38</v>
      </c>
      <c r="G523" s="90" t="s">
        <v>39</v>
      </c>
      <c r="H523" s="83"/>
      <c r="J523" s="88">
        <v>309</v>
      </c>
      <c r="K523" s="89">
        <v>313</v>
      </c>
      <c r="L523" s="89">
        <v>316</v>
      </c>
      <c r="M523" s="89">
        <v>303</v>
      </c>
      <c r="N523" s="89" t="s">
        <v>38</v>
      </c>
      <c r="O523" s="90" t="s">
        <v>39</v>
      </c>
      <c r="P523" s="83"/>
      <c r="R523" s="88">
        <v>309</v>
      </c>
      <c r="S523" s="89">
        <v>313</v>
      </c>
      <c r="T523" s="89">
        <v>316</v>
      </c>
      <c r="U523" s="89">
        <v>303</v>
      </c>
      <c r="V523" s="89" t="s">
        <v>38</v>
      </c>
      <c r="W523" s="90" t="s">
        <v>39</v>
      </c>
      <c r="X523" s="83"/>
      <c r="Z523" s="88">
        <v>309</v>
      </c>
      <c r="AA523" s="89">
        <v>313</v>
      </c>
      <c r="AB523" s="89">
        <v>316</v>
      </c>
      <c r="AC523" s="89">
        <v>303</v>
      </c>
      <c r="AD523" s="89" t="s">
        <v>38</v>
      </c>
      <c r="AE523" s="90" t="s">
        <v>39</v>
      </c>
      <c r="AF523" s="83"/>
      <c r="AH523" s="78">
        <v>309</v>
      </c>
      <c r="AI523" s="79">
        <v>313</v>
      </c>
      <c r="AJ523" s="79">
        <v>316</v>
      </c>
      <c r="AK523" s="79">
        <v>303</v>
      </c>
      <c r="AL523" s="79" t="s">
        <v>38</v>
      </c>
      <c r="AM523" s="80" t="s">
        <v>39</v>
      </c>
      <c r="AN523" s="83"/>
      <c r="AO523" s="83"/>
      <c r="AP523" s="113"/>
      <c r="AR523" s="81">
        <f ca="1">TODAY()+7</f>
        <v>45364</v>
      </c>
      <c r="AS523" s="81">
        <f t="shared" ref="AS523:AV523" ca="1" si="37">TODAY()+7</f>
        <v>45364</v>
      </c>
      <c r="AT523" s="81">
        <f t="shared" ca="1" si="37"/>
        <v>45364</v>
      </c>
      <c r="AU523" s="81">
        <f t="shared" ca="1" si="37"/>
        <v>45364</v>
      </c>
      <c r="AV523" s="81">
        <f t="shared" ca="1" si="37"/>
        <v>45364</v>
      </c>
    </row>
    <row r="524" spans="1:48" ht="32.25" customHeight="1" x14ac:dyDescent="0.25">
      <c r="A524" s="110" t="s">
        <v>40</v>
      </c>
      <c r="B524" s="85" t="str">
        <f ca="1">IF(G520=1,'Jour 1'!$B$3,IF(G520=2,'Jour 2'!$B$3,IF(G520=3,'Jour 3'!$B$3,IF(G520=4,'Jour 4'!$B$3,IF(G520=5,'Jour 5'!$B$3,IF(G520=6,'Jour 6'!$B$3,IF(G520=7,'Jour 7'!$B$3,IF(G520=8,'Jour 8'!$B$3,IF(G520=9,'Jour 9'!$B$3,"")))))))))</f>
        <v>SC. Techno IV Gr: 15</v>
      </c>
      <c r="C524" s="85" t="str">
        <f ca="1">IF(G520=1,'Jour 1'!$C$3,IF(G520=2,'Jour 2'!$C$3,IF(G520=3,'Jour 3'!$C$3,IF(G520=4,'Jour 4'!$C$3,IF(G520=5,'Jour 5'!$C$3,IF(G520=6,'Jour 6'!$C$3,IF(G520=7,'Jour 7'!$C$3,IF(G520=8,'Jour 8'!$C$3,IF(G520=9,'Jour 9'!$C$3,"")))))))))</f>
        <v>Sc.Techno III Gr: 14</v>
      </c>
      <c r="D524" s="85" t="str">
        <f ca="1">IF(G520=1,'Jour 1'!$D$3,IF(G520=2,'Jour 2'!$D$3,IF(G520=3,'Jour 3'!$D$3,IF(G520=4,'Jour 4'!$D$3,IF(G520=5,'Jour 5'!$D$3,IF(G520=6,'Jour 6'!$D$3,IF(G520=7,'Jour 7'!$D$3,IF(G520=8,'Jour 8'!$D$3,IF(G520=9,'Jour 9'!$D$3,"")))))))))</f>
        <v>Sc. Techno II Gr:14</v>
      </c>
      <c r="E524" s="85">
        <f ca="1">IF(G520=1,'Jour 1'!$E$3,IF(G520=2,'Jour 2'!$E$3,IF(G520=3,'Jour 3'!$E$3,IF(G520=4,'Jour 4'!$E$3,IF(G520=5,'Jour 5'!$E$3,IF(G520=6,'Jour 6'!$E$3,IF(G520=7,'Jour 7'!$E$3,IF(G520=8,'Jour 8'!$E$3,IF(G520=9,'Jour 9'!$E$3,"")))))))))</f>
        <v>0</v>
      </c>
      <c r="F524" s="85">
        <f ca="1">IF(G520=1,'Jour 1'!$F$3,IF(G520=2,'Jour 2'!$F$3,IF(G520=3,'Jour 3'!$F$3,IF(G520=4,'Jour 4'!$F$3,IF(G520=5,'Jour 5'!$F$3,IF(G520=6,'Jour 6'!$F$3,IF(G520=7,'Jour 7'!$F$3,IF(G520=8,'Jour 8'!$F$3,IF(G520=9,'Jour 9'!$F$3,"")))))))))</f>
        <v>0</v>
      </c>
      <c r="G524" s="86">
        <f ca="1">IF(G520=1,'Jour 1'!$G$3,IF(G520=2,'Jour 2'!$G$3,IF(G520=3,'Jour 3'!$G$3,IF(G520=4,'Jour 4'!$G$3,IF(G520=5,'Jour 5'!$G$3,IF(G520=6,'Jour 6'!$G$3,IF(G520=7,'Jour 7'!$G$3,IF(G520=8,'Jour 8'!$G$3,IF(G520=9,'Jour 9'!$G$3,"")))))))))</f>
        <v>0</v>
      </c>
      <c r="I524" s="110" t="s">
        <v>40</v>
      </c>
      <c r="J524" s="85" t="str">
        <f ca="1">IF(O520=1,'Jour 1'!$B$3,IF(O520=2,'Jour 2'!$B$3,IF(O520=3,'Jour 3'!$B$3,IF(O520=4,'Jour 4'!$B$3,IF(O520=5,'Jour 5'!$B$3,IF(O520=6,'Jour 6'!$B$3,IF(O520=7,'Jour 7'!$B$3,IF(O520=8,'Jour 8'!$B$3,IF(O520=9,'Jour 9'!$B$3,"")))))))))</f>
        <v>SC. Techno IV Gr: 12</v>
      </c>
      <c r="K524" s="85" t="str">
        <f ca="1">IF(O520=1,'Jour 1'!$C$3,IF(O520=2,'Jour 2'!$C$3,IF(O520=3,'Jour 3'!$C$3,IF(O520=4,'Jour 4'!$C$3,IF(O520=5,'Jour 5'!$C$3,IF(O520=6,'Jour 6'!$C$3,IF(O520=7,'Jour 7'!$C$3,IF(O520=8,'Jour 8'!$C$3,IF(O520=9,'Jour 9'!$C$3,"")))))))))</f>
        <v>Sc.Techno III Gr: 11</v>
      </c>
      <c r="L524" s="85" t="str">
        <f ca="1">IF(O520=1,'Jour 1'!$D$3,IF(O520=2,'Jour 2'!$D$3,IF(O520=3,'Jour 3'!$D$3,IF(O520=4,'Jour 4'!$D$3,IF(O520=5,'Jour 5'!$D$3,IF(O520=6,'Jour 6'!$D$3,IF(O520=7,'Jour 7'!$D$3,IF(O520=8,'Jour 8'!$D$3,IF(O520=9,'Jour 9'!$D$3,"")))))))))</f>
        <v>Sc. Techno I Gr:12</v>
      </c>
      <c r="M524" s="85">
        <f ca="1">IF(O520=1,'Jour 1'!$E$3,IF(O520=2,'Jour 2'!$E$3,IF(O520=3,'Jour 3'!$E$3,IF(O520=4,'Jour 4'!$E$3,IF(O520=5,'Jour 5'!$E$3,IF(O520=6,'Jour 6'!$E$3,IF(O520=7,'Jour 7'!$E$3,IF(O520=8,'Jour 8'!$E$3,IF(O520=9,'Jour 9'!$E$3,"")))))))))</f>
        <v>0</v>
      </c>
      <c r="N524" s="85">
        <f ca="1">IF(O520=1,'Jour 1'!$F$3,IF(O520=2,'Jour 2'!$F$3,IF(O520=3,'Jour 3'!$F$3,IF(O520=4,'Jour 4'!$F$3,IF(O520=5,'Jour 5'!$F$3,IF(O520=6,'Jour 6'!$F$3,IF(O520=7,'Jour 7'!$F$3,IF(O520=8,'Jour 8'!$F$3,IF(O520=9,'Jour 9'!$F$3,"")))))))))</f>
        <v>0</v>
      </c>
      <c r="O524" s="86">
        <f ca="1">IF(O520=1,'Jour 1'!$G$3,IF(O520=2,'Jour 2'!$G$3,IF(O520=3,'Jour 3'!$G$3,IF(O520=4,'Jour 4'!$G$3,IF(O520=5,'Jour 5'!$G$3,IF(O520=6,'Jour 6'!$G$3,IF(O520=7,'Jour 7'!$G$3,IF(O520=8,'Jour 8'!$G$3,IF(O520=9,'Jour 9'!$G$3,"")))))))))</f>
        <v>0</v>
      </c>
      <c r="Q524" s="110" t="s">
        <v>40</v>
      </c>
      <c r="R524" s="85" t="str">
        <f ca="1">IF(W520=1,'Jour 1'!$B$3,IF(W520=2,'Jour 2'!$B$3,IF(W520=3,'Jour 3'!$B$3,IF(W520=4,'Jour 4'!$B$3,IF(W520=5,'Jour 5'!$B$3,IF(W520=6,'Jour 6'!$B$3,IF(W520=7,'Jour 7'!$B$3,IF(W520=8,'Jour 8'!$B$3,IF(W520=9,'Jour 9'!$B$3,"")))))))))</f>
        <v>SC. Techno IV Gr: 13</v>
      </c>
      <c r="S524" s="85" t="str">
        <f ca="1">IF(W520=1,'Jour 1'!$C$3,IF(W520=2,'Jour 2'!$C$3,IF(W520=3,'Jour 3'!$C$3,IF(W520=4,'Jour 4'!$C$3,IF(W520=5,'Jour 5'!$C$3,IF(W520=6,'Jour 6'!$C$3,IF(W520=7,'Jour 7'!$C$3,IF(W520=8,'Jour 8'!$C$3,IF(W520=9,'Jour 9'!$C$3,"")))))))))</f>
        <v>Sc.Techno III Gr: 11</v>
      </c>
      <c r="T524" s="85" t="str">
        <f ca="1">IF(W520=1,'Jour 1'!$D$3,IF(W520=2,'Jour 2'!$D$3,IF(W520=3,'Jour 3'!$D$3,IF(W520=4,'Jour 4'!$D$3,IF(W520=5,'Jour 5'!$D$3,IF(W520=6,'Jour 6'!$D$3,IF(W520=7,'Jour 7'!$D$3,IF(W520=8,'Jour 8'!$D$3,IF(W520=9,'Jour 9'!$D$3,"")))))))))</f>
        <v>Sc. Techno I Gr:11</v>
      </c>
      <c r="U524" s="85">
        <f ca="1">IF(W520=1,'Jour 1'!$E$3,IF(W520=2,'Jour 2'!$E$3,IF(W520=3,'Jour 3'!$E$3,IF(W520=4,'Jour 4'!$E$3,IF(W520=5,'Jour 5'!$E$3,IF(W520=6,'Jour 6'!$E$3,IF(W520=7,'Jour 7'!$E$3,IF(W520=8,'Jour 8'!$E$3,IF(W520=9,'Jour 9'!$E$3,"")))))))))</f>
        <v>0</v>
      </c>
      <c r="V524" s="85">
        <f ca="1">IF(W520=1,'Jour 1'!$F$3,IF(W520=2,'Jour 2'!$F$3,IF(W520=3,'Jour 3'!$F$3,IF(W520=4,'Jour 4'!$F$3,IF(W520=5,'Jour 5'!$F$3,IF(W520=6,'Jour 6'!$F$3,IF(W520=7,'Jour 7'!$F$3,IF(W520=8,'Jour 8'!$F$3,IF(W520=9,'Jour 9'!$F$3,"")))))))))</f>
        <v>0</v>
      </c>
      <c r="W524" s="86">
        <f ca="1">IF(W520=1,'Jour 1'!$G$3,IF(W520=2,'Jour 2'!$G$3,IF(W520=3,'Jour 3'!$G$3,IF(W520=4,'Jour 4'!$G$3,IF(W520=5,'Jour 5'!$G$3,IF(W520=6,'Jour 6'!$G$3,IF(W520=7,'Jour 7'!$G$3,IF(W520=8,'Jour 8'!$G$3,IF(W520=9,'Jour 9'!$G$3,"")))))))))</f>
        <v>0</v>
      </c>
      <c r="Y524" s="110" t="s">
        <v>40</v>
      </c>
      <c r="Z524" s="85" t="str">
        <f ca="1">IF(AE520=1,'Jour 1'!$B$3,IF(AE520=2,'Jour 2'!$B$3,IF(AE520=3,'Jour 3'!$B$3,IF(AE520=4,'Jour 4'!$B$3,IF(AE520=5,'Jour 5'!$B$3,IF(AE520=6,'Jour 6'!$B$3,IF(AE520=7,'Jour 7'!$B$3,IF(AE520=8,'Jour 8'!$B$3,IF(AE520=9,'Jour 9'!$B$3,"")))))))))</f>
        <v>SC. Techno IV Gr: 14</v>
      </c>
      <c r="AA524" s="85" t="str">
        <f ca="1">IF(AE520=1,'Jour 1'!$C$3,IF(AE520=2,'Jour 2'!$C$3,IF(AE520=3,'Jour 3'!$C$3,IF(AE520=4,'Jour 4'!$C$3,IF(AE520=5,'Jour 5'!$C$3,IF(AE520=6,'Jour 6'!$C$3,IF(AE520=7,'Jour 7'!$C$3,IF(AE520=8,'Jour 8'!$C$3,IF(AE520=9,'Jour 9'!$C$3,"")))))))))</f>
        <v>Chimie   gr: 01</v>
      </c>
      <c r="AB524" s="85" t="str">
        <f ca="1">IF(AE520=1,'Jour 1'!$D$3,IF(AE520=2,'Jour 2'!$D$3,IF(AE520=3,'Jour 3'!$D$3,IF(AE520=4,'Jour 4'!$D$3,IF(AE520=5,'Jour 5'!$D$3,IF(AE520=6,'Jour 6'!$D$3,IF(AE520=7,'Jour 7'!$D$3,IF(AE520=8,'Jour 8'!$D$3,IF(AE520=9,'Jour 9'!$D$3,"")))))))))</f>
        <v>Sc. Techno I Gr:18</v>
      </c>
      <c r="AC524" s="85">
        <f ca="1">IF(AE520=1,'Jour 1'!$E$3,IF(AE520=2,'Jour 2'!$E$3,IF(AE520=3,'Jour 3'!$E$3,IF(AE520=4,'Jour 4'!$E$3,IF(AE520=5,'Jour 5'!$E$3,IF(AE520=6,'Jour 6'!$E$3,IF(AE520=7,'Jour 7'!$E$3,IF(AE520=8,'Jour 8'!$E$3,IF(AE520=9,'Jour 9'!$E$3,"")))))))))</f>
        <v>0</v>
      </c>
      <c r="AD524" s="85" t="str">
        <f ca="1">IF(AE520=1,'Jour 1'!$F$3,IF(AE520=2,'Jour 2'!$F$3,IF(AE520=3,'Jour 3'!$F$3,IF(AE520=4,'Jour 4'!$F$3,IF(AE520=5,'Jour 5'!$F$3,IF(AE520=6,'Jour 6'!$F$3,IF(AE520=7,'Jour 7'!$F$3,IF(AE520=8,'Jour 8'!$F$3,IF(AE520=9,'Jour 9'!$F$3,"")))))))))</f>
        <v>Sc. Techno II Gr:13   312</v>
      </c>
      <c r="AE524" s="86">
        <f ca="1">IF(AE520=1,'Jour 1'!$G$3,IF(AE520=2,'Jour 2'!$G$3,IF(AE520=3,'Jour 3'!$G$3,IF(AE520=4,'Jour 4'!$G$3,IF(AE520=5,'Jour 5'!$G$3,IF(AE520=6,'Jour 6'!$G$3,IF(AE520=7,'Jour 7'!$G$3,IF(AE520=8,'Jour 8'!$G$3,IF(AE520=9,'Jour 9'!$G$3,"")))))))))</f>
        <v>0</v>
      </c>
      <c r="AG524" s="110" t="s">
        <v>40</v>
      </c>
      <c r="AH524" s="85" t="str">
        <f ca="1">IF(AM520=1,'Jour 1'!$B$3,IF(AM520=2,'Jour 2'!$B$3,IF(AM520=3,'Jour 3'!$B$3,IF(AM520=4,'Jour 4'!$B$3,IF(AM520=5,'Jour 5'!$B$3,IF(AM520=6,'Jour 6'!$B$3,IF(AM520=7,'Jour 7'!$B$3,IF(AM520=8,'Jour 8'!$B$3,IF(AM520=9,'Jour 9'!$B$3,"")))))))))</f>
        <v/>
      </c>
      <c r="AI524" s="85" t="str">
        <f ca="1">IF(AM520=1,'Jour 1'!$C$3,IF(AM520=2,'Jour 2'!$C$3,IF(AM520=3,'Jour 3'!$C$3,IF(AM520=4,'Jour 4'!$C$3,IF(AM520=5,'Jour 5'!$C$3,IF(AM520=6,'Jour 6'!$C$3,IF(AM520=7,'Jour 7'!$C$3,IF(AM520=8,'Jour 8'!$C$3,IF(AM520=9,'Jour 9'!$C$3,"")))))))))</f>
        <v/>
      </c>
      <c r="AJ524" s="85" t="str">
        <f ca="1">IF(AM520=1,'Jour 1'!$D$3,IF(AM520=2,'Jour 2'!$D$3,IF(AM520=3,'Jour 3'!$D$3,IF(AM520=4,'Jour 4'!$D$3,IF(AM520=5,'Jour 5'!$D$3,IF(AM520=6,'Jour 6'!$D$3,IF(AM520=7,'Jour 7'!$D$3,IF(AM520=8,'Jour 8'!$D$3,IF(AM520=9,'Jour 9'!$D$3,"")))))))))</f>
        <v/>
      </c>
      <c r="AK524" s="85" t="str">
        <f ca="1">IF(AM520=1,'Jour 1'!$E$3,IF(AM520=2,'Jour 2'!$E$3,IF(AM520=3,'Jour 3'!$E$3,IF(AM520=4,'Jour 4'!$E$3,IF(AM520=5,'Jour 5'!$E$3,IF(AM520=6,'Jour 6'!$E$3,IF(AM520=7,'Jour 7'!$E$3,IF(AM520=8,'Jour 8'!$E$3,IF(AM520=9,'Jour 9'!$E$3,"")))))))))</f>
        <v/>
      </c>
      <c r="AL524" s="85" t="str">
        <f ca="1">IF(AM520=1,'Jour 1'!$F$3,IF(AM520=2,'Jour 2'!$F$3,IF(AM520=3,'Jour 3'!$F$3,IF(AM520=4,'Jour 4'!$F$3,IF(AM520=5,'Jour 5'!$F$3,IF(AM520=6,'Jour 6'!$F$3,IF(AM520=7,'Jour 7'!$F$3,IF(AM520=8,'Jour 8'!$F$3,IF(AM520=9,'Jour 9'!$F$3,"")))))))))</f>
        <v/>
      </c>
      <c r="AM524" s="86" t="str">
        <f ca="1">IF(AM520=1,'Jour 1'!$G$3,IF(AM520=2,'Jour 2'!$G$3,IF(AM520=3,'Jour 3'!$G$3,IF(AM520=4,'Jour 4'!$G$3,IF(AM520=5,'Jour 5'!$G$3,IF(AM520=6,'Jour 6'!$G$3,IF(AM520=7,'Jour 7'!$G$3,IF(AM520=8,'Jour 8'!$G$3,IF(AM520=9,'Jour 9'!$G$3,"")))))))))</f>
        <v/>
      </c>
      <c r="AP524" s="113"/>
      <c r="AR524" s="17" t="b">
        <f ca="1">C521&gt;AR523</f>
        <v>1</v>
      </c>
      <c r="AS524" s="17" t="b">
        <f ca="1">K521&gt;AS523</f>
        <v>1</v>
      </c>
      <c r="AT524" s="17" t="b">
        <f ca="1">S521&gt;AT523</f>
        <v>1</v>
      </c>
      <c r="AU524" s="17" t="b">
        <f ca="1">AA521&gt;AU523</f>
        <v>1</v>
      </c>
      <c r="AV524" s="17" t="b">
        <f ca="1">AI521&gt;AV523</f>
        <v>1</v>
      </c>
    </row>
    <row r="525" spans="1:48" ht="107.85" customHeight="1" x14ac:dyDescent="0.25">
      <c r="A525" s="105"/>
      <c r="B525" s="39"/>
      <c r="C525" s="39"/>
      <c r="D525" s="39"/>
      <c r="E525" s="39"/>
      <c r="F525" s="39"/>
      <c r="G525" s="40"/>
      <c r="H525" s="84"/>
      <c r="I525" s="105"/>
      <c r="J525" s="39"/>
      <c r="K525" s="39"/>
      <c r="L525" s="39"/>
      <c r="M525" s="39"/>
      <c r="N525" s="39"/>
      <c r="O525" s="40"/>
      <c r="P525" s="84"/>
      <c r="Q525" s="105"/>
      <c r="R525" s="39"/>
      <c r="S525" s="39"/>
      <c r="T525" s="39"/>
      <c r="U525" s="39"/>
      <c r="V525" s="39"/>
      <c r="W525" s="40"/>
      <c r="X525" s="84"/>
      <c r="Y525" s="105"/>
      <c r="Z525" s="39"/>
      <c r="AA525" s="39"/>
      <c r="AB525" s="39"/>
      <c r="AC525" s="39"/>
      <c r="AD525" s="39"/>
      <c r="AE525" s="40"/>
      <c r="AF525" s="84"/>
      <c r="AG525" s="105"/>
      <c r="AH525" s="39"/>
      <c r="AI525" s="39"/>
      <c r="AJ525" s="39"/>
      <c r="AK525" s="39"/>
      <c r="AL525" s="39"/>
      <c r="AM525" s="40"/>
      <c r="AN525" s="84"/>
      <c r="AO525" s="84"/>
      <c r="AP525" s="113"/>
    </row>
    <row r="526" spans="1:48" ht="32.25" customHeight="1" x14ac:dyDescent="0.25">
      <c r="A526" s="104" t="s">
        <v>41</v>
      </c>
      <c r="B526" s="37" t="str">
        <f ca="1">IF(G520=1,'Jour 1'!$B$5,IF(G520=2,'Jour 2'!$B$5,IF(G520=3,'Jour 3'!$B$5,IF(G520=4,'Jour 4'!$B$5,IF(G520=5,'Jour 5'!$B$5,IF(G520=6,'Jour 6'!$B$5,IF(G520=7,'Jour 7'!$B$5,IF(G520=8,'Jour 8'!$B$5,IF(G520=9,'Jour 9'!$B$5,"")))))))))</f>
        <v>SC. Env IV Gr:01</v>
      </c>
      <c r="C526" s="37" t="str">
        <f ca="1">IF(G520=1,'Jour 1'!$C$5,IF(G520=2,'Jour 2'!$C$5,IF(G520=3,'Jour 3'!$C$5,IF(G520=4,'Jour 4'!$C$5,IF(G520=5,'Jour 5'!$C$5,IF(G520=6,'Jour 6'!$C$5,IF(G520=7,'Jour 7'!$C$5,IF(G520=8,'Jour 8'!$C$5,IF(G520=9,'Jour 9'!$C$5,"")))))))))</f>
        <v>Sc.Techno III Gr: 13</v>
      </c>
      <c r="D526" s="37" t="str">
        <f ca="1">IF(G520=1,'Jour 1'!$D$5,IF(G520=2,'Jour 2'!$D$5,IF(G520=3,'Jour 3'!$D$5,IF(G520=4,'Jour 4'!$D$5,IF(G520=5,'Jour 5'!$D$5,IF(G520=6,'Jour 6'!$D$5,IF(G520=7,'Jour 7'!$D$5,IF(G520=8,'Jour 8'!$D$5,IF(G520=9,'Jour 9'!$D$5,"")))))))))</f>
        <v>Sc. Techno I Gr:11</v>
      </c>
      <c r="E526" s="37">
        <f ca="1">IF(G520=1,'Jour 1'!$E$5,IF(G520=2,'Jour 2'!$E$5,IF(G520=3,'Jour 3'!$E$5,IF(G520=4,'Jour 4'!$E$5,IF(G520=5,'Jour 5'!$E$5,IF(G520=6,'Jour 6'!$E$5,IF(G520=7,'Jour 7'!$E$5,IF(G520=8,'Jour 8'!$E$5,IF(G520=9,'Jour 9'!$E$5,"")))))))))</f>
        <v>0</v>
      </c>
      <c r="F526" s="37">
        <f ca="1">IF(G520=1,'Jour 1'!$F$5,IF(G520=2,'Jour 2'!$F$5,IF(G520=3,'Jour 3'!$F$5,IF(G520=4,'Jour 4'!$F$5,IF(G520=5,'Jour 5'!$F$5,IF(G520=6,'Jour 6'!$F$5,IF(G520=7,'Jour 7'!$F$5,IF(G520=8,'Jour 8'!$F$5,IF(G520=9,'Jour 9'!$F$5,"")))))))))</f>
        <v>0</v>
      </c>
      <c r="G526" s="38">
        <f ca="1">IF(G520=1,'Jour 1'!$G$5,IF(G520=2,'Jour 2'!$G$5,IF(G520=3,'Jour 3'!$G$5,IF(G520=4,'Jour 4'!$G$5,IF(G520=5,'Jour 5'!$G$5,IF(G520=6,'Jour 6'!$G$5,IF(G520=7,'Jour 7'!$G$5,IF(G520=8,'Jour 8'!$G$5,IF(G520=9,'Jour 9'!$G$5,"")))))))))</f>
        <v>0</v>
      </c>
      <c r="I526" s="104" t="s">
        <v>41</v>
      </c>
      <c r="J526" s="37" t="str">
        <f ca="1">IF(O520=1,'Jour 1'!$B$5,IF(O520=2,'Jour 2'!$B$5,IF(O520=3,'Jour 3'!$B$5,IF(O520=4,'Jour 4'!$B$5,IF(O520=5,'Jour 5'!$B$5,IF(O520=6,'Jour 6'!$B$5,IF(O520=7,'Jour 7'!$B$5,IF(O520=8,'Jour 8'!$B$5,IF(O520=9,'Jour 9'!$B$5,"")))))))))</f>
        <v>SC. Env IV Gr:02</v>
      </c>
      <c r="K526" s="37" t="str">
        <f ca="1">IF(O520=1,'Jour 1'!$C$5,IF(O520=2,'Jour 2'!$C$5,IF(O520=3,'Jour 3'!$C$5,IF(O520=4,'Jour 4'!$C$5,IF(O520=5,'Jour 5'!$C$5,IF(O520=6,'Jour 6'!$C$5,IF(O520=7,'Jour 7'!$C$5,IF(O520=8,'Jour 8'!$C$5,IF(O520=9,'Jour 9'!$C$5,"")))))))))</f>
        <v>Physique   gr: 01</v>
      </c>
      <c r="L526" s="37" t="str">
        <f ca="1">IF(O520=1,'Jour 1'!$D$5,IF(O520=2,'Jour 2'!$D$5,IF(O520=3,'Jour 3'!$D$5,IF(O520=4,'Jour 4'!$D$5,IF(O520=5,'Jour 5'!$D$5,IF(O520=6,'Jour 6'!$D$5,IF(O520=7,'Jour 7'!$D$5,IF(O520=8,'Jour 8'!$D$5,IF(O520=9,'Jour 9'!$D$5,"")))))))))</f>
        <v>Sc. Techno I Gr:13</v>
      </c>
      <c r="M526" s="37">
        <f ca="1">IF(O520=1,'Jour 1'!$E$5,IF(O520=2,'Jour 2'!$E$5,IF(O520=3,'Jour 3'!$E$5,IF(O520=4,'Jour 4'!$E$5,IF(O520=5,'Jour 5'!$E$5,IF(O520=6,'Jour 6'!$E$5,IF(O520=7,'Jour 7'!$E$5,IF(O520=8,'Jour 8'!$E$5,IF(O520=9,'Jour 9'!$E$5,"")))))))))</f>
        <v>0</v>
      </c>
      <c r="N526" s="37">
        <f ca="1">IF(O520=1,'Jour 1'!$F$5,IF(O520=2,'Jour 2'!$F$5,IF(O520=3,'Jour 3'!$F$5,IF(O520=4,'Jour 4'!$F$5,IF(O520=5,'Jour 5'!$F$5,IF(O520=6,'Jour 6'!$F$5,IF(O520=7,'Jour 7'!$F$5,IF(O520=8,'Jour 8'!$F$5,IF(O520=9,'Jour 9'!$F$5,"")))))))))</f>
        <v>0</v>
      </c>
      <c r="O526" s="38">
        <f ca="1">IF(O520=1,'Jour 1'!$G$5,IF(O520=2,'Jour 2'!$G$5,IF(O520=3,'Jour 3'!$G$5,IF(O520=4,'Jour 4'!$G$5,IF(O520=5,'Jour 5'!$G$5,IF(O520=6,'Jour 6'!$G$5,IF(O520=7,'Jour 7'!$G$5,IF(O520=8,'Jour 8'!$G$5,IF(O520=9,'Jour 9'!$G$5,"")))))))))</f>
        <v>0</v>
      </c>
      <c r="Q526" s="104" t="s">
        <v>41</v>
      </c>
      <c r="R526" s="37" t="str">
        <f ca="1">IF(W520=1,'Jour 1'!$B$5,IF(W520=2,'Jour 2'!$B$5,IF(W520=3,'Jour 3'!$B$5,IF(W520=4,'Jour 4'!$B$5,IF(W520=5,'Jour 5'!$B$5,IF(W520=6,'Jour 6'!$B$5,IF(W520=7,'Jour 7'!$B$5,IF(W520=8,'Jour 8'!$B$5,IF(W520=9,'Jour 9'!$B$5,"")))))))))</f>
        <v>SC. Techno IV Gr: 15</v>
      </c>
      <c r="S526" s="37" t="str">
        <f ca="1">IF(W520=1,'Jour 1'!$C$5,IF(W520=2,'Jour 2'!$C$5,IF(W520=3,'Jour 3'!$C$5,IF(W520=4,'Jour 4'!$C$5,IF(W520=5,'Jour 5'!$C$5,IF(W520=6,'Jour 6'!$C$5,IF(W520=7,'Jour 7'!$C$5,IF(W520=8,'Jour 8'!$C$5,IF(W520=9,'Jour 9'!$C$5,"")))))))))</f>
        <v>Sc.Techno III Gr: 14</v>
      </c>
      <c r="T526" s="37" t="str">
        <f ca="1">IF(W520=1,'Jour 1'!$D$5,IF(W520=2,'Jour 2'!$D$5,IF(W520=3,'Jour 3'!$D$5,IF(W520=4,'Jour 4'!$D$5,IF(W520=5,'Jour 5'!$D$5,IF(W520=6,'Jour 6'!$D$5,IF(W520=7,'Jour 7'!$D$5,IF(W520=8,'Jour 8'!$D$5,IF(W520=9,'Jour 9'!$D$5,"")))))))))</f>
        <v>Sc. Techno I Gr:14</v>
      </c>
      <c r="U526" s="37">
        <f ca="1">IF(W520=1,'Jour 1'!$E$5,IF(W520=2,'Jour 2'!$E$5,IF(W520=3,'Jour 3'!$E$5,IF(W520=4,'Jour 4'!$E$5,IF(W520=5,'Jour 5'!$E$5,IF(W520=6,'Jour 6'!$E$5,IF(W520=7,'Jour 7'!$E$5,IF(W520=8,'Jour 8'!$E$5,IF(W520=9,'Jour 9'!$E$5,"")))))))))</f>
        <v>0</v>
      </c>
      <c r="V526" s="37">
        <f ca="1">IF(W520=1,'Jour 1'!$F$5,IF(W520=2,'Jour 2'!$F$5,IF(W520=3,'Jour 3'!$F$5,IF(W520=4,'Jour 4'!$F$5,IF(W520=5,'Jour 5'!$F$5,IF(W520=6,'Jour 6'!$F$5,IF(W520=7,'Jour 7'!$F$5,IF(W520=8,'Jour 8'!$F$5,IF(W520=9,'Jour 9'!$F$5,"")))))))))</f>
        <v>0</v>
      </c>
      <c r="W526" s="38">
        <f ca="1">IF(W520=1,'Jour 1'!$G$5,IF(W520=2,'Jour 2'!$G$5,IF(W520=3,'Jour 3'!$G$5,IF(W520=4,'Jour 4'!$G$5,IF(W520=5,'Jour 5'!$G$5,IF(W520=6,'Jour 6'!$G$5,IF(W520=7,'Jour 7'!$G$5,IF(W520=8,'Jour 8'!$G$5,IF(W520=9,'Jour 9'!$G$5,"")))))))))</f>
        <v>0</v>
      </c>
      <c r="Y526" s="104" t="s">
        <v>41</v>
      </c>
      <c r="Z526" s="37" t="str">
        <f ca="1">IF(AE520=1,'Jour 1'!$B$5,IF(AE520=2,'Jour 2'!$B$5,IF(AE520=3,'Jour 3'!$B$5,IF(AE520=4,'Jour 4'!$B$5,IF(AE520=5,'Jour 5'!$B$5,IF(AE520=6,'Jour 6'!$B$5,IF(AE520=7,'Jour 7'!$B$5,IF(AE520=8,'Jour 8'!$B$5,IF(AE520=9,'Jour 9'!$B$5,"")))))))))</f>
        <v>SC. Techno IV Gr: 12</v>
      </c>
      <c r="AA526" s="37" t="str">
        <f ca="1">IF(AE520=1,'Jour 1'!$C$5,IF(AE520=2,'Jour 2'!$C$5,IF(AE520=3,'Jour 3'!$C$5,IF(AE520=4,'Jour 4'!$C$5,IF(AE520=5,'Jour 5'!$C$5,IF(AE520=6,'Jour 6'!$C$5,IF(AE520=7,'Jour 7'!$C$5,IF(AE520=8,'Jour 8'!$C$5,IF(AE520=9,'Jour 9'!$C$5,"")))))))))</f>
        <v>Sc.Techno III Gr: 14</v>
      </c>
      <c r="AB526" s="37" t="str">
        <f ca="1">IF(AE520=1,'Jour 1'!$D$5,IF(AE520=2,'Jour 2'!$D$5,IF(AE520=3,'Jour 3'!$D$5,IF(AE520=4,'Jour 4'!$D$5,IF(AE520=5,'Jour 5'!$D$5,IF(AE520=6,'Jour 6'!$D$5,IF(AE520=7,'Jour 7'!$D$5,IF(AE520=8,'Jour 8'!$D$5,IF(AE520=9,'Jour 9'!$D$5,"")))))))))</f>
        <v>Sc. Techno I Gr:14</v>
      </c>
      <c r="AC526" s="37">
        <f ca="1">IF(AE520=1,'Jour 1'!$E$5,IF(AE520=2,'Jour 2'!$E$5,IF(AE520=3,'Jour 3'!$E$5,IF(AE520=4,'Jour 4'!$E$5,IF(AE520=5,'Jour 5'!$E$5,IF(AE520=6,'Jour 6'!$E$5,IF(AE520=7,'Jour 7'!$E$5,IF(AE520=8,'Jour 8'!$E$5,IF(AE520=9,'Jour 9'!$E$5,"")))))))))</f>
        <v>0</v>
      </c>
      <c r="AD526" s="37">
        <f ca="1">IF(AE520=1,'Jour 1'!$F$5,IF(AE520=2,'Jour 2'!$F$5,IF(AE520=3,'Jour 3'!$F$5,IF(AE520=4,'Jour 4'!$F$5,IF(AE520=5,'Jour 5'!$F$5,IF(AE520=6,'Jour 6'!$F$5,IF(AE520=7,'Jour 7'!$F$5,IF(AE520=8,'Jour 8'!$F$5,IF(AE520=9,'Jour 9'!$F$5,"")))))))))</f>
        <v>0</v>
      </c>
      <c r="AE526" s="38">
        <f ca="1">IF(AE520=1,'Jour 1'!$G$5,IF(AE520=2,'Jour 2'!$G$5,IF(AE520=3,'Jour 3'!$G$5,IF(AE520=4,'Jour 4'!$G$5,IF(AE520=5,'Jour 5'!$G$5,IF(AE520=6,'Jour 6'!$G$5,IF(AE520=7,'Jour 7'!$G$5,IF(AE520=8,'Jour 8'!$G$5,IF(AE520=9,'Jour 9'!$G$5,"")))))))))</f>
        <v>0</v>
      </c>
      <c r="AG526" s="104" t="s">
        <v>41</v>
      </c>
      <c r="AH526" s="37" t="str">
        <f ca="1">IF(AM520=1,'Jour 1'!$B$5,IF(AM520=2,'Jour 2'!$B$5,IF(AM520=3,'Jour 3'!$B$5,IF(AM520=4,'Jour 4'!$B$5,IF(AM520=5,'Jour 5'!$B$5,IF(AM520=6,'Jour 6'!$B$5,IF(AM520=7,'Jour 7'!$B$5,IF(AM520=8,'Jour 8'!$B$5,IF(AM520=9,'Jour 9'!$B$5,"")))))))))</f>
        <v/>
      </c>
      <c r="AI526" s="37" t="str">
        <f ca="1">IF(AM520=1,'Jour 1'!$C$5,IF(AM520=2,'Jour 2'!$C$5,IF(AM520=3,'Jour 3'!$C$5,IF(AM520=4,'Jour 4'!$C$5,IF(AM520=5,'Jour 5'!$C$5,IF(AM520=6,'Jour 6'!$C$5,IF(AM520=7,'Jour 7'!$C$5,IF(AM520=8,'Jour 8'!$C$5,IF(AM520=9,'Jour 9'!$C$5,"")))))))))</f>
        <v/>
      </c>
      <c r="AJ526" s="37" t="str">
        <f ca="1">IF(AM520=1,'Jour 1'!$D$5,IF(AM520=2,'Jour 2'!$D$5,IF(AM520=3,'Jour 3'!$D$5,IF(AM520=4,'Jour 4'!$D$5,IF(AM520=5,'Jour 5'!$D$5,IF(AM520=6,'Jour 6'!$D$5,IF(AM520=7,'Jour 7'!$D$5,IF(AM520=8,'Jour 8'!$D$5,IF(AM520=9,'Jour 9'!$D$5,"")))))))))</f>
        <v/>
      </c>
      <c r="AK526" s="37" t="str">
        <f ca="1">IF(AM520=1,'Jour 1'!$E$5,IF(AM520=2,'Jour 2'!$E$5,IF(AM520=3,'Jour 3'!$E$5,IF(AM520=4,'Jour 4'!$E$5,IF(AM520=5,'Jour 5'!$E$5,IF(AM520=6,'Jour 6'!$E$5,IF(AM520=7,'Jour 7'!$E$5,IF(AM520=8,'Jour 8'!$E$5,IF(AM520=9,'Jour 9'!$E$5,"")))))))))</f>
        <v/>
      </c>
      <c r="AL526" s="37" t="str">
        <f ca="1">IF(AM520=1,'Jour 1'!$F$5,IF(AM520=2,'Jour 2'!$F$5,IF(AM520=3,'Jour 3'!$F$5,IF(AM520=4,'Jour 4'!$F$5,IF(AM520=5,'Jour 5'!$F$5,IF(AM520=6,'Jour 6'!$F$5,IF(AM520=7,'Jour 7'!$F$5,IF(AM520=8,'Jour 8'!$F$5,IF(AM520=9,'Jour 9'!$F$5,"")))))))))</f>
        <v/>
      </c>
      <c r="AM526" s="38" t="str">
        <f ca="1">IF(AM520=1,'Jour 1'!$G$5,IF(AM520=2,'Jour 2'!$G$5,IF(AM520=3,'Jour 3'!$G$5,IF(AM520=4,'Jour 4'!$G$5,IF(AM520=5,'Jour 5'!$G$5,IF(AM520=6,'Jour 6'!$G$5,IF(AM520=7,'Jour 7'!$G$5,IF(AM520=8,'Jour 8'!$G$5,IF(AM520=9,'Jour 9'!$G$5,"")))))))))</f>
        <v/>
      </c>
      <c r="AP526" s="113"/>
    </row>
    <row r="527" spans="1:48" ht="107.85" customHeight="1" x14ac:dyDescent="0.25">
      <c r="A527" s="105"/>
      <c r="B527" s="39"/>
      <c r="C527" s="39"/>
      <c r="D527" s="39"/>
      <c r="E527" s="39"/>
      <c r="F527" s="39"/>
      <c r="G527" s="40"/>
      <c r="H527" s="84"/>
      <c r="I527" s="105"/>
      <c r="J527" s="39"/>
      <c r="K527" s="39"/>
      <c r="L527" s="39"/>
      <c r="M527" s="39"/>
      <c r="N527" s="39"/>
      <c r="O527" s="40"/>
      <c r="P527" s="84"/>
      <c r="Q527" s="105"/>
      <c r="R527" s="39"/>
      <c r="S527" s="39"/>
      <c r="T527" s="39"/>
      <c r="U527" s="39"/>
      <c r="V527" s="39"/>
      <c r="W527" s="40"/>
      <c r="X527" s="84"/>
      <c r="Y527" s="105"/>
      <c r="Z527" s="39"/>
      <c r="AA527" s="39"/>
      <c r="AB527" s="39"/>
      <c r="AC527" s="39"/>
      <c r="AD527" s="39"/>
      <c r="AE527" s="40"/>
      <c r="AF527" s="84"/>
      <c r="AG527" s="105"/>
      <c r="AH527" s="39"/>
      <c r="AI527" s="39"/>
      <c r="AJ527" s="39"/>
      <c r="AK527" s="39"/>
      <c r="AL527" s="39"/>
      <c r="AM527" s="40"/>
      <c r="AN527" s="84"/>
      <c r="AO527" s="84"/>
      <c r="AP527" s="113"/>
    </row>
    <row r="528" spans="1:48" ht="32.25" customHeight="1" x14ac:dyDescent="0.25">
      <c r="A528" s="87" t="s">
        <v>42</v>
      </c>
      <c r="B528" s="39"/>
      <c r="C528" s="39"/>
      <c r="D528" s="39"/>
      <c r="E528" s="39"/>
      <c r="F528" s="39"/>
      <c r="G528" s="40"/>
      <c r="H528" s="84"/>
      <c r="I528" s="87" t="s">
        <v>42</v>
      </c>
      <c r="J528" s="39"/>
      <c r="K528" s="39"/>
      <c r="L528" s="39"/>
      <c r="M528" s="39"/>
      <c r="N528" s="39"/>
      <c r="O528" s="40"/>
      <c r="P528" s="84"/>
      <c r="Q528" s="87" t="s">
        <v>42</v>
      </c>
      <c r="R528" s="39"/>
      <c r="S528" s="39"/>
      <c r="T528" s="39"/>
      <c r="U528" s="39"/>
      <c r="V528" s="39"/>
      <c r="W528" s="40"/>
      <c r="X528" s="84"/>
      <c r="Y528" s="87" t="s">
        <v>42</v>
      </c>
      <c r="Z528" s="39"/>
      <c r="AA528" s="39"/>
      <c r="AB528" s="39"/>
      <c r="AC528" s="39"/>
      <c r="AD528" s="39"/>
      <c r="AE528" s="40"/>
      <c r="AF528" s="84"/>
      <c r="AG528" s="87" t="s">
        <v>42</v>
      </c>
      <c r="AH528" s="39"/>
      <c r="AI528" s="39"/>
      <c r="AJ528" s="39"/>
      <c r="AK528" s="39"/>
      <c r="AL528" s="39"/>
      <c r="AM528" s="40"/>
      <c r="AN528" s="84"/>
      <c r="AO528" s="84"/>
      <c r="AP528" s="113"/>
    </row>
    <row r="529" spans="1:48" ht="32.25" customHeight="1" x14ac:dyDescent="0.25">
      <c r="A529" s="104" t="s">
        <v>43</v>
      </c>
      <c r="B529" s="37">
        <f ca="1">IF(G520=1,'Jour 1'!$B$8,IF(G520=2,'Jour 2'!$B$8,IF(G520=3,'Jour 3'!$B$8,IF(G520=4,'Jour 4'!$B$8,IF(G520=5,'Jour 5'!$B$8,IF(G520=6,'Jour 6'!$B$8,IF(G520=7,'Jour 7'!$B$8,IF(G520=8,'Jour 8'!$B$8,IF(G520=9,'Jour 9'!$B$8,"")))))))))</f>
        <v>0</v>
      </c>
      <c r="C529" s="37" t="str">
        <f ca="1">IF(G520=1,'Jour 1'!$C$8,IF(G520=2,'Jour 2'!$C$8,IF(G520=3,'Jour 3'!$C$8,IF(G520=4,'Jour 4'!$C$8,IF(G520=5,'Jour 5'!$C$8,IF(G520=6,'Jour 6'!$C$8,IF(G520=7,'Jour 7'!$C$8,IF(G520=8,'Jour 8'!$C$8,IF(G520=9,'Jour 9'!$C$8,"")))))))))</f>
        <v>Sc.Techno III Gr: 12</v>
      </c>
      <c r="D529" s="37" t="str">
        <f ca="1">IF(G520=1,'Jour 1'!$D$8,IF(G520=2,'Jour 2'!$D$8,IF(G520=3,'Jour 3'!$D$8,IF(G520=4,'Jour 4'!$D$8,IF(G520=5,'Jour 5'!$D$8,IF(G520=6,'Jour 6'!$D$8,IF(G520=7,'Jour 7'!$D$8,IF(G520=8,'Jour 8'!$D$8,IF(G520=9,'Jour 9'!$D$8,"")))))))))</f>
        <v>Sc. Techno II Gr:17</v>
      </c>
      <c r="E529" s="37">
        <f ca="1">IF(G520=1,'Jour 1'!$E$8,IF(G520=2,'Jour 2'!$E$8,IF(G520=3,'Jour 3'!$E$8,IF(G520=4,'Jour 4'!$E$8,IF(G520=5,'Jour 5'!$E$8,IF(G520=6,'Jour 6'!$E$8,IF(G520=7,'Jour 7'!$E$8,IF(G520=8,'Jour 8'!$E$8,IF(G520=9,'Jour 9'!$E$8,"")))))))))</f>
        <v>0</v>
      </c>
      <c r="F529" s="37">
        <f ca="1">IF(G520=1,'Jour 1'!$F$8,IF(G520=2,'Jour 2'!$F$8,IF(G520=3,'Jour 3'!$F$8,IF(G520=4,'Jour 4'!$F$8,IF(G520=5,'Jour 5'!$F$8,IF(G520=6,'Jour 6'!$F$8,IF(G520=7,'Jour 7'!$F$8,IF(G520=8,'Jour 8'!$F$8,IF(G520=9,'Jour 9'!$F$8,"")))))))))</f>
        <v>0</v>
      </c>
      <c r="G529" s="38">
        <f ca="1">IF(G520=1,'Jour 1'!$G$8,IF(G520=2,'Jour 2'!$G$8,IF(G520=3,'Jour 3'!$G$8,IF(G520=4,'Jour 4'!$G$8,IF(G520=5,'Jour 5'!$G$8,IF(G520=6,'Jour 6'!$G$8,IF(G520=7,'Jour 7'!$G$8,IF(G520=8,'Jour 8'!$G$8,IF(G520=9,'Jour 9'!$G$8,"")))))))))</f>
        <v>0</v>
      </c>
      <c r="I529" s="104" t="s">
        <v>43</v>
      </c>
      <c r="J529" s="37" t="str">
        <f ca="1">IF(O520=1,'Jour 1'!$B$8,IF(O520=2,'Jour 2'!$B$8,IF(O520=3,'Jour 3'!$B$8,IF(O520=4,'Jour 4'!$B$8,IF(O520=5,'Jour 5'!$B$8,IF(O520=6,'Jour 6'!$B$8,IF(O520=7,'Jour 7'!$B$8,IF(O520=8,'Jour 8'!$B$8,IF(O520=9,'Jour 9'!$B$8,"")))))))))</f>
        <v>SC. Techno IV Gr: 11</v>
      </c>
      <c r="K529" s="37" t="str">
        <f ca="1">IF(O520=1,'Jour 1'!$C$8,IF(O520=2,'Jour 2'!$C$8,IF(O520=3,'Jour 3'!$C$8,IF(O520=4,'Jour 4'!$C$8,IF(O520=5,'Jour 5'!$C$8,IF(O520=6,'Jour 6'!$C$8,IF(O520=7,'Jour 7'!$C$8,IF(O520=8,'Jour 8'!$C$8,IF(O520=9,'Jour 9'!$C$8,"")))))))))</f>
        <v>Sc.Techno III Gr: 13</v>
      </c>
      <c r="L529" s="37" t="str">
        <f ca="1">IF(O520=1,'Jour 1'!$D$8,IF(O520=2,'Jour 2'!$D$8,IF(O520=3,'Jour 3'!$D$8,IF(O520=4,'Jour 4'!$D$8,IF(O520=5,'Jour 5'!$D$8,IF(O520=6,'Jour 6'!$D$8,IF(O520=7,'Jour 7'!$D$8,IF(O520=8,'Jour 8'!$D$8,IF(O520=9,'Jour 9'!$D$8,"")))))))))</f>
        <v>Sc. Techno I Gr:16</v>
      </c>
      <c r="M529" s="37">
        <f ca="1">IF(O520=1,'Jour 1'!$E$8,IF(O520=2,'Jour 2'!$E$8,IF(O520=3,'Jour 3'!$E$8,IF(O520=4,'Jour 4'!$E$8,IF(O520=5,'Jour 5'!$E$8,IF(O520=6,'Jour 6'!$E$8,IF(O520=7,'Jour 7'!$E$8,IF(O520=8,'Jour 8'!$E$8,IF(O520=9,'Jour 9'!$E$8,"")))))))))</f>
        <v>0</v>
      </c>
      <c r="N529" s="37">
        <f ca="1">IF(O520=1,'Jour 1'!$F$8,IF(O520=2,'Jour 2'!$F$8,IF(O520=3,'Jour 3'!$F$8,IF(O520=4,'Jour 4'!$F$8,IF(O520=5,'Jour 5'!$F$8,IF(O520=6,'Jour 6'!$F$8,IF(O520=7,'Jour 7'!$F$8,IF(O520=8,'Jour 8'!$F$8,IF(O520=9,'Jour 9'!$F$8,"")))))))))</f>
        <v>0</v>
      </c>
      <c r="O529" s="38">
        <f ca="1">IF(O520=1,'Jour 1'!$G$8,IF(O520=2,'Jour 2'!$G$8,IF(O520=3,'Jour 3'!$G$8,IF(O520=4,'Jour 4'!$G$8,IF(O520=5,'Jour 5'!$G$8,IF(O520=6,'Jour 6'!$G$8,IF(O520=7,'Jour 7'!$G$8,IF(O520=8,'Jour 8'!$G$8,IF(O520=9,'Jour 9'!$G$8,"")))))))))</f>
        <v>0</v>
      </c>
      <c r="Q529" s="104" t="s">
        <v>43</v>
      </c>
      <c r="R529" s="37" t="str">
        <f ca="1">IF(W520=1,'Jour 1'!$B$8,IF(W520=2,'Jour 2'!$B$8,IF(W520=3,'Jour 3'!$B$8,IF(W520=4,'Jour 4'!$B$8,IF(W520=5,'Jour 5'!$B$8,IF(W520=6,'Jour 6'!$B$8,IF(W520=7,'Jour 7'!$B$8,IF(W520=8,'Jour 8'!$B$8,IF(W520=9,'Jour 9'!$B$8,"")))))))))</f>
        <v>SC. Env IV Gr:01</v>
      </c>
      <c r="S529" s="37" t="str">
        <f ca="1">IF(W520=1,'Jour 1'!$C$8,IF(W520=2,'Jour 2'!$C$8,IF(W520=3,'Jour 3'!$C$8,IF(W520=4,'Jour 4'!$C$8,IF(W520=5,'Jour 5'!$C$8,IF(W520=6,'Jour 6'!$C$8,IF(W520=7,'Jour 7'!$C$8,IF(W520=8,'Jour 8'!$C$8,IF(W520=9,'Jour 9'!$C$8,"")))))))))</f>
        <v>Sc. Techno II Gr:13</v>
      </c>
      <c r="T529" s="37" t="str">
        <f ca="1">IF(W520=1,'Jour 1'!$D$8,IF(W520=2,'Jour 2'!$D$8,IF(W520=3,'Jour 3'!$D$8,IF(W520=4,'Jour 4'!$D$8,IF(W520=5,'Jour 5'!$D$8,IF(W520=6,'Jour 6'!$D$8,IF(W520=7,'Jour 7'!$D$8,IF(W520=8,'Jour 8'!$D$8,IF(W520=9,'Jour 9'!$D$8,"")))))))))</f>
        <v>Sc. Techno I Gr:18</v>
      </c>
      <c r="U529" s="37">
        <f ca="1">IF(W520=1,'Jour 1'!$E$8,IF(W520=2,'Jour 2'!$E$8,IF(W520=3,'Jour 3'!$E$8,IF(W520=4,'Jour 4'!$E$8,IF(W520=5,'Jour 5'!$E$8,IF(W520=6,'Jour 6'!$E$8,IF(W520=7,'Jour 7'!$E$8,IF(W520=8,'Jour 8'!$E$8,IF(W520=9,'Jour 9'!$E$8,"")))))))))</f>
        <v>0</v>
      </c>
      <c r="V529" s="37">
        <f ca="1">IF(W520=1,'Jour 1'!$F$8,IF(W520=2,'Jour 2'!$F$8,IF(W520=3,'Jour 3'!$F$8,IF(W520=4,'Jour 4'!$F$8,IF(W520=5,'Jour 5'!$F$8,IF(W520=6,'Jour 6'!$F$8,IF(W520=7,'Jour 7'!$F$8,IF(W520=8,'Jour 8'!$F$8,IF(W520=9,'Jour 9'!$F$8,"")))))))))</f>
        <v>0</v>
      </c>
      <c r="W529" s="38">
        <f ca="1">IF(W520=1,'Jour 1'!$G$8,IF(W520=2,'Jour 2'!$G$8,IF(W520=3,'Jour 3'!$G$8,IF(W520=4,'Jour 4'!$G$8,IF(W520=5,'Jour 5'!$G$8,IF(W520=6,'Jour 6'!$G$8,IF(W520=7,'Jour 7'!$G$8,IF(W520=8,'Jour 8'!$G$8,IF(W520=9,'Jour 9'!$G$8,"")))))))))</f>
        <v>0</v>
      </c>
      <c r="Y529" s="104" t="s">
        <v>43</v>
      </c>
      <c r="Z529" s="37" t="str">
        <f ca="1">IF(AE520=1,'Jour 1'!$B$8,IF(AE520=2,'Jour 2'!$B$8,IF(AE520=3,'Jour 3'!$B$8,IF(AE520=4,'Jour 4'!$B$8,IF(AE520=5,'Jour 5'!$B$8,IF(AE520=6,'Jour 6'!$B$8,IF(AE520=7,'Jour 7'!$B$8,IF(AE520=8,'Jour 8'!$B$8,IF(AE520=9,'Jour 9'!$B$8,"")))))))))</f>
        <v>SC. Env IV Gr:02</v>
      </c>
      <c r="AA529" s="37" t="str">
        <f ca="1">IF(AE520=1,'Jour 1'!$C$8,IF(AE520=2,'Jour 2'!$C$8,IF(AE520=3,'Jour 3'!$C$8,IF(AE520=4,'Jour 4'!$C$8,IF(AE520=5,'Jour 5'!$C$8,IF(AE520=6,'Jour 6'!$C$8,IF(AE520=7,'Jour 7'!$C$8,IF(AE520=8,'Jour 8'!$C$8,IF(AE520=9,'Jour 9'!$C$8,"")))))))))</f>
        <v>Physique   gr: 01</v>
      </c>
      <c r="AB529" s="37" t="str">
        <f ca="1">IF(AE520=1,'Jour 1'!$D$8,IF(AE520=2,'Jour 2'!$D$8,IF(AE520=3,'Jour 3'!$D$8,IF(AE520=4,'Jour 4'!$D$8,IF(AE520=5,'Jour 5'!$D$8,IF(AE520=6,'Jour 6'!$D$8,IF(AE520=7,'Jour 7'!$D$8,IF(AE520=8,'Jour 8'!$D$8,IF(AE520=9,'Jour 9'!$D$8,"")))))))))</f>
        <v>Sc. Techno II Gr:15</v>
      </c>
      <c r="AC529" s="37">
        <f ca="1">IF(AE520=1,'Jour 1'!$E$8,IF(AE520=2,'Jour 2'!$E$8,IF(AE520=3,'Jour 3'!$E$8,IF(AE520=4,'Jour 4'!$E$8,IF(AE520=5,'Jour 5'!$E$8,IF(AE520=6,'Jour 6'!$E$8,IF(AE520=7,'Jour 7'!$E$8,IF(AE520=8,'Jour 8'!$E$8,IF(AE520=9,'Jour 9'!$E$8,"")))))))))</f>
        <v>0</v>
      </c>
      <c r="AD529" s="37" t="str">
        <f ca="1">IF(AE520=1,'Jour 1'!$F$8,IF(AE520=2,'Jour 2'!$F$8,IF(AE520=3,'Jour 3'!$F$8,IF(AE520=4,'Jour 4'!$F$8,IF(AE520=5,'Jour 5'!$F$8,IF(AE520=6,'Jour 6'!$F$8,IF(AE520=7,'Jour 7'!$F$8,IF(AE520=8,'Jour 8'!$F$8,IF(AE520=9,'Jour 9'!$F$8,"")))))))))</f>
        <v>Sc. Techno I Gr:17    310B</v>
      </c>
      <c r="AE529" s="38">
        <f ca="1">IF(AE520=1,'Jour 1'!$G$8,IF(AE520=2,'Jour 2'!$G$8,IF(AE520=3,'Jour 3'!$G$8,IF(AE520=4,'Jour 4'!$G$8,IF(AE520=5,'Jour 5'!$G$8,IF(AE520=6,'Jour 6'!$G$8,IF(AE520=7,'Jour 7'!$G$8,IF(AE520=8,'Jour 8'!$G$8,IF(AE520=9,'Jour 9'!$G$8,"")))))))))</f>
        <v>0</v>
      </c>
      <c r="AG529" s="104" t="s">
        <v>43</v>
      </c>
      <c r="AH529" s="37" t="str">
        <f ca="1">IF(AM520=1,'Jour 1'!$B$8,IF(AM520=2,'Jour 2'!$B$8,IF(AM520=3,'Jour 3'!$B$8,IF(AM520=4,'Jour 4'!$B$8,IF(AM520=5,'Jour 5'!$B$8,IF(AM520=6,'Jour 6'!$B$8,IF(AM520=7,'Jour 7'!$B$8,IF(AM520=8,'Jour 8'!$B$8,IF(AM520=9,'Jour 9'!$B$8,"")))))))))</f>
        <v/>
      </c>
      <c r="AI529" s="37" t="str">
        <f ca="1">IF(AM520=1,'Jour 1'!$C$8,IF(AM520=2,'Jour 2'!$C$8,IF(AM520=3,'Jour 3'!$C$8,IF(AM520=4,'Jour 4'!$C$8,IF(AM520=5,'Jour 5'!$C$8,IF(AM520=6,'Jour 6'!$C$8,IF(AM520=7,'Jour 7'!$C$8,IF(AM520=8,'Jour 8'!$C$8,IF(AM520=9,'Jour 9'!$C$8,"")))))))))</f>
        <v/>
      </c>
      <c r="AJ529" s="37" t="str">
        <f ca="1">IF(AM520=1,'Jour 1'!$D$8,IF(AM520=2,'Jour 2'!$D$8,IF(AM520=3,'Jour 3'!$D$8,IF(AM520=4,'Jour 4'!$D$8,IF(AM520=5,'Jour 5'!$D$8,IF(AM520=6,'Jour 6'!$D$8,IF(AM520=7,'Jour 7'!$D$8,IF(AM520=8,'Jour 8'!$D$8,IF(AM520=9,'Jour 9'!$D$8,"")))))))))</f>
        <v/>
      </c>
      <c r="AK529" s="37" t="str">
        <f ca="1">IF(AM520=1,'Jour 1'!$E$8,IF(AM520=2,'Jour 2'!$E$8,IF(AM520=3,'Jour 3'!$E$8,IF(AM520=4,'Jour 4'!$E$8,IF(AM520=5,'Jour 5'!$E$8,IF(AM520=6,'Jour 6'!$E$8,IF(AM520=7,'Jour 7'!$E$8,IF(AM520=8,'Jour 8'!$E$8,IF(AM520=9,'Jour 9'!$E$8,"")))))))))</f>
        <v/>
      </c>
      <c r="AL529" s="37" t="str">
        <f ca="1">IF(AM520=1,'Jour 1'!$F$8,IF(AM520=2,'Jour 2'!$F$8,IF(AM520=3,'Jour 3'!$F$8,IF(AM520=4,'Jour 4'!$F$8,IF(AM520=5,'Jour 5'!$F$8,IF(AM520=6,'Jour 6'!$F$8,IF(AM520=7,'Jour 7'!$F$8,IF(AM520=8,'Jour 8'!$F$8,IF(AM520=9,'Jour 9'!$F$8,"")))))))))</f>
        <v/>
      </c>
      <c r="AM529" s="38" t="str">
        <f ca="1">IF(AM520=1,'Jour 1'!$G$8,IF(AM520=2,'Jour 2'!$G$8,IF(AM520=3,'Jour 3'!$G$8,IF(AM520=4,'Jour 4'!$G$8,IF(AM520=5,'Jour 5'!$G$8,IF(AM520=6,'Jour 6'!$G$8,IF(AM520=7,'Jour 7'!$G$8,IF(AM520=8,'Jour 8'!$G$8,IF(AM520=9,'Jour 9'!$G$8,"")))))))))</f>
        <v/>
      </c>
      <c r="AP529" s="113"/>
    </row>
    <row r="530" spans="1:48" ht="107.85" customHeight="1" x14ac:dyDescent="0.25">
      <c r="A530" s="105"/>
      <c r="B530" s="39"/>
      <c r="C530" s="39"/>
      <c r="D530" s="39"/>
      <c r="E530" s="39"/>
      <c r="F530" s="39"/>
      <c r="G530" s="40"/>
      <c r="H530" s="84"/>
      <c r="I530" s="105"/>
      <c r="J530" s="39"/>
      <c r="K530" s="39"/>
      <c r="L530" s="39"/>
      <c r="M530" s="39"/>
      <c r="N530" s="39"/>
      <c r="O530" s="40"/>
      <c r="P530" s="84"/>
      <c r="Q530" s="105"/>
      <c r="R530" s="39"/>
      <c r="S530" s="39"/>
      <c r="T530" s="39"/>
      <c r="U530" s="39"/>
      <c r="V530" s="39"/>
      <c r="W530" s="40"/>
      <c r="X530" s="84"/>
      <c r="Y530" s="105"/>
      <c r="Z530" s="39"/>
      <c r="AA530" s="39"/>
      <c r="AB530" s="39"/>
      <c r="AC530" s="39"/>
      <c r="AD530" s="39"/>
      <c r="AE530" s="40"/>
      <c r="AF530" s="84"/>
      <c r="AG530" s="105"/>
      <c r="AH530" s="39"/>
      <c r="AI530" s="39"/>
      <c r="AJ530" s="39"/>
      <c r="AK530" s="39"/>
      <c r="AL530" s="39"/>
      <c r="AM530" s="40"/>
      <c r="AN530" s="84"/>
      <c r="AO530" s="84"/>
      <c r="AP530" s="113"/>
    </row>
    <row r="531" spans="1:48" ht="32.25" customHeight="1" x14ac:dyDescent="0.25">
      <c r="A531" s="104" t="s">
        <v>44</v>
      </c>
      <c r="B531" s="37" t="str">
        <f ca="1">IF(G520=1,'Jour 1'!$B$10,IF(G520=2,'Jour 2'!$B$10,IF(G520=3,'Jour 3'!$B$10,IF(G520=4,'Jour 4'!$B$10,IF(G520=5,'Jour 5'!$B$10,IF(G520=6,'Jour 6'!$B$10,IF(G520=7,'Jour 7'!$B$10,IF(G520=8,'Jour 8'!$B$10,IF(G520=9,'Jour 9'!$B$10,"")))))))))</f>
        <v>SC. Techno IV Gr: 14</v>
      </c>
      <c r="C531" s="37" t="str">
        <f ca="1">IF(G520=1,'Jour 1'!$C$10,IF(G520=2,'Jour 2'!$C$10,IF(G520=3,'Jour 3'!$C$10,IF(G520=4,'Jour 4'!$C$10,IF(G520=5,'Jour 5'!$C$10,IF(G520=6,'Jour 6'!$C$10,IF(G520=7,'Jour 7'!$C$10,IF(G520=8,'Jour 8'!$C$10,IF(G520=9,'Jour 9'!$C$10,"")))))))))</f>
        <v>Chimie   gr: 01</v>
      </c>
      <c r="D531" s="37" t="str">
        <f ca="1">IF(G520=1,'Jour 1'!$D$10,IF(G520=2,'Jour 2'!$D$10,IF(G520=3,'Jour 3'!$D$10,IF(G520=4,'Jour 4'!$D$10,IF(G520=5,'Jour 5'!$D$10,IF(G520=6,'Jour 6'!$D$10,IF(G520=7,'Jour 7'!$D$10,IF(G520=8,'Jour 8'!$D$10,IF(G520=9,'Jour 9'!$D$10,"")))))))))</f>
        <v>Sc. Techno I Gr:15</v>
      </c>
      <c r="E531" s="37">
        <f ca="1">IF(G520=1,'Jour 1'!$E$10,IF(G520=2,'Jour 2'!$E$10,IF(G520=3,'Jour 3'!$E$10,IF(G520=4,'Jour 4'!$E$10,IF(G520=5,'Jour 5'!$E$10,IF(G520=6,'Jour 6'!$E$10,IF(G520=7,'Jour 7'!$E$10,IF(G520=8,'Jour 8'!$E$10,IF(G520=9,'Jour 9'!$E$10,"")))))))))</f>
        <v>0</v>
      </c>
      <c r="F531" s="37" t="str">
        <f ca="1">IF(G520=1,'Jour 1'!$F$10,IF(G520=2,'Jour 2'!$F$10,IF(G520=3,'Jour 3'!$F$10,IF(G520=4,'Jour 4'!$F$10,IF(G520=5,'Jour 5'!$F$10,IF(G520=6,'Jour 6'!$F$10,IF(G520=7,'Jour 7'!$F$10,IF(G520=8,'Jour 8'!$F$10,IF(G520=9,'Jour 9'!$F$10,"")))))))))</f>
        <v>Sc. Techno I Gr:17   310B</v>
      </c>
      <c r="G531" s="38">
        <f ca="1">IF(G520=1,'Jour 1'!$G$10,IF(G520=2,'Jour 2'!$G$10,IF(G520=3,'Jour 3'!$G$10,IF(G520=4,'Jour 4'!$G$10,IF(G520=5,'Jour 5'!$G$10,IF(G520=6,'Jour 6'!$G$10,IF(G520=7,'Jour 7'!$G$10,IF(G520=8,'Jour 8'!$G$10,IF(G520=9,'Jour 9'!$G$10,"")))))))))</f>
        <v>0</v>
      </c>
      <c r="I531" s="104" t="s">
        <v>44</v>
      </c>
      <c r="J531" s="37" t="str">
        <f ca="1">IF(O520=1,'Jour 1'!$B$10,IF(O520=2,'Jour 2'!$B$10,IF(O520=3,'Jour 3'!$B$10,IF(O520=4,'Jour 4'!$B$10,IF(O520=5,'Jour 5'!$B$10,IF(O520=6,'Jour 6'!$B$10,IF(O520=7,'Jour 7'!$B$10,IF(O520=8,'Jour 8'!$B$10,IF(O520=9,'Jour 9'!$B$10,"")))))))))</f>
        <v>Sc. Techno II Gr:12</v>
      </c>
      <c r="K531" s="37">
        <f ca="1">IF(O520=1,'Jour 1'!$C$10,IF(O520=2,'Jour 2'!$C$10,IF(O520=3,'Jour 3'!$C$10,IF(O520=4,'Jour 4'!$C$10,IF(O520=5,'Jour 5'!$C$10,IF(O520=6,'Jour 6'!$C$10,IF(O520=7,'Jour 7'!$C$10,IF(O520=8,'Jour 8'!$C$10,IF(O520=9,'Jour 9'!$C$10,"")))))))))</f>
        <v>0</v>
      </c>
      <c r="L531" s="37" t="str">
        <f ca="1">IF(O520=1,'Jour 1'!$D$10,IF(O520=2,'Jour 2'!$D$10,IF(O520=3,'Jour 3'!$D$10,IF(O520=4,'Jour 4'!$D$10,IF(O520=5,'Jour 5'!$D$10,IF(O520=6,'Jour 6'!$D$10,IF(O520=7,'Jour 7'!$D$10,IF(O520=8,'Jour 8'!$D$10,IF(O520=9,'Jour 9'!$D$10,"")))))))))</f>
        <v>Sc. Techno I Gr:15</v>
      </c>
      <c r="M531" s="37">
        <f ca="1">IF(O520=1,'Jour 1'!$E$10,IF(O520=2,'Jour 2'!$E$10,IF(O520=3,'Jour 3'!$E$10,IF(O520=4,'Jour 4'!$E$10,IF(O520=5,'Jour 5'!$E$10,IF(O520=6,'Jour 6'!$E$10,IF(O520=7,'Jour 7'!$E$10,IF(O520=8,'Jour 8'!$E$10,IF(O520=9,'Jour 9'!$E$10,"")))))))))</f>
        <v>0</v>
      </c>
      <c r="N531" s="37">
        <f ca="1">IF(O520=1,'Jour 1'!$F$10,IF(O520=2,'Jour 2'!$F$10,IF(O520=3,'Jour 3'!$F$10,IF(O520=4,'Jour 4'!$F$10,IF(O520=5,'Jour 5'!$F$10,IF(O520=6,'Jour 6'!$F$10,IF(O520=7,'Jour 7'!$F$10,IF(O520=8,'Jour 8'!$F$10,IF(O520=9,'Jour 9'!$F$10,"")))))))))</f>
        <v>0</v>
      </c>
      <c r="O531" s="38">
        <f ca="1">IF(O520=1,'Jour 1'!$G$10,IF(O520=2,'Jour 2'!$G$10,IF(O520=3,'Jour 3'!$G$10,IF(O520=4,'Jour 4'!$G$10,IF(O520=5,'Jour 5'!$G$10,IF(O520=6,'Jour 6'!$G$10,IF(O520=7,'Jour 7'!$G$10,IF(O520=8,'Jour 8'!$G$10,IF(O520=9,'Jour 9'!$G$10,"")))))))))</f>
        <v>0</v>
      </c>
      <c r="Q531" s="104" t="s">
        <v>44</v>
      </c>
      <c r="R531" s="37" t="str">
        <f ca="1">IF(W520=1,'Jour 1'!$B$10,IF(W520=2,'Jour 2'!$B$10,IF(W520=3,'Jour 3'!$B$10,IF(W520=4,'Jour 4'!$B$10,IF(W520=5,'Jour 5'!$B$10,IF(W520=6,'Jour 6'!$B$10,IF(W520=7,'Jour 7'!$B$10,IF(W520=8,'Jour 8'!$B$10,IF(W520=9,'Jour 9'!$B$10,"")))))))))</f>
        <v>Sc. Techno II Gr:11</v>
      </c>
      <c r="S531" s="37" t="str">
        <f ca="1">IF(W520=1,'Jour 1'!$C$10,IF(W520=2,'Jour 2'!$C$10,IF(W520=3,'Jour 3'!$C$10,IF(W520=4,'Jour 4'!$C$10,IF(W520=5,'Jour 5'!$C$10,IF(W520=6,'Jour 6'!$C$10,IF(W520=7,'Jour 7'!$C$10,IF(W520=8,'Jour 8'!$C$10,IF(W520=9,'Jour 9'!$C$10,"")))))))))</f>
        <v>Sc.Techno III Gr: 12</v>
      </c>
      <c r="T531" s="37" t="str">
        <f ca="1">IF(W520=1,'Jour 1'!$D$10,IF(W520=2,'Jour 2'!$D$10,IF(W520=3,'Jour 3'!$D$10,IF(W520=4,'Jour 4'!$D$10,IF(W520=5,'Jour 5'!$D$10,IF(W520=6,'Jour 6'!$D$10,IF(W520=7,'Jour 7'!$D$10,IF(W520=8,'Jour 8'!$D$10,IF(W520=9,'Jour 9'!$D$10,"")))))))))</f>
        <v>Sc. Techno I Gr:16</v>
      </c>
      <c r="U531" s="37">
        <f ca="1">IF(W520=1,'Jour 1'!$E$10,IF(W520=2,'Jour 2'!$E$10,IF(W520=3,'Jour 3'!$E$10,IF(W520=4,'Jour 4'!$E$10,IF(W520=5,'Jour 5'!$E$10,IF(W520=6,'Jour 6'!$E$10,IF(W520=7,'Jour 7'!$E$10,IF(W520=8,'Jour 8'!$E$10,IF(W520=9,'Jour 9'!$E$10,"")))))))))</f>
        <v>0</v>
      </c>
      <c r="V531" s="37">
        <f ca="1">IF(W520=1,'Jour 1'!$F$10,IF(W520=2,'Jour 2'!$F$10,IF(W520=3,'Jour 3'!$F$10,IF(W520=4,'Jour 4'!$F$10,IF(W520=5,'Jour 5'!$F$10,IF(W520=6,'Jour 6'!$F$10,IF(W520=7,'Jour 7'!$F$10,IF(W520=8,'Jour 8'!$F$10,IF(W520=9,'Jour 9'!$F$10,"")))))))))</f>
        <v>0</v>
      </c>
      <c r="W531" s="38">
        <f ca="1">IF(W520=1,'Jour 1'!$G$10,IF(W520=2,'Jour 2'!$G$10,IF(W520=3,'Jour 3'!$G$10,IF(W520=4,'Jour 4'!$G$10,IF(W520=5,'Jour 5'!$G$10,IF(W520=6,'Jour 6'!$G$10,IF(W520=7,'Jour 7'!$G$10,IF(W520=8,'Jour 8'!$G$10,IF(W520=9,'Jour 9'!$G$10,"")))))))))</f>
        <v>0</v>
      </c>
      <c r="Y531" s="104" t="s">
        <v>44</v>
      </c>
      <c r="Z531" s="37" t="str">
        <f ca="1">IF(AE520=1,'Jour 1'!$B$10,IF(AE520=2,'Jour 2'!$B$10,IF(AE520=3,'Jour 3'!$B$10,IF(AE520=4,'Jour 4'!$B$10,IF(AE520=5,'Jour 5'!$B$10,IF(AE520=6,'Jour 6'!$B$10,IF(AE520=7,'Jour 7'!$B$10,IF(AE520=8,'Jour 8'!$B$10,IF(AE520=9,'Jour 9'!$B$10,"")))))))))</f>
        <v>SC. Techno IV Gr: 11</v>
      </c>
      <c r="AA531" s="37" t="str">
        <f ca="1">IF(AE520=1,'Jour 1'!$C$10,IF(AE520=2,'Jour 2'!$C$10,IF(AE520=3,'Jour 3'!$C$10,IF(AE520=4,'Jour 4'!$C$10,IF(AE520=5,'Jour 5'!$C$10,IF(AE520=6,'Jour 6'!$C$10,IF(AE520=7,'Jour 7'!$C$10,IF(AE520=8,'Jour 8'!$C$10,IF(AE520=9,'Jour 9'!$C$10,"")))))))))</f>
        <v>Sc.Techno III Gr: 13</v>
      </c>
      <c r="AB531" s="37" t="str">
        <f ca="1">IF(AE520=1,'Jour 1'!$D$10,IF(AE520=2,'Jour 2'!$D$10,IF(AE520=3,'Jour 3'!$D$10,IF(AE520=4,'Jour 4'!$D$10,IF(AE520=5,'Jour 5'!$D$10,IF(AE520=6,'Jour 6'!$D$10,IF(AE520=7,'Jour 7'!$D$10,IF(AE520=8,'Jour 8'!$D$10,IF(AE520=9,'Jour 9'!$D$10,"")))))))))</f>
        <v>Sc. Techno II Gr:17</v>
      </c>
      <c r="AC531" s="37">
        <f ca="1">IF(AE520=1,'Jour 1'!$E$10,IF(AE520=2,'Jour 2'!$E$10,IF(AE520=3,'Jour 3'!$E$10,IF(AE520=4,'Jour 4'!$E$10,IF(AE520=5,'Jour 5'!$E$10,IF(AE520=6,'Jour 6'!$E$10,IF(AE520=7,'Jour 7'!$E$10,IF(AE520=8,'Jour 8'!$E$10,IF(AE520=9,'Jour 9'!$E$10,"")))))))))</f>
        <v>0</v>
      </c>
      <c r="AD531" s="37" t="str">
        <f ca="1">IF(AE520=1,'Jour 1'!$F$10,IF(AE520=2,'Jour 2'!$F$10,IF(AE520=3,'Jour 3'!$F$10,IF(AE520=4,'Jour 4'!$F$10,IF(AE520=5,'Jour 5'!$F$10,IF(AE520=6,'Jour 6'!$F$10,IF(AE520=7,'Jour 7'!$F$10,IF(AE520=8,'Jour 8'!$F$10,IF(AE520=9,'Jour 9'!$F$10,"")))))))))</f>
        <v>Sc. Techno I Gr:13   318</v>
      </c>
      <c r="AE531" s="38">
        <f ca="1">IF(AE520=1,'Jour 1'!$G$10,IF(AE520=2,'Jour 2'!$G$10,IF(AE520=3,'Jour 3'!$G$10,IF(AE520=4,'Jour 4'!$G$10,IF(AE520=5,'Jour 5'!$G$10,IF(AE520=6,'Jour 6'!$G$10,IF(AE520=7,'Jour 7'!$G$10,IF(AE520=8,'Jour 8'!$G$10,IF(AE520=9,'Jour 9'!$G$10,"")))))))))</f>
        <v>0</v>
      </c>
      <c r="AG531" s="104" t="s">
        <v>44</v>
      </c>
      <c r="AH531" s="37" t="str">
        <f ca="1">IF(AM520=1,'Jour 1'!$B$10,IF(AM520=2,'Jour 2'!$B$10,IF(AM520=3,'Jour 3'!$B$10,IF(AM520=4,'Jour 4'!$B$10,IF(AM520=5,'Jour 5'!$B$10,IF(AM520=6,'Jour 6'!$B$10,IF(AM520=7,'Jour 7'!$B$10,IF(AM520=8,'Jour 8'!$B$10,IF(AM520=9,'Jour 9'!$B$10,"")))))))))</f>
        <v/>
      </c>
      <c r="AI531" s="37" t="str">
        <f ca="1">IF(AM520=1,'Jour 1'!$C$10,IF(AM520=2,'Jour 2'!$C$10,IF(AM520=3,'Jour 3'!$C$10,IF(AM520=4,'Jour 4'!$C$10,IF(AM520=5,'Jour 5'!$C$10,IF(AM520=6,'Jour 6'!$C$10,IF(AM520=7,'Jour 7'!$C$10,IF(AM520=8,'Jour 8'!$C$10,IF(AM520=9,'Jour 9'!$C$10,"")))))))))</f>
        <v/>
      </c>
      <c r="AJ531" s="37" t="str">
        <f ca="1">IF(AM520=1,'Jour 1'!$D$10,IF(AM520=2,'Jour 2'!$D$10,IF(AM520=3,'Jour 3'!$D$10,IF(AM520=4,'Jour 4'!$D$10,IF(AM520=5,'Jour 5'!$D$10,IF(AM520=6,'Jour 6'!$D$10,IF(AM520=7,'Jour 7'!$D$10,IF(AM520=8,'Jour 8'!$D$10,IF(AM520=9,'Jour 9'!$D$10,"")))))))))</f>
        <v/>
      </c>
      <c r="AK531" s="37" t="str">
        <f ca="1">IF(AM520=1,'Jour 1'!$E$10,IF(AM520=2,'Jour 2'!$E$10,IF(AM520=3,'Jour 3'!$E$10,IF(AM520=4,'Jour 4'!$E$10,IF(AM520=5,'Jour 5'!$E$10,IF(AM520=6,'Jour 6'!$E$10,IF(AM520=7,'Jour 7'!$E$10,IF(AM520=8,'Jour 8'!$E$10,IF(AM520=9,'Jour 9'!$E$10,"")))))))))</f>
        <v/>
      </c>
      <c r="AL531" s="37" t="str">
        <f ca="1">IF(AM520=1,'Jour 1'!$F$10,IF(AM520=2,'Jour 2'!$F$10,IF(AM520=3,'Jour 3'!$F$10,IF(AM520=4,'Jour 4'!$F$10,IF(AM520=5,'Jour 5'!$F$10,IF(AM520=6,'Jour 6'!$F$10,IF(AM520=7,'Jour 7'!$F$10,IF(AM520=8,'Jour 8'!$F$10,IF(AM520=9,'Jour 9'!$F$10,"")))))))))</f>
        <v/>
      </c>
      <c r="AM531" s="38" t="str">
        <f ca="1">IF(AM520=1,'Jour 1'!$G$10,IF(AM520=2,'Jour 2'!$G$10,IF(AM520=3,'Jour 3'!$G$10,IF(AM520=4,'Jour 4'!$G$10,IF(AM520=5,'Jour 5'!$G$10,IF(AM520=6,'Jour 6'!$G$10,IF(AM520=7,'Jour 7'!$G$10,IF(AM520=8,'Jour 8'!$G$10,IF(AM520=9,'Jour 9'!$G$10,"")))))))))</f>
        <v/>
      </c>
      <c r="AP531" s="113"/>
    </row>
    <row r="532" spans="1:48" ht="107.85" customHeight="1" thickBot="1" x14ac:dyDescent="0.3">
      <c r="A532" s="106"/>
      <c r="B532" s="41"/>
      <c r="C532" s="41"/>
      <c r="D532" s="41"/>
      <c r="E532" s="41"/>
      <c r="F532" s="41"/>
      <c r="G532" s="42"/>
      <c r="H532" s="84"/>
      <c r="I532" s="106"/>
      <c r="J532" s="41"/>
      <c r="K532" s="41"/>
      <c r="L532" s="41"/>
      <c r="M532" s="41"/>
      <c r="N532" s="41"/>
      <c r="O532" s="42"/>
      <c r="P532" s="84"/>
      <c r="Q532" s="106"/>
      <c r="R532" s="41"/>
      <c r="S532" s="41"/>
      <c r="T532" s="41"/>
      <c r="U532" s="41"/>
      <c r="V532" s="41"/>
      <c r="W532" s="42"/>
      <c r="X532" s="84"/>
      <c r="Y532" s="106"/>
      <c r="Z532" s="41"/>
      <c r="AA532" s="41"/>
      <c r="AB532" s="41"/>
      <c r="AC532" s="41"/>
      <c r="AD532" s="41"/>
      <c r="AE532" s="42"/>
      <c r="AF532" s="84"/>
      <c r="AG532" s="106"/>
      <c r="AH532" s="41"/>
      <c r="AI532" s="41"/>
      <c r="AJ532" s="41"/>
      <c r="AK532" s="41"/>
      <c r="AL532" s="41"/>
      <c r="AM532" s="42"/>
      <c r="AN532" s="84"/>
      <c r="AO532" s="84"/>
      <c r="AP532" s="114"/>
    </row>
    <row r="533" spans="1:48" ht="7.5" customHeight="1" thickBot="1" x14ac:dyDescent="0.3"/>
    <row r="534" spans="1:48" ht="27" customHeight="1" x14ac:dyDescent="0.25">
      <c r="A534" s="91" t="s">
        <v>35</v>
      </c>
      <c r="B534" s="107" t="s">
        <v>12</v>
      </c>
      <c r="C534" s="107"/>
      <c r="D534" s="107"/>
      <c r="E534" s="107"/>
      <c r="F534" s="108" t="s">
        <v>36</v>
      </c>
      <c r="G534" s="109" t="str" cm="1">
        <f t="array" aca="1" ref="G534" ca="1">OFFSET(INDEX(Calendrier!$A:$H,MATCH(A535,Calendrier!$A:$A,0),MATCH(B534,Calendrier!$2:$2,0)),-1,0,-1,1)</f>
        <v>Patriotes</v>
      </c>
      <c r="H534" s="82"/>
      <c r="I534" s="91" t="s">
        <v>35</v>
      </c>
      <c r="J534" s="107" t="s">
        <v>13</v>
      </c>
      <c r="K534" s="107"/>
      <c r="L534" s="107"/>
      <c r="M534" s="107"/>
      <c r="N534" s="108" t="s">
        <v>36</v>
      </c>
      <c r="O534" s="109" cm="1">
        <f t="array" aca="1" ref="O534" ca="1">OFFSET(INDEX(Calendrier!$A:$H,MATCH(I535,Calendrier!$A:$A,0),MATCH(J534,Calendrier!$2:$2,0)),-1,0,-1,1)</f>
        <v>5</v>
      </c>
      <c r="P534" s="82"/>
      <c r="Q534" s="91" t="s">
        <v>35</v>
      </c>
      <c r="R534" s="107" t="s">
        <v>14</v>
      </c>
      <c r="S534" s="107"/>
      <c r="T534" s="107"/>
      <c r="U534" s="107"/>
      <c r="V534" s="108" t="s">
        <v>36</v>
      </c>
      <c r="W534" s="109" cm="1">
        <f t="array" aca="1" ref="W534" ca="1">OFFSET(INDEX(Calendrier!$A:$H,MATCH(Q535,Calendrier!$A:$A,0),MATCH(R534,Calendrier!$2:$2,0)),-1,0,-1,1)</f>
        <v>6</v>
      </c>
      <c r="X534" s="82"/>
      <c r="Y534" s="91" t="s">
        <v>35</v>
      </c>
      <c r="Z534" s="107" t="s">
        <v>15</v>
      </c>
      <c r="AA534" s="107"/>
      <c r="AB534" s="107"/>
      <c r="AC534" s="107"/>
      <c r="AD534" s="108" t="s">
        <v>36</v>
      </c>
      <c r="AE534" s="109" cm="1">
        <f t="array" aca="1" ref="AE534" ca="1">OFFSET(INDEX(Calendrier!$A:$H,MATCH(Y535,Calendrier!$A:$A,0),MATCH(Z534,Calendrier!$2:$2,0)),-1,0,-1,1)</f>
        <v>7</v>
      </c>
      <c r="AF534" s="82"/>
      <c r="AG534" s="91" t="s">
        <v>35</v>
      </c>
      <c r="AH534" s="107" t="s">
        <v>16</v>
      </c>
      <c r="AI534" s="107"/>
      <c r="AJ534" s="107"/>
      <c r="AK534" s="107"/>
      <c r="AL534" s="108" t="s">
        <v>36</v>
      </c>
      <c r="AM534" s="109" cm="1">
        <f t="array" aca="1" ref="AM534" ca="1">OFFSET(INDEX(Calendrier!$A:$H,MATCH(AG535,Calendrier!$A:$A,0),MATCH(AH534,Calendrier!$2:$2,0)),-1,0,-1,1)</f>
        <v>8</v>
      </c>
      <c r="AN534" s="82"/>
      <c r="AO534" s="82"/>
      <c r="AP534" s="112">
        <f>AG535</f>
        <v>39</v>
      </c>
    </row>
    <row r="535" spans="1:48" ht="21.75" customHeight="1" x14ac:dyDescent="0.25">
      <c r="A535" s="91">
        <f>A521+1</f>
        <v>39</v>
      </c>
      <c r="B535" s="77" t="s">
        <v>37</v>
      </c>
      <c r="C535" s="111">
        <f>INDEX(Calendrier!$A:$H,MATCH(A535,Calendrier!$A:$A,0),MATCH(Horaire!B534,Calendrier!$2:$2,0))</f>
        <v>45432</v>
      </c>
      <c r="D535" s="111"/>
      <c r="E535" s="111"/>
      <c r="F535" s="108"/>
      <c r="G535" s="109"/>
      <c r="H535" s="82"/>
      <c r="I535" s="91">
        <f>A535</f>
        <v>39</v>
      </c>
      <c r="J535" s="77" t="s">
        <v>37</v>
      </c>
      <c r="K535" s="111">
        <f>INDEX(Calendrier!$A:$H,MATCH(I535,Calendrier!$A:$A,0),MATCH(Horaire!J534,Calendrier!$2:$2,0))</f>
        <v>45433</v>
      </c>
      <c r="L535" s="111"/>
      <c r="M535" s="111"/>
      <c r="N535" s="108"/>
      <c r="O535" s="109"/>
      <c r="P535" s="82"/>
      <c r="Q535" s="91">
        <f>A535</f>
        <v>39</v>
      </c>
      <c r="R535" s="77" t="s">
        <v>37</v>
      </c>
      <c r="S535" s="111">
        <f>INDEX(Calendrier!$A:$H,MATCH(Q535,Calendrier!$A:$A,0),MATCH(Horaire!R534,Calendrier!$2:$2,0))</f>
        <v>45434</v>
      </c>
      <c r="T535" s="111"/>
      <c r="U535" s="111"/>
      <c r="V535" s="108"/>
      <c r="W535" s="109"/>
      <c r="X535" s="82"/>
      <c r="Y535" s="91">
        <f>A535</f>
        <v>39</v>
      </c>
      <c r="Z535" s="77" t="s">
        <v>37</v>
      </c>
      <c r="AA535" s="111">
        <f>INDEX(Calendrier!$A:$H,MATCH(Y535,Calendrier!$A:$A,0),MATCH(Horaire!Z534,Calendrier!$2:$2,0))</f>
        <v>45435</v>
      </c>
      <c r="AB535" s="111"/>
      <c r="AC535" s="111"/>
      <c r="AD535" s="108"/>
      <c r="AE535" s="109"/>
      <c r="AF535" s="82"/>
      <c r="AG535" s="91">
        <f>A535</f>
        <v>39</v>
      </c>
      <c r="AH535" s="77" t="s">
        <v>37</v>
      </c>
      <c r="AI535" s="111">
        <f>INDEX(Calendrier!$A:$H,MATCH(AG535,Calendrier!$A:$A,0),MATCH(Horaire!AH534,Calendrier!$2:$2,0))</f>
        <v>45436</v>
      </c>
      <c r="AJ535" s="111"/>
      <c r="AK535" s="111"/>
      <c r="AL535" s="108"/>
      <c r="AM535" s="109"/>
      <c r="AN535" s="82"/>
      <c r="AO535" s="82"/>
      <c r="AP535" s="113"/>
    </row>
    <row r="536" spans="1:48" ht="15.75" thickBot="1" x14ac:dyDescent="0.3">
      <c r="A536" s="46"/>
      <c r="B536" s="46"/>
      <c r="C536" s="46"/>
      <c r="D536" s="46"/>
      <c r="E536" s="46"/>
      <c r="F536" s="46"/>
      <c r="G536" s="46"/>
      <c r="H536" s="46"/>
      <c r="I536" s="46"/>
      <c r="J536" s="46"/>
      <c r="K536" s="46"/>
      <c r="L536" s="46"/>
      <c r="M536" s="46"/>
      <c r="N536" s="46"/>
      <c r="O536" s="46"/>
      <c r="P536" s="46"/>
      <c r="Q536" s="46"/>
      <c r="R536" s="46"/>
      <c r="S536" s="46"/>
      <c r="T536" s="46"/>
      <c r="U536" s="46"/>
      <c r="V536" s="46"/>
      <c r="W536" s="46"/>
      <c r="X536" s="46"/>
      <c r="Y536" s="46"/>
      <c r="Z536" s="46"/>
      <c r="AA536" s="46"/>
      <c r="AB536" s="46"/>
      <c r="AC536" s="46"/>
      <c r="AD536" s="46"/>
      <c r="AE536" s="46"/>
      <c r="AF536" s="46"/>
      <c r="AG536" s="46"/>
      <c r="AH536" s="46"/>
      <c r="AI536" s="46"/>
      <c r="AJ536" s="46"/>
      <c r="AK536" s="46"/>
      <c r="AL536" s="46"/>
      <c r="AM536" s="46"/>
      <c r="AN536" s="46"/>
      <c r="AO536" s="46"/>
      <c r="AP536" s="113"/>
    </row>
    <row r="537" spans="1:48" ht="33.75" customHeight="1" thickBot="1" x14ac:dyDescent="0.3">
      <c r="B537" s="88">
        <v>309</v>
      </c>
      <c r="C537" s="89">
        <v>313</v>
      </c>
      <c r="D537" s="89">
        <v>316</v>
      </c>
      <c r="E537" s="89">
        <v>303</v>
      </c>
      <c r="F537" s="89" t="s">
        <v>38</v>
      </c>
      <c r="G537" s="90" t="s">
        <v>39</v>
      </c>
      <c r="H537" s="83"/>
      <c r="J537" s="88">
        <v>309</v>
      </c>
      <c r="K537" s="89">
        <v>313</v>
      </c>
      <c r="L537" s="89">
        <v>316</v>
      </c>
      <c r="M537" s="89">
        <v>303</v>
      </c>
      <c r="N537" s="89" t="s">
        <v>38</v>
      </c>
      <c r="O537" s="90" t="s">
        <v>39</v>
      </c>
      <c r="P537" s="83"/>
      <c r="R537" s="88">
        <v>309</v>
      </c>
      <c r="S537" s="89">
        <v>313</v>
      </c>
      <c r="T537" s="89">
        <v>316</v>
      </c>
      <c r="U537" s="89">
        <v>303</v>
      </c>
      <c r="V537" s="89" t="s">
        <v>38</v>
      </c>
      <c r="W537" s="90" t="s">
        <v>39</v>
      </c>
      <c r="X537" s="83"/>
      <c r="Z537" s="88">
        <v>309</v>
      </c>
      <c r="AA537" s="89">
        <v>313</v>
      </c>
      <c r="AB537" s="89">
        <v>316</v>
      </c>
      <c r="AC537" s="89">
        <v>303</v>
      </c>
      <c r="AD537" s="89" t="s">
        <v>38</v>
      </c>
      <c r="AE537" s="90" t="s">
        <v>39</v>
      </c>
      <c r="AF537" s="83"/>
      <c r="AH537" s="78">
        <v>309</v>
      </c>
      <c r="AI537" s="79">
        <v>313</v>
      </c>
      <c r="AJ537" s="79">
        <v>316</v>
      </c>
      <c r="AK537" s="79">
        <v>303</v>
      </c>
      <c r="AL537" s="79" t="s">
        <v>38</v>
      </c>
      <c r="AM537" s="80" t="s">
        <v>39</v>
      </c>
      <c r="AN537" s="83"/>
      <c r="AO537" s="83"/>
      <c r="AP537" s="113"/>
      <c r="AR537" s="81">
        <f ca="1">TODAY()+7</f>
        <v>45364</v>
      </c>
      <c r="AS537" s="81">
        <f t="shared" ref="AS537:AV537" ca="1" si="38">TODAY()+7</f>
        <v>45364</v>
      </c>
      <c r="AT537" s="81">
        <f t="shared" ca="1" si="38"/>
        <v>45364</v>
      </c>
      <c r="AU537" s="81">
        <f t="shared" ca="1" si="38"/>
        <v>45364</v>
      </c>
      <c r="AV537" s="81">
        <f t="shared" ca="1" si="38"/>
        <v>45364</v>
      </c>
    </row>
    <row r="538" spans="1:48" ht="32.25" customHeight="1" x14ac:dyDescent="0.25">
      <c r="A538" s="110" t="s">
        <v>40</v>
      </c>
      <c r="B538" s="85" t="str">
        <f ca="1">IF(G534=1,'Jour 1'!$B$3,IF(G534=2,'Jour 2'!$B$3,IF(G534=3,'Jour 3'!$B$3,IF(G534=4,'Jour 4'!$B$3,IF(G534=5,'Jour 5'!$B$3,IF(G534=6,'Jour 6'!$B$3,IF(G534=7,'Jour 7'!$B$3,IF(G534=8,'Jour 8'!$B$3,IF(G534=9,'Jour 9'!$B$3,"")))))))))</f>
        <v/>
      </c>
      <c r="C538" s="85" t="str">
        <f ca="1">IF(G534=1,'Jour 1'!$C$3,IF(G534=2,'Jour 2'!$C$3,IF(G534=3,'Jour 3'!$C$3,IF(G534=4,'Jour 4'!$C$3,IF(G534=5,'Jour 5'!$C$3,IF(G534=6,'Jour 6'!$C$3,IF(G534=7,'Jour 7'!$C$3,IF(G534=8,'Jour 8'!$C$3,IF(G534=9,'Jour 9'!$C$3,"")))))))))</f>
        <v/>
      </c>
      <c r="D538" s="85" t="str">
        <f ca="1">IF(G534=1,'Jour 1'!$D$3,IF(G534=2,'Jour 2'!$D$3,IF(G534=3,'Jour 3'!$D$3,IF(G534=4,'Jour 4'!$D$3,IF(G534=5,'Jour 5'!$D$3,IF(G534=6,'Jour 6'!$D$3,IF(G534=7,'Jour 7'!$D$3,IF(G534=8,'Jour 8'!$D$3,IF(G534=9,'Jour 9'!$D$3,"")))))))))</f>
        <v/>
      </c>
      <c r="E538" s="85" t="str">
        <f ca="1">IF(G534=1,'Jour 1'!$E$3,IF(G534=2,'Jour 2'!$E$3,IF(G534=3,'Jour 3'!$E$3,IF(G534=4,'Jour 4'!$E$3,IF(G534=5,'Jour 5'!$E$3,IF(G534=6,'Jour 6'!$E$3,IF(G534=7,'Jour 7'!$E$3,IF(G534=8,'Jour 8'!$E$3,IF(G534=9,'Jour 9'!$E$3,"")))))))))</f>
        <v/>
      </c>
      <c r="F538" s="85" t="str">
        <f ca="1">IF(G534=1,'Jour 1'!$F$3,IF(G534=2,'Jour 2'!$F$3,IF(G534=3,'Jour 3'!$F$3,IF(G534=4,'Jour 4'!$F$3,IF(G534=5,'Jour 5'!$F$3,IF(G534=6,'Jour 6'!$F$3,IF(G534=7,'Jour 7'!$F$3,IF(G534=8,'Jour 8'!$F$3,IF(G534=9,'Jour 9'!$F$3,"")))))))))</f>
        <v/>
      </c>
      <c r="G538" s="86" t="str">
        <f ca="1">IF(G534=1,'Jour 1'!$G$3,IF(G534=2,'Jour 2'!$G$3,IF(G534=3,'Jour 3'!$G$3,IF(G534=4,'Jour 4'!$G$3,IF(G534=5,'Jour 5'!$G$3,IF(G534=6,'Jour 6'!$G$3,IF(G534=7,'Jour 7'!$G$3,IF(G534=8,'Jour 8'!$G$3,IF(G534=9,'Jour 9'!$G$3,"")))))))))</f>
        <v/>
      </c>
      <c r="I538" s="110" t="s">
        <v>40</v>
      </c>
      <c r="J538" s="85" t="str">
        <f ca="1">IF(O534=1,'Jour 1'!$B$3,IF(O534=2,'Jour 2'!$B$3,IF(O534=3,'Jour 3'!$B$3,IF(O534=4,'Jour 4'!$B$3,IF(O534=5,'Jour 5'!$B$3,IF(O534=6,'Jour 6'!$B$3,IF(O534=7,'Jour 7'!$B$3,IF(O534=8,'Jour 8'!$B$3,IF(O534=9,'Jour 9'!$B$3,"")))))))))</f>
        <v>Sc. Techno II Gr:12</v>
      </c>
      <c r="K538" s="85" t="str">
        <f ca="1">IF(O534=1,'Jour 1'!$C$3,IF(O534=2,'Jour 2'!$C$3,IF(O534=3,'Jour 3'!$C$3,IF(O534=4,'Jour 4'!$C$3,IF(O534=5,'Jour 5'!$C$3,IF(O534=6,'Jour 6'!$C$3,IF(O534=7,'Jour 7'!$C$3,IF(O534=8,'Jour 8'!$C$3,IF(O534=9,'Jour 9'!$C$3,"")))))))))</f>
        <v>Sc.Techno III Gr: 12</v>
      </c>
      <c r="L538" s="85" t="str">
        <f ca="1">IF(O534=1,'Jour 1'!$D$3,IF(O534=2,'Jour 2'!$D$3,IF(O534=3,'Jour 3'!$D$3,IF(O534=4,'Jour 4'!$D$3,IF(O534=5,'Jour 5'!$D$3,IF(O534=6,'Jour 6'!$D$3,IF(O534=7,'Jour 7'!$D$3,IF(O534=8,'Jour 8'!$D$3,IF(O534=9,'Jour 9'!$D$3,"")))))))))</f>
        <v>Sc. Techno I Gr:13</v>
      </c>
      <c r="M538" s="85">
        <f ca="1">IF(O534=1,'Jour 1'!$E$3,IF(O534=2,'Jour 2'!$E$3,IF(O534=3,'Jour 3'!$E$3,IF(O534=4,'Jour 4'!$E$3,IF(O534=5,'Jour 5'!$E$3,IF(O534=6,'Jour 6'!$E$3,IF(O534=7,'Jour 7'!$E$3,IF(O534=8,'Jour 8'!$E$3,IF(O534=9,'Jour 9'!$E$3,"")))))))))</f>
        <v>0</v>
      </c>
      <c r="N538" s="85">
        <f ca="1">IF(O534=1,'Jour 1'!$F$3,IF(O534=2,'Jour 2'!$F$3,IF(O534=3,'Jour 3'!$F$3,IF(O534=4,'Jour 4'!$F$3,IF(O534=5,'Jour 5'!$F$3,IF(O534=6,'Jour 6'!$F$3,IF(O534=7,'Jour 7'!$F$3,IF(O534=8,'Jour 8'!$F$3,IF(O534=9,'Jour 9'!$F$3,"")))))))))</f>
        <v>0</v>
      </c>
      <c r="O538" s="86">
        <f ca="1">IF(O534=1,'Jour 1'!$G$3,IF(O534=2,'Jour 2'!$G$3,IF(O534=3,'Jour 3'!$G$3,IF(O534=4,'Jour 4'!$G$3,IF(O534=5,'Jour 5'!$G$3,IF(O534=6,'Jour 6'!$G$3,IF(O534=7,'Jour 7'!$G$3,IF(O534=8,'Jour 8'!$G$3,IF(O534=9,'Jour 9'!$G$3,"")))))))))</f>
        <v>0</v>
      </c>
      <c r="Q538" s="110" t="s">
        <v>40</v>
      </c>
      <c r="R538" s="85" t="str">
        <f ca="1">IF(W534=1,'Jour 1'!$B$3,IF(W534=2,'Jour 2'!$B$3,IF(W534=3,'Jour 3'!$B$3,IF(W534=4,'Jour 4'!$B$3,IF(W534=5,'Jour 5'!$B$3,IF(W534=6,'Jour 6'!$B$3,IF(W534=7,'Jour 7'!$B$3,IF(W534=8,'Jour 8'!$B$3,IF(W534=9,'Jour 9'!$B$3,"")))))))))</f>
        <v>Sc. Techno I Gr:17</v>
      </c>
      <c r="S538" s="85" t="str">
        <f ca="1">IF(W534=1,'Jour 1'!$C$3,IF(W534=2,'Jour 2'!$C$3,IF(W534=3,'Jour 3'!$C$3,IF(W534=4,'Jour 4'!$C$3,IF(W534=5,'Jour 5'!$C$3,IF(W534=6,'Jour 6'!$C$3,IF(W534=7,'Jour 7'!$C$3,IF(W534=8,'Jour 8'!$C$3,IF(W534=9,'Jour 9'!$C$3,"")))))))))</f>
        <v>Sc.Techno III Gr: 12</v>
      </c>
      <c r="T538" s="85" t="str">
        <f ca="1">IF(W534=1,'Jour 1'!$D$3,IF(W534=2,'Jour 2'!$D$3,IF(W534=3,'Jour 3'!$D$3,IF(W534=4,'Jour 4'!$D$3,IF(W534=5,'Jour 5'!$D$3,IF(W534=6,'Jour 6'!$D$3,IF(W534=7,'Jour 7'!$D$3,IF(W534=8,'Jour 8'!$D$3,IF(W534=9,'Jour 9'!$D$3,"")))))))))</f>
        <v>Sc. Techno I Gr:12</v>
      </c>
      <c r="U538" s="85">
        <f ca="1">IF(W534=1,'Jour 1'!$E$3,IF(W534=2,'Jour 2'!$E$3,IF(W534=3,'Jour 3'!$E$3,IF(W534=4,'Jour 4'!$E$3,IF(W534=5,'Jour 5'!$E$3,IF(W534=6,'Jour 6'!$E$3,IF(W534=7,'Jour 7'!$E$3,IF(W534=8,'Jour 8'!$E$3,IF(W534=9,'Jour 9'!$E$3,"")))))))))</f>
        <v>0</v>
      </c>
      <c r="V538" s="85">
        <f ca="1">IF(W534=1,'Jour 1'!$F$3,IF(W534=2,'Jour 2'!$F$3,IF(W534=3,'Jour 3'!$F$3,IF(W534=4,'Jour 4'!$F$3,IF(W534=5,'Jour 5'!$F$3,IF(W534=6,'Jour 6'!$F$3,IF(W534=7,'Jour 7'!$F$3,IF(W534=8,'Jour 8'!$F$3,IF(W534=9,'Jour 9'!$F$3,"")))))))))</f>
        <v>0</v>
      </c>
      <c r="W538" s="86">
        <f ca="1">IF(W534=1,'Jour 1'!$G$3,IF(W534=2,'Jour 2'!$G$3,IF(W534=3,'Jour 3'!$G$3,IF(W534=4,'Jour 4'!$G$3,IF(W534=5,'Jour 5'!$G$3,IF(W534=6,'Jour 6'!$G$3,IF(W534=7,'Jour 7'!$G$3,IF(W534=8,'Jour 8'!$G$3,IF(W534=9,'Jour 9'!$G$3,"")))))))))</f>
        <v>0</v>
      </c>
      <c r="Y538" s="110" t="s">
        <v>40</v>
      </c>
      <c r="Z538" s="85" t="str">
        <f ca="1">IF(AE534=1,'Jour 1'!$B$3,IF(AE534=2,'Jour 2'!$B$3,IF(AE534=3,'Jour 3'!$B$3,IF(AE534=4,'Jour 4'!$B$3,IF(AE534=5,'Jour 5'!$B$3,IF(AE534=6,'Jour 6'!$B$3,IF(AE534=7,'Jour 7'!$B$3,IF(AE534=8,'Jour 8'!$B$3,IF(AE534=9,'Jour 9'!$B$3,"")))))))))</f>
        <v>SC. Techno IV Gr: 11</v>
      </c>
      <c r="AA538" s="85" t="str">
        <f ca="1">IF(AE534=1,'Jour 1'!$C$3,IF(AE534=2,'Jour 2'!$C$3,IF(AE534=3,'Jour 3'!$C$3,IF(AE534=4,'Jour 4'!$C$3,IF(AE534=5,'Jour 5'!$C$3,IF(AE534=6,'Jour 6'!$C$3,IF(AE534=7,'Jour 7'!$C$3,IF(AE534=8,'Jour 8'!$C$3,IF(AE534=9,'Jour 9'!$C$3,"")))))))))</f>
        <v>Sc.Techno III Gr: 13</v>
      </c>
      <c r="AB538" s="85" t="str">
        <f ca="1">IF(AE534=1,'Jour 1'!$D$3,IF(AE534=2,'Jour 2'!$D$3,IF(AE534=3,'Jour 3'!$D$3,IF(AE534=4,'Jour 4'!$D$3,IF(AE534=5,'Jour 5'!$D$3,IF(AE534=6,'Jour 6'!$D$3,IF(AE534=7,'Jour 7'!$D$3,IF(AE534=8,'Jour 8'!$D$3,IF(AE534=9,'Jour 9'!$D$3,"")))))))))</f>
        <v>Sc. Techno II Gr:11</v>
      </c>
      <c r="AC538" s="85">
        <f ca="1">IF(AE534=1,'Jour 1'!$E$3,IF(AE534=2,'Jour 2'!$E$3,IF(AE534=3,'Jour 3'!$E$3,IF(AE534=4,'Jour 4'!$E$3,IF(AE534=5,'Jour 5'!$E$3,IF(AE534=6,'Jour 6'!$E$3,IF(AE534=7,'Jour 7'!$E$3,IF(AE534=8,'Jour 8'!$E$3,IF(AE534=9,'Jour 9'!$E$3,"")))))))))</f>
        <v>0</v>
      </c>
      <c r="AD538" s="85" t="str">
        <f ca="1">IF(AE534=1,'Jour 1'!$F$3,IF(AE534=2,'Jour 2'!$F$3,IF(AE534=3,'Jour 3'!$F$3,IF(AE534=4,'Jour 4'!$F$3,IF(AE534=5,'Jour 5'!$F$3,IF(AE534=6,'Jour 6'!$F$3,IF(AE534=7,'Jour 7'!$F$3,IF(AE534=8,'Jour 8'!$F$3,IF(AE534=9,'Jour 9'!$F$3,"")))))))))</f>
        <v>Sc. Techno I Gr:16   318</v>
      </c>
      <c r="AE538" s="86">
        <f ca="1">IF(AE534=1,'Jour 1'!$G$3,IF(AE534=2,'Jour 2'!$G$3,IF(AE534=3,'Jour 3'!$G$3,IF(AE534=4,'Jour 4'!$G$3,IF(AE534=5,'Jour 5'!$G$3,IF(AE534=6,'Jour 6'!$G$3,IF(AE534=7,'Jour 7'!$G$3,IF(AE534=8,'Jour 8'!$G$3,IF(AE534=9,'Jour 9'!$G$3,"")))))))))</f>
        <v>0</v>
      </c>
      <c r="AG538" s="110" t="s">
        <v>40</v>
      </c>
      <c r="AH538" s="85" t="str">
        <f ca="1">IF(AM534=1,'Jour 1'!$B$3,IF(AM534=2,'Jour 2'!$B$3,IF(AM534=3,'Jour 3'!$B$3,IF(AM534=4,'Jour 4'!$B$3,IF(AM534=5,'Jour 5'!$B$3,IF(AM534=6,'Jour 6'!$B$3,IF(AM534=7,'Jour 7'!$B$3,IF(AM534=8,'Jour 8'!$B$3,IF(AM534=9,'Jour 9'!$B$3,"")))))))))</f>
        <v>SC. Env IV Gr:01</v>
      </c>
      <c r="AI538" s="85" t="str">
        <f ca="1">IF(AM534=1,'Jour 1'!$C$3,IF(AM534=2,'Jour 2'!$C$3,IF(AM534=3,'Jour 3'!$C$3,IF(AM534=4,'Jour 4'!$C$3,IF(AM534=5,'Jour 5'!$C$3,IF(AM534=6,'Jour 6'!$C$3,IF(AM534=7,'Jour 7'!$C$3,IF(AM534=8,'Jour 8'!$C$3,IF(AM534=9,'Jour 9'!$C$3,"")))))))))</f>
        <v>Sc. Techno I Gr:17</v>
      </c>
      <c r="AJ538" s="85" t="str">
        <f ca="1">IF(AM534=1,'Jour 1'!$D$3,IF(AM534=2,'Jour 2'!$D$3,IF(AM534=3,'Jour 3'!$D$3,IF(AM534=4,'Jour 4'!$D$3,IF(AM534=5,'Jour 5'!$D$3,IF(AM534=6,'Jour 6'!$D$3,IF(AM534=7,'Jour 7'!$D$3,IF(AM534=8,'Jour 8'!$D$3,IF(AM534=9,'Jour 9'!$D$3,"")))))))))</f>
        <v>Sc. Techno II Gr:14</v>
      </c>
      <c r="AK538" s="85">
        <f ca="1">IF(AM534=1,'Jour 1'!$E$3,IF(AM534=2,'Jour 2'!$E$3,IF(AM534=3,'Jour 3'!$E$3,IF(AM534=4,'Jour 4'!$E$3,IF(AM534=5,'Jour 5'!$E$3,IF(AM534=6,'Jour 6'!$E$3,IF(AM534=7,'Jour 7'!$E$3,IF(AM534=8,'Jour 8'!$E$3,IF(AM534=9,'Jour 9'!$E$3,"")))))))))</f>
        <v>0</v>
      </c>
      <c r="AL538" s="85">
        <f ca="1">IF(AM534=1,'Jour 1'!$F$3,IF(AM534=2,'Jour 2'!$F$3,IF(AM534=3,'Jour 3'!$F$3,IF(AM534=4,'Jour 4'!$F$3,IF(AM534=5,'Jour 5'!$F$3,IF(AM534=6,'Jour 6'!$F$3,IF(AM534=7,'Jour 7'!$F$3,IF(AM534=8,'Jour 8'!$F$3,IF(AM534=9,'Jour 9'!$F$3,"")))))))))</f>
        <v>0</v>
      </c>
      <c r="AM538" s="86">
        <f ca="1">IF(AM534=1,'Jour 1'!$G$3,IF(AM534=2,'Jour 2'!$G$3,IF(AM534=3,'Jour 3'!$G$3,IF(AM534=4,'Jour 4'!$G$3,IF(AM534=5,'Jour 5'!$G$3,IF(AM534=6,'Jour 6'!$G$3,IF(AM534=7,'Jour 7'!$G$3,IF(AM534=8,'Jour 8'!$G$3,IF(AM534=9,'Jour 9'!$G$3,"")))))))))</f>
        <v>0</v>
      </c>
      <c r="AP538" s="113"/>
      <c r="AR538" s="17" t="b">
        <f ca="1">C535&gt;AR537</f>
        <v>1</v>
      </c>
      <c r="AS538" s="17" t="b">
        <f ca="1">K535&gt;AS537</f>
        <v>1</v>
      </c>
      <c r="AT538" s="17" t="b">
        <f ca="1">S535&gt;AT537</f>
        <v>1</v>
      </c>
      <c r="AU538" s="17" t="b">
        <f ca="1">AA535&gt;AU537</f>
        <v>1</v>
      </c>
      <c r="AV538" s="17" t="b">
        <f ca="1">AI535&gt;AV537</f>
        <v>1</v>
      </c>
    </row>
    <row r="539" spans="1:48" ht="107.85" customHeight="1" x14ac:dyDescent="0.25">
      <c r="A539" s="105"/>
      <c r="B539" s="39"/>
      <c r="C539" s="39"/>
      <c r="D539" s="39"/>
      <c r="E539" s="39"/>
      <c r="F539" s="39"/>
      <c r="G539" s="40"/>
      <c r="H539" s="84"/>
      <c r="I539" s="105"/>
      <c r="J539" s="39"/>
      <c r="K539" s="39"/>
      <c r="L539" s="39"/>
      <c r="M539" s="39"/>
      <c r="N539" s="39"/>
      <c r="O539" s="40"/>
      <c r="P539" s="84"/>
      <c r="Q539" s="105"/>
      <c r="R539" s="39"/>
      <c r="S539" s="39"/>
      <c r="T539" s="39"/>
      <c r="U539" s="39"/>
      <c r="V539" s="39"/>
      <c r="W539" s="40"/>
      <c r="X539" s="84"/>
      <c r="Y539" s="105"/>
      <c r="Z539" s="39"/>
      <c r="AA539" s="39"/>
      <c r="AB539" s="39"/>
      <c r="AC539" s="39"/>
      <c r="AD539" s="39"/>
      <c r="AE539" s="40"/>
      <c r="AF539" s="84"/>
      <c r="AG539" s="105"/>
      <c r="AH539" s="39"/>
      <c r="AI539" s="39"/>
      <c r="AJ539" s="39"/>
      <c r="AK539" s="39"/>
      <c r="AL539" s="39"/>
      <c r="AM539" s="40"/>
      <c r="AN539" s="84"/>
      <c r="AO539" s="84"/>
      <c r="AP539" s="113"/>
    </row>
    <row r="540" spans="1:48" ht="32.25" customHeight="1" x14ac:dyDescent="0.25">
      <c r="A540" s="104" t="s">
        <v>41</v>
      </c>
      <c r="B540" s="37" t="str">
        <f ca="1">IF(G534=1,'Jour 1'!$B$5,IF(G534=2,'Jour 2'!$B$5,IF(G534=3,'Jour 3'!$B$5,IF(G534=4,'Jour 4'!$B$5,IF(G534=5,'Jour 5'!$B$5,IF(G534=6,'Jour 6'!$B$5,IF(G534=7,'Jour 7'!$B$5,IF(G534=8,'Jour 8'!$B$5,IF(G534=9,'Jour 9'!$B$5,"")))))))))</f>
        <v/>
      </c>
      <c r="C540" s="37" t="str">
        <f ca="1">IF(G534=1,'Jour 1'!$C$5,IF(G534=2,'Jour 2'!$C$5,IF(G534=3,'Jour 3'!$C$5,IF(G534=4,'Jour 4'!$C$5,IF(G534=5,'Jour 5'!$C$5,IF(G534=6,'Jour 6'!$C$5,IF(G534=7,'Jour 7'!$C$5,IF(G534=8,'Jour 8'!$C$5,IF(G534=9,'Jour 9'!$C$5,"")))))))))</f>
        <v/>
      </c>
      <c r="D540" s="37" t="str">
        <f ca="1">IF(G534=1,'Jour 1'!$D$5,IF(G534=2,'Jour 2'!$D$5,IF(G534=3,'Jour 3'!$D$5,IF(G534=4,'Jour 4'!$D$5,IF(G534=5,'Jour 5'!$D$5,IF(G534=6,'Jour 6'!$D$5,IF(G534=7,'Jour 7'!$D$5,IF(G534=8,'Jour 8'!$D$5,IF(G534=9,'Jour 9'!$D$5,"")))))))))</f>
        <v/>
      </c>
      <c r="E540" s="37" t="str">
        <f ca="1">IF(G534=1,'Jour 1'!$E$5,IF(G534=2,'Jour 2'!$E$5,IF(G534=3,'Jour 3'!$E$5,IF(G534=4,'Jour 4'!$E$5,IF(G534=5,'Jour 5'!$E$5,IF(G534=6,'Jour 6'!$E$5,IF(G534=7,'Jour 7'!$E$5,IF(G534=8,'Jour 8'!$E$5,IF(G534=9,'Jour 9'!$E$5,"")))))))))</f>
        <v/>
      </c>
      <c r="F540" s="37" t="str">
        <f ca="1">IF(G534=1,'Jour 1'!$F$5,IF(G534=2,'Jour 2'!$F$5,IF(G534=3,'Jour 3'!$F$5,IF(G534=4,'Jour 4'!$F$5,IF(G534=5,'Jour 5'!$F$5,IF(G534=6,'Jour 6'!$F$5,IF(G534=7,'Jour 7'!$F$5,IF(G534=8,'Jour 8'!$F$5,IF(G534=9,'Jour 9'!$F$5,"")))))))))</f>
        <v/>
      </c>
      <c r="G540" s="38" t="str">
        <f ca="1">IF(G534=1,'Jour 1'!$G$5,IF(G534=2,'Jour 2'!$G$5,IF(G534=3,'Jour 3'!$G$5,IF(G534=4,'Jour 4'!$G$5,IF(G534=5,'Jour 5'!$G$5,IF(G534=6,'Jour 6'!$G$5,IF(G534=7,'Jour 7'!$G$5,IF(G534=8,'Jour 8'!$G$5,IF(G534=9,'Jour 9'!$G$5,"")))))))))</f>
        <v/>
      </c>
      <c r="I540" s="104" t="s">
        <v>41</v>
      </c>
      <c r="J540" s="37" t="str">
        <f ca="1">IF(O534=1,'Jour 1'!$B$5,IF(O534=2,'Jour 2'!$B$5,IF(O534=3,'Jour 3'!$B$5,IF(O534=4,'Jour 4'!$B$5,IF(O534=5,'Jour 5'!$B$5,IF(O534=6,'Jour 6'!$B$5,IF(O534=7,'Jour 7'!$B$5,IF(O534=8,'Jour 8'!$B$5,IF(O534=9,'Jour 9'!$B$5,"")))))))))</f>
        <v>SC. Techno IV Gr: 13</v>
      </c>
      <c r="K540" s="37" t="str">
        <f ca="1">IF(O534=1,'Jour 1'!$C$5,IF(O534=2,'Jour 2'!$C$5,IF(O534=3,'Jour 3'!$C$5,IF(O534=4,'Jour 4'!$C$5,IF(O534=5,'Jour 5'!$C$5,IF(O534=6,'Jour 6'!$C$5,IF(O534=7,'Jour 7'!$C$5,IF(O534=8,'Jour 8'!$C$5,IF(O534=9,'Jour 9'!$C$5,"")))))))))</f>
        <v>Sc.Techno III Gr: 11</v>
      </c>
      <c r="L540" s="37" t="str">
        <f ca="1">IF(O534=1,'Jour 1'!$D$5,IF(O534=2,'Jour 2'!$D$5,IF(O534=3,'Jour 3'!$D$5,IF(O534=4,'Jour 4'!$D$5,IF(O534=5,'Jour 5'!$D$5,IF(O534=6,'Jour 6'!$D$5,IF(O534=7,'Jour 7'!$D$5,IF(O534=8,'Jour 8'!$D$5,IF(O534=9,'Jour 9'!$D$5,"")))))))))</f>
        <v>Sc. Techno I Gr:18</v>
      </c>
      <c r="M540" s="37">
        <f ca="1">IF(O534=1,'Jour 1'!$E$5,IF(O534=2,'Jour 2'!$E$5,IF(O534=3,'Jour 3'!$E$5,IF(O534=4,'Jour 4'!$E$5,IF(O534=5,'Jour 5'!$E$5,IF(O534=6,'Jour 6'!$E$5,IF(O534=7,'Jour 7'!$E$5,IF(O534=8,'Jour 8'!$E$5,IF(O534=9,'Jour 9'!$E$5,"")))))))))</f>
        <v>0</v>
      </c>
      <c r="N540" s="37">
        <f ca="1">IF(O534=1,'Jour 1'!$F$5,IF(O534=2,'Jour 2'!$F$5,IF(O534=3,'Jour 3'!$F$5,IF(O534=4,'Jour 4'!$F$5,IF(O534=5,'Jour 5'!$F$5,IF(O534=6,'Jour 6'!$F$5,IF(O534=7,'Jour 7'!$F$5,IF(O534=8,'Jour 8'!$F$5,IF(O534=9,'Jour 9'!$F$5,"")))))))))</f>
        <v>0</v>
      </c>
      <c r="O540" s="38">
        <f ca="1">IF(O534=1,'Jour 1'!$G$5,IF(O534=2,'Jour 2'!$G$5,IF(O534=3,'Jour 3'!$G$5,IF(O534=4,'Jour 4'!$G$5,IF(O534=5,'Jour 5'!$G$5,IF(O534=6,'Jour 6'!$G$5,IF(O534=7,'Jour 7'!$G$5,IF(O534=8,'Jour 8'!$G$5,IF(O534=9,'Jour 9'!$G$5,"")))))))))</f>
        <v>0</v>
      </c>
      <c r="Q540" s="104" t="s">
        <v>41</v>
      </c>
      <c r="R540" s="37" t="str">
        <f ca="1">IF(W534=1,'Jour 1'!$B$5,IF(W534=2,'Jour 2'!$B$5,IF(W534=3,'Jour 3'!$B$5,IF(W534=4,'Jour 4'!$B$5,IF(W534=5,'Jour 5'!$B$5,IF(W534=6,'Jour 6'!$B$5,IF(W534=7,'Jour 7'!$B$5,IF(W534=8,'Jour 8'!$B$5,IF(W534=9,'Jour 9'!$B$5,"")))))))))</f>
        <v>SC. Techno IV Gr: 14</v>
      </c>
      <c r="S540" s="37" t="str">
        <f ca="1">IF(W534=1,'Jour 1'!$C$5,IF(W534=2,'Jour 2'!$C$5,IF(W534=3,'Jour 3'!$C$5,IF(W534=4,'Jour 4'!$C$5,IF(W534=5,'Jour 5'!$C$5,IF(W534=6,'Jour 6'!$C$5,IF(W534=7,'Jour 7'!$C$5,IF(W534=8,'Jour 8'!$C$5,IF(W534=9,'Jour 9'!$C$5,"")))))))))</f>
        <v>Chimie   gr: 01</v>
      </c>
      <c r="T540" s="37" t="str">
        <f ca="1">IF(W534=1,'Jour 1'!$D$5,IF(W534=2,'Jour 2'!$D$5,IF(W534=3,'Jour 3'!$D$5,IF(W534=4,'Jour 4'!$D$5,IF(W534=5,'Jour 5'!$D$5,IF(W534=6,'Jour 6'!$D$5,IF(W534=7,'Jour 7'!$D$5,IF(W534=8,'Jour 8'!$D$5,IF(W534=9,'Jour 9'!$D$5,"")))))))))</f>
        <v>Sc. Techno I Gr:15</v>
      </c>
      <c r="U540" s="37">
        <f ca="1">IF(W534=1,'Jour 1'!$E$5,IF(W534=2,'Jour 2'!$E$5,IF(W534=3,'Jour 3'!$E$5,IF(W534=4,'Jour 4'!$E$5,IF(W534=5,'Jour 5'!$E$5,IF(W534=6,'Jour 6'!$E$5,IF(W534=7,'Jour 7'!$E$5,IF(W534=8,'Jour 8'!$E$5,IF(W534=9,'Jour 9'!$E$5,"")))))))))</f>
        <v>0</v>
      </c>
      <c r="V540" s="37">
        <f ca="1">IF(W534=1,'Jour 1'!$F$5,IF(W534=2,'Jour 2'!$F$5,IF(W534=3,'Jour 3'!$F$5,IF(W534=4,'Jour 4'!$F$5,IF(W534=5,'Jour 5'!$F$5,IF(W534=6,'Jour 6'!$F$5,IF(W534=7,'Jour 7'!$F$5,IF(W534=8,'Jour 8'!$F$5,IF(W534=9,'Jour 9'!$F$5,"")))))))))</f>
        <v>0</v>
      </c>
      <c r="W540" s="38">
        <f ca="1">IF(W534=1,'Jour 1'!$G$5,IF(W534=2,'Jour 2'!$G$5,IF(W534=3,'Jour 3'!$G$5,IF(W534=4,'Jour 4'!$G$5,IF(W534=5,'Jour 5'!$G$5,IF(W534=6,'Jour 6'!$G$5,IF(W534=7,'Jour 7'!$G$5,IF(W534=8,'Jour 8'!$G$5,IF(W534=9,'Jour 9'!$G$5,"")))))))))</f>
        <v>0</v>
      </c>
      <c r="Y540" s="104" t="s">
        <v>41</v>
      </c>
      <c r="Z540" s="37">
        <f ca="1">IF(AE534=1,'Jour 1'!$B$5,IF(AE534=2,'Jour 2'!$B$5,IF(AE534=3,'Jour 3'!$B$5,IF(AE534=4,'Jour 4'!$B$5,IF(AE534=5,'Jour 5'!$B$5,IF(AE534=6,'Jour 6'!$B$5,IF(AE534=7,'Jour 7'!$B$5,IF(AE534=8,'Jour 8'!$B$5,IF(AE534=9,'Jour 9'!$B$5,"")))))))))</f>
        <v>0</v>
      </c>
      <c r="AA540" s="37">
        <f ca="1">IF(AE534=1,'Jour 1'!$C$5,IF(AE534=2,'Jour 2'!$C$5,IF(AE534=3,'Jour 3'!$C$5,IF(AE534=4,'Jour 4'!$C$5,IF(AE534=5,'Jour 5'!$C$5,IF(AE534=6,'Jour 6'!$C$5,IF(AE534=7,'Jour 7'!$C$5,IF(AE534=8,'Jour 8'!$C$5,IF(AE534=9,'Jour 9'!$C$5,"")))))))))</f>
        <v>0</v>
      </c>
      <c r="AB540" s="37" t="str">
        <f ca="1">IF(AE534=1,'Jour 1'!$D$5,IF(AE534=2,'Jour 2'!$D$5,IF(AE534=3,'Jour 3'!$D$5,IF(AE534=4,'Jour 4'!$D$5,IF(AE534=5,'Jour 5'!$D$5,IF(AE534=6,'Jour 6'!$D$5,IF(AE534=7,'Jour 7'!$D$5,IF(AE534=8,'Jour 8'!$D$5,IF(AE534=9,'Jour 9'!$D$5,"")))))))))</f>
        <v>Sc. Techno II Gr:14</v>
      </c>
      <c r="AC540" s="37">
        <f ca="1">IF(AE534=1,'Jour 1'!$E$5,IF(AE534=2,'Jour 2'!$E$5,IF(AE534=3,'Jour 3'!$E$5,IF(AE534=4,'Jour 4'!$E$5,IF(AE534=5,'Jour 5'!$E$5,IF(AE534=6,'Jour 6'!$E$5,IF(AE534=7,'Jour 7'!$E$5,IF(AE534=8,'Jour 8'!$E$5,IF(AE534=9,'Jour 9'!$E$5,"")))))))))</f>
        <v>0</v>
      </c>
      <c r="AD540" s="37">
        <f ca="1">IF(AE534=1,'Jour 1'!$F$5,IF(AE534=2,'Jour 2'!$F$5,IF(AE534=3,'Jour 3'!$F$5,IF(AE534=4,'Jour 4'!$F$5,IF(AE534=5,'Jour 5'!$F$5,IF(AE534=6,'Jour 6'!$F$5,IF(AE534=7,'Jour 7'!$F$5,IF(AE534=8,'Jour 8'!$F$5,IF(AE534=9,'Jour 9'!$F$5,"")))))))))</f>
        <v>0</v>
      </c>
      <c r="AE540" s="38">
        <f ca="1">IF(AE534=1,'Jour 1'!$G$5,IF(AE534=2,'Jour 2'!$G$5,IF(AE534=3,'Jour 3'!$G$5,IF(AE534=4,'Jour 4'!$G$5,IF(AE534=5,'Jour 5'!$G$5,IF(AE534=6,'Jour 6'!$G$5,IF(AE534=7,'Jour 7'!$G$5,IF(AE534=8,'Jour 8'!$G$5,IF(AE534=9,'Jour 9'!$G$5,"")))))))))</f>
        <v>0</v>
      </c>
      <c r="AG540" s="104" t="s">
        <v>41</v>
      </c>
      <c r="AH540" s="37">
        <f ca="1">IF(AM534=1,'Jour 1'!$B$5,IF(AM534=2,'Jour 2'!$B$5,IF(AM534=3,'Jour 3'!$B$5,IF(AM534=4,'Jour 4'!$B$5,IF(AM534=5,'Jour 5'!$B$5,IF(AM534=6,'Jour 6'!$B$5,IF(AM534=7,'Jour 7'!$B$5,IF(AM534=8,'Jour 8'!$B$5,IF(AM534=9,'Jour 9'!$B$5,"")))))))))</f>
        <v>0</v>
      </c>
      <c r="AI540" s="37" t="str">
        <f ca="1">IF(AM534=1,'Jour 1'!$C$5,IF(AM534=2,'Jour 2'!$C$5,IF(AM534=3,'Jour 3'!$C$5,IF(AM534=4,'Jour 4'!$C$5,IF(AM534=5,'Jour 5'!$C$5,IF(AM534=6,'Jour 6'!$C$5,IF(AM534=7,'Jour 7'!$C$5,IF(AM534=8,'Jour 8'!$C$5,IF(AM534=9,'Jour 9'!$C$5,"")))))))))</f>
        <v>Sc.Techno III Gr: 12</v>
      </c>
      <c r="AJ540" s="37" t="str">
        <f ca="1">IF(AM534=1,'Jour 1'!$D$5,IF(AM534=2,'Jour 2'!$D$5,IF(AM534=3,'Jour 3'!$D$5,IF(AM534=4,'Jour 4'!$D$5,IF(AM534=5,'Jour 5'!$D$5,IF(AM534=6,'Jour 6'!$D$5,IF(AM534=7,'Jour 7'!$D$5,IF(AM534=8,'Jour 8'!$D$5,IF(AM534=9,'Jour 9'!$D$5,"")))))))))</f>
        <v>Sc. Techno I Gr:12</v>
      </c>
      <c r="AK540" s="37">
        <f ca="1">IF(AM534=1,'Jour 1'!$E$5,IF(AM534=2,'Jour 2'!$E$5,IF(AM534=3,'Jour 3'!$E$5,IF(AM534=4,'Jour 4'!$E$5,IF(AM534=5,'Jour 5'!$E$5,IF(AM534=6,'Jour 6'!$E$5,IF(AM534=7,'Jour 7'!$E$5,IF(AM534=8,'Jour 8'!$E$5,IF(AM534=9,'Jour 9'!$E$5,"")))))))))</f>
        <v>0</v>
      </c>
      <c r="AL540" s="37">
        <f ca="1">IF(AM534=1,'Jour 1'!$F$5,IF(AM534=2,'Jour 2'!$F$5,IF(AM534=3,'Jour 3'!$F$5,IF(AM534=4,'Jour 4'!$F$5,IF(AM534=5,'Jour 5'!$F$5,IF(AM534=6,'Jour 6'!$F$5,IF(AM534=7,'Jour 7'!$F$5,IF(AM534=8,'Jour 8'!$F$5,IF(AM534=9,'Jour 9'!$F$5,"")))))))))</f>
        <v>0</v>
      </c>
      <c r="AM540" s="38">
        <f ca="1">IF(AM534=1,'Jour 1'!$G$5,IF(AM534=2,'Jour 2'!$G$5,IF(AM534=3,'Jour 3'!$G$5,IF(AM534=4,'Jour 4'!$G$5,IF(AM534=5,'Jour 5'!$G$5,IF(AM534=6,'Jour 6'!$G$5,IF(AM534=7,'Jour 7'!$G$5,IF(AM534=8,'Jour 8'!$G$5,IF(AM534=9,'Jour 9'!$G$5,"")))))))))</f>
        <v>0</v>
      </c>
      <c r="AP540" s="113"/>
    </row>
    <row r="541" spans="1:48" ht="107.85" customHeight="1" x14ac:dyDescent="0.25">
      <c r="A541" s="105"/>
      <c r="B541" s="39"/>
      <c r="C541" s="39"/>
      <c r="D541" s="39"/>
      <c r="E541" s="39"/>
      <c r="F541" s="39"/>
      <c r="G541" s="40"/>
      <c r="H541" s="84"/>
      <c r="I541" s="105"/>
      <c r="J541" s="39"/>
      <c r="K541" s="39"/>
      <c r="L541" s="39"/>
      <c r="M541" s="39"/>
      <c r="N541" s="39"/>
      <c r="O541" s="40"/>
      <c r="P541" s="84"/>
      <c r="Q541" s="105"/>
      <c r="R541" s="39"/>
      <c r="S541" s="39"/>
      <c r="T541" s="39"/>
      <c r="U541" s="39"/>
      <c r="V541" s="39"/>
      <c r="W541" s="40"/>
      <c r="X541" s="84"/>
      <c r="Y541" s="105"/>
      <c r="Z541" s="39"/>
      <c r="AA541" s="39"/>
      <c r="AB541" s="39"/>
      <c r="AC541" s="39"/>
      <c r="AD541" s="39"/>
      <c r="AE541" s="40"/>
      <c r="AF541" s="84"/>
      <c r="AG541" s="105"/>
      <c r="AH541" s="39"/>
      <c r="AI541" s="39"/>
      <c r="AJ541" s="39"/>
      <c r="AK541" s="39"/>
      <c r="AL541" s="39"/>
      <c r="AM541" s="40"/>
      <c r="AN541" s="84"/>
      <c r="AO541" s="84"/>
      <c r="AP541" s="113"/>
    </row>
    <row r="542" spans="1:48" ht="32.25" customHeight="1" x14ac:dyDescent="0.25">
      <c r="A542" s="87" t="s">
        <v>42</v>
      </c>
      <c r="B542" s="39"/>
      <c r="C542" s="39"/>
      <c r="D542" s="39"/>
      <c r="E542" s="39"/>
      <c r="F542" s="39"/>
      <c r="G542" s="40"/>
      <c r="H542" s="84"/>
      <c r="I542" s="87" t="s">
        <v>42</v>
      </c>
      <c r="J542" s="39"/>
      <c r="K542" s="39"/>
      <c r="L542" s="39"/>
      <c r="M542" s="39"/>
      <c r="N542" s="39"/>
      <c r="O542" s="40"/>
      <c r="P542" s="84"/>
      <c r="Q542" s="87" t="s">
        <v>42</v>
      </c>
      <c r="R542" s="39"/>
      <c r="S542" s="39"/>
      <c r="T542" s="39"/>
      <c r="U542" s="39"/>
      <c r="V542" s="39"/>
      <c r="W542" s="40"/>
      <c r="X542" s="84"/>
      <c r="Y542" s="87" t="s">
        <v>42</v>
      </c>
      <c r="Z542" s="39"/>
      <c r="AA542" s="39"/>
      <c r="AB542" s="39"/>
      <c r="AC542" s="39"/>
      <c r="AD542" s="39"/>
      <c r="AE542" s="40"/>
      <c r="AF542" s="84"/>
      <c r="AG542" s="87" t="s">
        <v>42</v>
      </c>
      <c r="AH542" s="39"/>
      <c r="AI542" s="39"/>
      <c r="AJ542" s="39"/>
      <c r="AK542" s="39"/>
      <c r="AL542" s="39"/>
      <c r="AM542" s="40"/>
      <c r="AN542" s="84"/>
      <c r="AO542" s="84"/>
      <c r="AP542" s="113"/>
    </row>
    <row r="543" spans="1:48" ht="32.25" customHeight="1" x14ac:dyDescent="0.25">
      <c r="A543" s="104" t="s">
        <v>43</v>
      </c>
      <c r="B543" s="37" t="str">
        <f ca="1">IF(G534=1,'Jour 1'!$B$8,IF(G534=2,'Jour 2'!$B$8,IF(G534=3,'Jour 3'!$B$8,IF(G534=4,'Jour 4'!$B$8,IF(G534=5,'Jour 5'!$B$8,IF(G534=6,'Jour 6'!$B$8,IF(G534=7,'Jour 7'!$B$8,IF(G534=8,'Jour 8'!$B$8,IF(G534=9,'Jour 9'!$B$8,"")))))))))</f>
        <v/>
      </c>
      <c r="C543" s="37" t="str">
        <f ca="1">IF(G534=1,'Jour 1'!$C$8,IF(G534=2,'Jour 2'!$C$8,IF(G534=3,'Jour 3'!$C$8,IF(G534=4,'Jour 4'!$C$8,IF(G534=5,'Jour 5'!$C$8,IF(G534=6,'Jour 6'!$C$8,IF(G534=7,'Jour 7'!$C$8,IF(G534=8,'Jour 8'!$C$8,IF(G534=9,'Jour 9'!$C$8,"")))))))))</f>
        <v/>
      </c>
      <c r="D543" s="37" t="str">
        <f ca="1">IF(G534=1,'Jour 1'!$D$8,IF(G534=2,'Jour 2'!$D$8,IF(G534=3,'Jour 3'!$D$8,IF(G534=4,'Jour 4'!$D$8,IF(G534=5,'Jour 5'!$D$8,IF(G534=6,'Jour 6'!$D$8,IF(G534=7,'Jour 7'!$D$8,IF(G534=8,'Jour 8'!$D$8,IF(G534=9,'Jour 9'!$D$8,"")))))))))</f>
        <v/>
      </c>
      <c r="E543" s="37" t="str">
        <f ca="1">IF(G534=1,'Jour 1'!$E$8,IF(G534=2,'Jour 2'!$E$8,IF(G534=3,'Jour 3'!$E$8,IF(G534=4,'Jour 4'!$E$8,IF(G534=5,'Jour 5'!$E$8,IF(G534=6,'Jour 6'!$E$8,IF(G534=7,'Jour 7'!$E$8,IF(G534=8,'Jour 8'!$E$8,IF(G534=9,'Jour 9'!$E$8,"")))))))))</f>
        <v/>
      </c>
      <c r="F543" s="37" t="str">
        <f ca="1">IF(G534=1,'Jour 1'!$F$8,IF(G534=2,'Jour 2'!$F$8,IF(G534=3,'Jour 3'!$F$8,IF(G534=4,'Jour 4'!$F$8,IF(G534=5,'Jour 5'!$F$8,IF(G534=6,'Jour 6'!$F$8,IF(G534=7,'Jour 7'!$F$8,IF(G534=8,'Jour 8'!$F$8,IF(G534=9,'Jour 9'!$F$8,"")))))))))</f>
        <v/>
      </c>
      <c r="G543" s="38" t="str">
        <f ca="1">IF(G534=1,'Jour 1'!$G$8,IF(G534=2,'Jour 2'!$G$8,IF(G534=3,'Jour 3'!$G$8,IF(G534=4,'Jour 4'!$G$8,IF(G534=5,'Jour 5'!$G$8,IF(G534=6,'Jour 6'!$G$8,IF(G534=7,'Jour 7'!$G$8,IF(G534=8,'Jour 8'!$G$8,IF(G534=9,'Jour 9'!$G$8,"")))))))))</f>
        <v/>
      </c>
      <c r="I543" s="104" t="s">
        <v>43</v>
      </c>
      <c r="J543" s="37" t="str">
        <f ca="1">IF(O534=1,'Jour 1'!$B$8,IF(O534=2,'Jour 2'!$B$8,IF(O534=3,'Jour 3'!$B$8,IF(O534=4,'Jour 4'!$B$8,IF(O534=5,'Jour 5'!$B$8,IF(O534=6,'Jour 6'!$B$8,IF(O534=7,'Jour 7'!$B$8,IF(O534=8,'Jour 8'!$B$8,IF(O534=9,'Jour 9'!$B$8,"")))))))))</f>
        <v>SC. Techno IV Gr: 15</v>
      </c>
      <c r="K543" s="37" t="str">
        <f ca="1">IF(O534=1,'Jour 1'!$C$8,IF(O534=2,'Jour 2'!$C$8,IF(O534=3,'Jour 3'!$C$8,IF(O534=4,'Jour 4'!$C$8,IF(O534=5,'Jour 5'!$C$8,IF(O534=6,'Jour 6'!$C$8,IF(O534=7,'Jour 7'!$C$8,IF(O534=8,'Jour 8'!$C$8,IF(O534=9,'Jour 9'!$C$8,"")))))))))</f>
        <v>Sc.Techno III Gr: 14</v>
      </c>
      <c r="L543" s="37" t="str">
        <f ca="1">IF(O534=1,'Jour 1'!$D$8,IF(O534=2,'Jour 2'!$D$8,IF(O534=3,'Jour 3'!$D$8,IF(O534=4,'Jour 4'!$D$8,IF(O534=5,'Jour 5'!$D$8,IF(O534=6,'Jour 6'!$D$8,IF(O534=7,'Jour 7'!$D$8,IF(O534=8,'Jour 8'!$D$8,IF(O534=9,'Jour 9'!$D$8,"")))))))))</f>
        <v>Sc. Techno II Gr:14</v>
      </c>
      <c r="M543" s="37">
        <f ca="1">IF(O534=1,'Jour 1'!$E$8,IF(O534=2,'Jour 2'!$E$8,IF(O534=3,'Jour 3'!$E$8,IF(O534=4,'Jour 4'!$E$8,IF(O534=5,'Jour 5'!$E$8,IF(O534=6,'Jour 6'!$E$8,IF(O534=7,'Jour 7'!$E$8,IF(O534=8,'Jour 8'!$E$8,IF(O534=9,'Jour 9'!$E$8,"")))))))))</f>
        <v>0</v>
      </c>
      <c r="N543" s="37">
        <f ca="1">IF(O534=1,'Jour 1'!$F$8,IF(O534=2,'Jour 2'!$F$8,IF(O534=3,'Jour 3'!$F$8,IF(O534=4,'Jour 4'!$F$8,IF(O534=5,'Jour 5'!$F$8,IF(O534=6,'Jour 6'!$F$8,IF(O534=7,'Jour 7'!$F$8,IF(O534=8,'Jour 8'!$F$8,IF(O534=9,'Jour 9'!$F$8,"")))))))))</f>
        <v>0</v>
      </c>
      <c r="O543" s="38">
        <f ca="1">IF(O534=1,'Jour 1'!$G$8,IF(O534=2,'Jour 2'!$G$8,IF(O534=3,'Jour 3'!$G$8,IF(O534=4,'Jour 4'!$G$8,IF(O534=5,'Jour 5'!$G$8,IF(O534=6,'Jour 6'!$G$8,IF(O534=7,'Jour 7'!$G$8,IF(O534=8,'Jour 8'!$G$8,IF(O534=9,'Jour 9'!$G$8,"")))))))))</f>
        <v>0</v>
      </c>
      <c r="Q543" s="104" t="s">
        <v>43</v>
      </c>
      <c r="R543" s="37" t="str">
        <f ca="1">IF(W534=1,'Jour 1'!$B$8,IF(W534=2,'Jour 2'!$B$8,IF(W534=3,'Jour 3'!$B$8,IF(W534=4,'Jour 4'!$B$8,IF(W534=5,'Jour 5'!$B$8,IF(W534=6,'Jour 6'!$B$8,IF(W534=7,'Jour 7'!$B$8,IF(W534=8,'Jour 8'!$B$8,IF(W534=9,'Jour 9'!$B$8,"")))))))))</f>
        <v>SC. Techno IV Gr: 12</v>
      </c>
      <c r="S543" s="37" t="str">
        <f ca="1">IF(W534=1,'Jour 1'!$C$8,IF(W534=2,'Jour 2'!$C$8,IF(W534=3,'Jour 3'!$C$8,IF(W534=4,'Jour 4'!$C$8,IF(W534=5,'Jour 5'!$C$8,IF(W534=6,'Jour 6'!$C$8,IF(W534=7,'Jour 7'!$C$8,IF(W534=8,'Jour 8'!$C$8,IF(W534=9,'Jour 9'!$C$8,"")))))))))</f>
        <v>Sc.Techno III Gr: 11</v>
      </c>
      <c r="T543" s="37" t="str">
        <f ca="1">IF(W534=1,'Jour 1'!$D$8,IF(W534=2,'Jour 2'!$D$8,IF(W534=3,'Jour 3'!$D$8,IF(W534=4,'Jour 4'!$D$8,IF(W534=5,'Jour 5'!$D$8,IF(W534=6,'Jour 6'!$D$8,IF(W534=7,'Jour 7'!$D$8,IF(W534=8,'Jour 8'!$D$8,IF(W534=9,'Jour 9'!$D$8,"")))))))))</f>
        <v>Sc. Techno II Gr:13</v>
      </c>
      <c r="U543" s="37">
        <f ca="1">IF(W534=1,'Jour 1'!$E$8,IF(W534=2,'Jour 2'!$E$8,IF(W534=3,'Jour 3'!$E$8,IF(W534=4,'Jour 4'!$E$8,IF(W534=5,'Jour 5'!$E$8,IF(W534=6,'Jour 6'!$E$8,IF(W534=7,'Jour 7'!$E$8,IF(W534=8,'Jour 8'!$E$8,IF(W534=9,'Jour 9'!$E$8,"")))))))))</f>
        <v>0</v>
      </c>
      <c r="V543" s="37">
        <f ca="1">IF(W534=1,'Jour 1'!$F$8,IF(W534=2,'Jour 2'!$F$8,IF(W534=3,'Jour 3'!$F$8,IF(W534=4,'Jour 4'!$F$8,IF(W534=5,'Jour 5'!$F$8,IF(W534=6,'Jour 6'!$F$8,IF(W534=7,'Jour 7'!$F$8,IF(W534=8,'Jour 8'!$F$8,IF(W534=9,'Jour 9'!$F$8,"")))))))))</f>
        <v>0</v>
      </c>
      <c r="W543" s="38">
        <f ca="1">IF(W534=1,'Jour 1'!$G$8,IF(W534=2,'Jour 2'!$G$8,IF(W534=3,'Jour 3'!$G$8,IF(W534=4,'Jour 4'!$G$8,IF(W534=5,'Jour 5'!$G$8,IF(W534=6,'Jour 6'!$G$8,IF(W534=7,'Jour 7'!$G$8,IF(W534=8,'Jour 8'!$G$8,IF(W534=9,'Jour 9'!$G$8,"")))))))))</f>
        <v>0</v>
      </c>
      <c r="Y543" s="104" t="s">
        <v>43</v>
      </c>
      <c r="Z543" s="37" t="str">
        <f ca="1">IF(AE534=1,'Jour 1'!$B$8,IF(AE534=2,'Jour 2'!$B$8,IF(AE534=3,'Jour 3'!$B$8,IF(AE534=4,'Jour 4'!$B$8,IF(AE534=5,'Jour 5'!$B$8,IF(AE534=6,'Jour 6'!$B$8,IF(AE534=7,'Jour 7'!$B$8,IF(AE534=8,'Jour 8'!$B$8,IF(AE534=9,'Jour 9'!$B$8,"")))))))))</f>
        <v>SC. Techno IV Gr: 13</v>
      </c>
      <c r="AA543" s="37" t="str">
        <f ca="1">IF(AE534=1,'Jour 1'!$C$8,IF(AE534=2,'Jour 2'!$C$8,IF(AE534=3,'Jour 3'!$C$8,IF(AE534=4,'Jour 4'!$C$8,IF(AE534=5,'Jour 5'!$C$8,IF(AE534=6,'Jour 6'!$C$8,IF(AE534=7,'Jour 7'!$C$8,IF(AE534=8,'Jour 8'!$C$8,IF(AE534=9,'Jour 9'!$C$8,"")))))))))</f>
        <v>Sc.Techno III Gr: 11</v>
      </c>
      <c r="AB543" s="37" t="str">
        <f ca="1">IF(AE534=1,'Jour 1'!$D$8,IF(AE534=2,'Jour 2'!$D$8,IF(AE534=3,'Jour 3'!$D$8,IF(AE534=4,'Jour 4'!$D$8,IF(AE534=5,'Jour 5'!$D$8,IF(AE534=6,'Jour 6'!$D$8,IF(AE534=7,'Jour 7'!$D$8,IF(AE534=8,'Jour 8'!$D$8,IF(AE534=9,'Jour 9'!$D$8,"")))))))))</f>
        <v>Sc. Techno I Gr:11</v>
      </c>
      <c r="AC543" s="37">
        <f ca="1">IF(AE534=1,'Jour 1'!$E$8,IF(AE534=2,'Jour 2'!$E$8,IF(AE534=3,'Jour 3'!$E$8,IF(AE534=4,'Jour 4'!$E$8,IF(AE534=5,'Jour 5'!$E$8,IF(AE534=6,'Jour 6'!$E$8,IF(AE534=7,'Jour 7'!$E$8,IF(AE534=8,'Jour 8'!$E$8,IF(AE534=9,'Jour 9'!$E$8,"")))))))))</f>
        <v>0</v>
      </c>
      <c r="AD543" s="37">
        <f ca="1">IF(AE534=1,'Jour 1'!$F$8,IF(AE534=2,'Jour 2'!$F$8,IF(AE534=3,'Jour 3'!$F$8,IF(AE534=4,'Jour 4'!$F$8,IF(AE534=5,'Jour 5'!$F$8,IF(AE534=6,'Jour 6'!$F$8,IF(AE534=7,'Jour 7'!$F$8,IF(AE534=8,'Jour 8'!$F$8,IF(AE534=9,'Jour 9'!$F$8,"")))))))))</f>
        <v>0</v>
      </c>
      <c r="AE543" s="38">
        <f ca="1">IF(AE534=1,'Jour 1'!$G$8,IF(AE534=2,'Jour 2'!$G$8,IF(AE534=3,'Jour 3'!$G$8,IF(AE534=4,'Jour 4'!$G$8,IF(AE534=5,'Jour 5'!$G$8,IF(AE534=6,'Jour 6'!$G$8,IF(AE534=7,'Jour 7'!$G$8,IF(AE534=8,'Jour 8'!$G$8,IF(AE534=9,'Jour 9'!$G$8,"")))))))))</f>
        <v>0</v>
      </c>
      <c r="AG543" s="104" t="s">
        <v>43</v>
      </c>
      <c r="AH543" s="37" t="str">
        <f ca="1">IF(AM534=1,'Jour 1'!$B$8,IF(AM534=2,'Jour 2'!$B$8,IF(AM534=3,'Jour 3'!$B$8,IF(AM534=4,'Jour 4'!$B$8,IF(AM534=5,'Jour 5'!$B$8,IF(AM534=6,'Jour 6'!$B$8,IF(AM534=7,'Jour 7'!$B$8,IF(AM534=8,'Jour 8'!$B$8,IF(AM534=9,'Jour 9'!$B$8,"")))))))))</f>
        <v>SC. Techno IV Gr: 14</v>
      </c>
      <c r="AI543" s="37" t="str">
        <f ca="1">IF(AM534=1,'Jour 1'!$C$8,IF(AM534=2,'Jour 2'!$C$8,IF(AM534=3,'Jour 3'!$C$8,IF(AM534=4,'Jour 4'!$C$8,IF(AM534=5,'Jour 5'!$C$8,IF(AM534=6,'Jour 6'!$C$8,IF(AM534=7,'Jour 7'!$C$8,IF(AM534=8,'Jour 8'!$C$8,IF(AM534=9,'Jour 9'!$C$8,"")))))))))</f>
        <v>Chimie   gr: 01</v>
      </c>
      <c r="AJ543" s="37" t="str">
        <f ca="1">IF(AM534=1,'Jour 1'!$D$8,IF(AM534=2,'Jour 2'!$D$8,IF(AM534=3,'Jour 3'!$D$8,IF(AM534=4,'Jour 4'!$D$8,IF(AM534=5,'Jour 5'!$D$8,IF(AM534=6,'Jour 6'!$D$8,IF(AM534=7,'Jour 7'!$D$8,IF(AM534=8,'Jour 8'!$D$8,IF(AM534=9,'Jour 9'!$D$8,"")))))))))</f>
        <v>Sc. Techno I Gr:15</v>
      </c>
      <c r="AK543" s="37">
        <f ca="1">IF(AM534=1,'Jour 1'!$E$8,IF(AM534=2,'Jour 2'!$E$8,IF(AM534=3,'Jour 3'!$E$8,IF(AM534=4,'Jour 4'!$E$8,IF(AM534=5,'Jour 5'!$E$8,IF(AM534=6,'Jour 6'!$E$8,IF(AM534=7,'Jour 7'!$E$8,IF(AM534=8,'Jour 8'!$E$8,IF(AM534=9,'Jour 9'!$E$8,"")))))))))</f>
        <v>0</v>
      </c>
      <c r="AL543" s="37">
        <f ca="1">IF(AM534=1,'Jour 1'!$F$8,IF(AM534=2,'Jour 2'!$F$8,IF(AM534=3,'Jour 3'!$F$8,IF(AM534=4,'Jour 4'!$F$8,IF(AM534=5,'Jour 5'!$F$8,IF(AM534=6,'Jour 6'!$F$8,IF(AM534=7,'Jour 7'!$F$8,IF(AM534=8,'Jour 8'!$F$8,IF(AM534=9,'Jour 9'!$F$8,"")))))))))</f>
        <v>0</v>
      </c>
      <c r="AM543" s="38">
        <f ca="1">IF(AM534=1,'Jour 1'!$G$8,IF(AM534=2,'Jour 2'!$G$8,IF(AM534=3,'Jour 3'!$G$8,IF(AM534=4,'Jour 4'!$G$8,IF(AM534=5,'Jour 5'!$G$8,IF(AM534=6,'Jour 6'!$G$8,IF(AM534=7,'Jour 7'!$G$8,IF(AM534=8,'Jour 8'!$G$8,IF(AM534=9,'Jour 9'!$G$8,"")))))))))</f>
        <v>0</v>
      </c>
      <c r="AP543" s="113"/>
    </row>
    <row r="544" spans="1:48" ht="107.85" customHeight="1" x14ac:dyDescent="0.25">
      <c r="A544" s="105"/>
      <c r="B544" s="39"/>
      <c r="C544" s="39"/>
      <c r="D544" s="39"/>
      <c r="E544" s="39"/>
      <c r="F544" s="39"/>
      <c r="G544" s="40"/>
      <c r="H544" s="84"/>
      <c r="I544" s="105"/>
      <c r="J544" s="39"/>
      <c r="K544" s="39"/>
      <c r="L544" s="39"/>
      <c r="M544" s="39"/>
      <c r="N544" s="39"/>
      <c r="O544" s="40"/>
      <c r="P544" s="84"/>
      <c r="Q544" s="105"/>
      <c r="R544" s="39"/>
      <c r="S544" s="39"/>
      <c r="T544" s="39"/>
      <c r="U544" s="39"/>
      <c r="V544" s="39"/>
      <c r="W544" s="40"/>
      <c r="X544" s="84"/>
      <c r="Y544" s="105"/>
      <c r="Z544" s="39"/>
      <c r="AA544" s="39"/>
      <c r="AB544" s="39"/>
      <c r="AC544" s="39"/>
      <c r="AD544" s="39"/>
      <c r="AE544" s="40"/>
      <c r="AF544" s="84"/>
      <c r="AG544" s="105"/>
      <c r="AH544" s="39"/>
      <c r="AI544" s="39"/>
      <c r="AJ544" s="39"/>
      <c r="AK544" s="39"/>
      <c r="AL544" s="39"/>
      <c r="AM544" s="40"/>
      <c r="AN544" s="84"/>
      <c r="AO544" s="84"/>
      <c r="AP544" s="113"/>
    </row>
    <row r="545" spans="1:48" ht="32.25" customHeight="1" x14ac:dyDescent="0.25">
      <c r="A545" s="104" t="s">
        <v>44</v>
      </c>
      <c r="B545" s="37" t="str">
        <f ca="1">IF(G534=1,'Jour 1'!$B$10,IF(G534=2,'Jour 2'!$B$10,IF(G534=3,'Jour 3'!$B$10,IF(G534=4,'Jour 4'!$B$10,IF(G534=5,'Jour 5'!$B$10,IF(G534=6,'Jour 6'!$B$10,IF(G534=7,'Jour 7'!$B$10,IF(G534=8,'Jour 8'!$B$10,IF(G534=9,'Jour 9'!$B$10,"")))))))))</f>
        <v/>
      </c>
      <c r="C545" s="37" t="str">
        <f ca="1">IF(G534=1,'Jour 1'!$C$10,IF(G534=2,'Jour 2'!$C$10,IF(G534=3,'Jour 3'!$C$10,IF(G534=4,'Jour 4'!$C$10,IF(G534=5,'Jour 5'!$C$10,IF(G534=6,'Jour 6'!$C$10,IF(G534=7,'Jour 7'!$C$10,IF(G534=8,'Jour 8'!$C$10,IF(G534=9,'Jour 9'!$C$10,"")))))))))</f>
        <v/>
      </c>
      <c r="D545" s="37" t="str">
        <f ca="1">IF(G534=1,'Jour 1'!$D$10,IF(G534=2,'Jour 2'!$D$10,IF(G534=3,'Jour 3'!$D$10,IF(G534=4,'Jour 4'!$D$10,IF(G534=5,'Jour 5'!$D$10,IF(G534=6,'Jour 6'!$D$10,IF(G534=7,'Jour 7'!$D$10,IF(G534=8,'Jour 8'!$D$10,IF(G534=9,'Jour 9'!$D$10,"")))))))))</f>
        <v/>
      </c>
      <c r="E545" s="37" t="str">
        <f ca="1">IF(G534=1,'Jour 1'!$E$10,IF(G534=2,'Jour 2'!$E$10,IF(G534=3,'Jour 3'!$E$10,IF(G534=4,'Jour 4'!$E$10,IF(G534=5,'Jour 5'!$E$10,IF(G534=6,'Jour 6'!$E$10,IF(G534=7,'Jour 7'!$E$10,IF(G534=8,'Jour 8'!$E$10,IF(G534=9,'Jour 9'!$E$10,"")))))))))</f>
        <v/>
      </c>
      <c r="F545" s="37" t="str">
        <f ca="1">IF(G534=1,'Jour 1'!$F$10,IF(G534=2,'Jour 2'!$F$10,IF(G534=3,'Jour 3'!$F$10,IF(G534=4,'Jour 4'!$F$10,IF(G534=5,'Jour 5'!$F$10,IF(G534=6,'Jour 6'!$F$10,IF(G534=7,'Jour 7'!$F$10,IF(G534=8,'Jour 8'!$F$10,IF(G534=9,'Jour 9'!$F$10,"")))))))))</f>
        <v/>
      </c>
      <c r="G545" s="38" t="str">
        <f ca="1">IF(G534=1,'Jour 1'!$G$10,IF(G534=2,'Jour 2'!$G$10,IF(G534=3,'Jour 3'!$G$10,IF(G534=4,'Jour 4'!$G$10,IF(G534=5,'Jour 5'!$G$10,IF(G534=6,'Jour 6'!$G$10,IF(G534=7,'Jour 7'!$G$10,IF(G534=8,'Jour 8'!$G$10,IF(G534=9,'Jour 9'!$G$10,"")))))))))</f>
        <v/>
      </c>
      <c r="I545" s="104" t="s">
        <v>44</v>
      </c>
      <c r="J545" s="37" t="str">
        <f ca="1">IF(O534=1,'Jour 1'!$B$10,IF(O534=2,'Jour 2'!$B$10,IF(O534=3,'Jour 3'!$B$10,IF(O534=4,'Jour 4'!$B$10,IF(O534=5,'Jour 5'!$B$10,IF(O534=6,'Jour 6'!$B$10,IF(O534=7,'Jour 7'!$B$10,IF(O534=8,'Jour 8'!$B$10,IF(O534=9,'Jour 9'!$B$10,"")))))))))</f>
        <v>SC. Env IV Gr:01</v>
      </c>
      <c r="K545" s="37" t="str">
        <f ca="1">IF(O534=1,'Jour 1'!$C$10,IF(O534=2,'Jour 2'!$C$10,IF(O534=3,'Jour 3'!$C$10,IF(O534=4,'Jour 4'!$C$10,IF(O534=5,'Jour 5'!$C$10,IF(O534=6,'Jour 6'!$C$10,IF(O534=7,'Jour 7'!$C$10,IF(O534=8,'Jour 8'!$C$10,IF(O534=9,'Jour 9'!$C$10,"")))))))))</f>
        <v>Sc.Techno III Gr: 13</v>
      </c>
      <c r="L545" s="37" t="str">
        <f ca="1">IF(O534=1,'Jour 1'!$D$10,IF(O534=2,'Jour 2'!$D$10,IF(O534=3,'Jour 3'!$D$10,IF(O534=4,'Jour 4'!$D$10,IF(O534=5,'Jour 5'!$D$10,IF(O534=6,'Jour 6'!$D$10,IF(O534=7,'Jour 7'!$D$10,IF(O534=8,'Jour 8'!$D$10,IF(O534=9,'Jour 9'!$D$10,"")))))))))</f>
        <v>Sc. Techno I Gr:11</v>
      </c>
      <c r="M545" s="37">
        <f ca="1">IF(O534=1,'Jour 1'!$E$10,IF(O534=2,'Jour 2'!$E$10,IF(O534=3,'Jour 3'!$E$10,IF(O534=4,'Jour 4'!$E$10,IF(O534=5,'Jour 5'!$E$10,IF(O534=6,'Jour 6'!$E$10,IF(O534=7,'Jour 7'!$E$10,IF(O534=8,'Jour 8'!$E$10,IF(O534=9,'Jour 9'!$E$10,"")))))))))</f>
        <v>0</v>
      </c>
      <c r="N545" s="37" t="str">
        <f ca="1">IF(O534=1,'Jour 1'!$F$10,IF(O534=2,'Jour 2'!$F$10,IF(O534=3,'Jour 3'!$F$10,IF(O534=4,'Jour 4'!$F$10,IF(O534=5,'Jour 5'!$F$10,IF(O534=6,'Jour 6'!$F$10,IF(O534=7,'Jour 7'!$F$10,IF(O534=8,'Jour 8'!$F$10,IF(O534=9,'Jour 9'!$F$10,"")))))))))</f>
        <v>Sc. Techno I Gr:16   312</v>
      </c>
      <c r="O545" s="38">
        <f ca="1">IF(O534=1,'Jour 1'!$G$10,IF(O534=2,'Jour 2'!$G$10,IF(O534=3,'Jour 3'!$G$10,IF(O534=4,'Jour 4'!$G$10,IF(O534=5,'Jour 5'!$G$10,IF(O534=6,'Jour 6'!$G$10,IF(O534=7,'Jour 7'!$G$10,IF(O534=8,'Jour 8'!$G$10,IF(O534=9,'Jour 9'!$G$10,"")))))))))</f>
        <v>0</v>
      </c>
      <c r="Q545" s="104" t="s">
        <v>44</v>
      </c>
      <c r="R545" s="37" t="str">
        <f ca="1">IF(W534=1,'Jour 1'!$B$10,IF(W534=2,'Jour 2'!$B$10,IF(W534=3,'Jour 3'!$B$10,IF(W534=4,'Jour 4'!$B$10,IF(W534=5,'Jour 5'!$B$10,IF(W534=6,'Jour 6'!$B$10,IF(W534=7,'Jour 7'!$B$10,IF(W534=8,'Jour 8'!$B$10,IF(W534=9,'Jour 9'!$B$10,"")))))))))</f>
        <v>SC. Env IV Gr:02</v>
      </c>
      <c r="S545" s="37" t="str">
        <f ca="1">IF(W534=1,'Jour 1'!$C$10,IF(W534=2,'Jour 2'!$C$10,IF(W534=3,'Jour 3'!$C$10,IF(W534=4,'Jour 4'!$C$10,IF(W534=5,'Jour 5'!$C$10,IF(W534=6,'Jour 6'!$C$10,IF(W534=7,'Jour 7'!$C$10,IF(W534=8,'Jour 8'!$C$10,IF(W534=9,'Jour 9'!$C$10,"")))))))))</f>
        <v>Physique   gr: 01</v>
      </c>
      <c r="T545" s="37" t="str">
        <f ca="1">IF(W534=1,'Jour 1'!$D$10,IF(W534=2,'Jour 2'!$D$10,IF(W534=3,'Jour 3'!$D$10,IF(W534=4,'Jour 4'!$D$10,IF(W534=5,'Jour 5'!$D$10,IF(W534=6,'Jour 6'!$D$10,IF(W534=7,'Jour 7'!$D$10,IF(W534=8,'Jour 8'!$D$10,IF(W534=9,'Jour 9'!$D$10,"")))))))))</f>
        <v>Sc. Techno II Gr:15</v>
      </c>
      <c r="U545" s="37">
        <f ca="1">IF(W534=1,'Jour 1'!$E$10,IF(W534=2,'Jour 2'!$E$10,IF(W534=3,'Jour 3'!$E$10,IF(W534=4,'Jour 4'!$E$10,IF(W534=5,'Jour 5'!$E$10,IF(W534=6,'Jour 6'!$E$10,IF(W534=7,'Jour 7'!$E$10,IF(W534=8,'Jour 8'!$E$10,IF(W534=9,'Jour 9'!$E$10,"")))))))))</f>
        <v>0</v>
      </c>
      <c r="V545" s="37">
        <f ca="1">IF(W534=1,'Jour 1'!$F$10,IF(W534=2,'Jour 2'!$F$10,IF(W534=3,'Jour 3'!$F$10,IF(W534=4,'Jour 4'!$F$10,IF(W534=5,'Jour 5'!$F$10,IF(W534=6,'Jour 6'!$F$10,IF(W534=7,'Jour 7'!$F$10,IF(W534=8,'Jour 8'!$F$10,IF(W534=9,'Jour 9'!$F$10,"")))))))))</f>
        <v>0</v>
      </c>
      <c r="W545" s="38">
        <f ca="1">IF(W534=1,'Jour 1'!$G$10,IF(W534=2,'Jour 2'!$G$10,IF(W534=3,'Jour 3'!$G$10,IF(W534=4,'Jour 4'!$G$10,IF(W534=5,'Jour 5'!$G$10,IF(W534=6,'Jour 6'!$G$10,IF(W534=7,'Jour 7'!$G$10,IF(W534=8,'Jour 8'!$G$10,IF(W534=9,'Jour 9'!$G$10,"")))))))))</f>
        <v>0</v>
      </c>
      <c r="Y545" s="104" t="s">
        <v>44</v>
      </c>
      <c r="Z545" s="37" t="str">
        <f ca="1">IF(AE534=1,'Jour 1'!$B$10,IF(AE534=2,'Jour 2'!$B$10,IF(AE534=3,'Jour 3'!$B$10,IF(AE534=4,'Jour 4'!$B$10,IF(AE534=5,'Jour 5'!$B$10,IF(AE534=6,'Jour 6'!$B$10,IF(AE534=7,'Jour 7'!$B$10,IF(AE534=8,'Jour 8'!$B$10,IF(AE534=9,'Jour 9'!$B$10,"")))))))))</f>
        <v>SC. Techno IV Gr: 15</v>
      </c>
      <c r="AA545" s="37" t="str">
        <f ca="1">IF(AE534=1,'Jour 1'!$C$10,IF(AE534=2,'Jour 2'!$C$10,IF(AE534=3,'Jour 3'!$C$10,IF(AE534=4,'Jour 4'!$C$10,IF(AE534=5,'Jour 5'!$C$10,IF(AE534=6,'Jour 6'!$C$10,IF(AE534=7,'Jour 7'!$C$10,IF(AE534=8,'Jour 8'!$C$10,IF(AE534=9,'Jour 9'!$C$10,"")))))))))</f>
        <v>Sc.Techno III Gr: 14</v>
      </c>
      <c r="AB545" s="37" t="str">
        <f ca="1">IF(AE534=1,'Jour 1'!$D$10,IF(AE534=2,'Jour 2'!$D$10,IF(AE534=3,'Jour 3'!$D$10,IF(AE534=4,'Jour 4'!$D$10,IF(AE534=5,'Jour 5'!$D$10,IF(AE534=6,'Jour 6'!$D$10,IF(AE534=7,'Jour 7'!$D$10,IF(AE534=8,'Jour 8'!$D$10,IF(AE534=9,'Jour 9'!$D$10,"")))))))))</f>
        <v>Sc. Techno I Gr:14</v>
      </c>
      <c r="AC545" s="37">
        <f ca="1">IF(AE534=1,'Jour 1'!$E$10,IF(AE534=2,'Jour 2'!$E$10,IF(AE534=3,'Jour 3'!$E$10,IF(AE534=4,'Jour 4'!$E$10,IF(AE534=5,'Jour 5'!$E$10,IF(AE534=6,'Jour 6'!$E$10,IF(AE534=7,'Jour 7'!$E$10,IF(AE534=8,'Jour 8'!$E$10,IF(AE534=9,'Jour 9'!$E$10,"")))))))))</f>
        <v>0</v>
      </c>
      <c r="AD545" s="37">
        <f ca="1">IF(AE534=1,'Jour 1'!$F$10,IF(AE534=2,'Jour 2'!$F$10,IF(AE534=3,'Jour 3'!$F$10,IF(AE534=4,'Jour 4'!$F$10,IF(AE534=5,'Jour 5'!$F$10,IF(AE534=6,'Jour 6'!$F$10,IF(AE534=7,'Jour 7'!$F$10,IF(AE534=8,'Jour 8'!$F$10,IF(AE534=9,'Jour 9'!$F$10,"")))))))))</f>
        <v>0</v>
      </c>
      <c r="AE545" s="38">
        <f ca="1">IF(AE534=1,'Jour 1'!$G$10,IF(AE534=2,'Jour 2'!$G$10,IF(AE534=3,'Jour 3'!$G$10,IF(AE534=4,'Jour 4'!$G$10,IF(AE534=5,'Jour 5'!$G$10,IF(AE534=6,'Jour 6'!$G$10,IF(AE534=7,'Jour 7'!$G$10,IF(AE534=8,'Jour 8'!$G$10,IF(AE534=9,'Jour 9'!$G$10,"")))))))))</f>
        <v>0</v>
      </c>
      <c r="AG545" s="104" t="s">
        <v>44</v>
      </c>
      <c r="AH545" s="37" t="str">
        <f ca="1">IF(AM534=1,'Jour 1'!$B$10,IF(AM534=2,'Jour 2'!$B$10,IF(AM534=3,'Jour 3'!$B$10,IF(AM534=4,'Jour 4'!$B$10,IF(AM534=5,'Jour 5'!$B$10,IF(AM534=6,'Jour 6'!$B$10,IF(AM534=7,'Jour 7'!$B$10,IF(AM534=8,'Jour 8'!$B$10,IF(AM534=9,'Jour 9'!$B$10,"")))))))))</f>
        <v>SC. Techno IV Gr: 12</v>
      </c>
      <c r="AI545" s="37" t="str">
        <f ca="1">IF(AM534=1,'Jour 1'!$C$10,IF(AM534=2,'Jour 2'!$C$10,IF(AM534=3,'Jour 3'!$C$10,IF(AM534=4,'Jour 4'!$C$10,IF(AM534=5,'Jour 5'!$C$10,IF(AM534=6,'Jour 6'!$C$10,IF(AM534=7,'Jour 7'!$C$10,IF(AM534=8,'Jour 8'!$C$10,IF(AM534=9,'Jour 9'!$C$10,"")))))))))</f>
        <v>Sc.Techno III Gr: 14</v>
      </c>
      <c r="AJ545" s="37" t="str">
        <f ca="1">IF(AM534=1,'Jour 1'!$D$10,IF(AM534=2,'Jour 2'!$D$10,IF(AM534=3,'Jour 3'!$D$10,IF(AM534=4,'Jour 4'!$D$10,IF(AM534=5,'Jour 5'!$D$10,IF(AM534=6,'Jour 6'!$D$10,IF(AM534=7,'Jour 7'!$D$10,IF(AM534=8,'Jour 8'!$D$10,IF(AM534=9,'Jour 9'!$D$10,"")))))))))</f>
        <v>Sc. Techno I Gr:18</v>
      </c>
      <c r="AK545" s="37">
        <f ca="1">IF(AM534=1,'Jour 1'!$E$10,IF(AM534=2,'Jour 2'!$E$10,IF(AM534=3,'Jour 3'!$E$10,IF(AM534=4,'Jour 4'!$E$10,IF(AM534=5,'Jour 5'!$E$10,IF(AM534=6,'Jour 6'!$E$10,IF(AM534=7,'Jour 7'!$E$10,IF(AM534=8,'Jour 8'!$E$10,IF(AM534=9,'Jour 9'!$E$10,"")))))))))</f>
        <v>0</v>
      </c>
      <c r="AL545" s="37">
        <f ca="1">IF(AM534=1,'Jour 1'!$F$10,IF(AM534=2,'Jour 2'!$F$10,IF(AM534=3,'Jour 3'!$F$10,IF(AM534=4,'Jour 4'!$F$10,IF(AM534=5,'Jour 5'!$F$10,IF(AM534=6,'Jour 6'!$F$10,IF(AM534=7,'Jour 7'!$F$10,IF(AM534=8,'Jour 8'!$F$10,IF(AM534=9,'Jour 9'!$F$10,"")))))))))</f>
        <v>0</v>
      </c>
      <c r="AM545" s="38">
        <f ca="1">IF(AM534=1,'Jour 1'!$G$10,IF(AM534=2,'Jour 2'!$G$10,IF(AM534=3,'Jour 3'!$G$10,IF(AM534=4,'Jour 4'!$G$10,IF(AM534=5,'Jour 5'!$G$10,IF(AM534=6,'Jour 6'!$G$10,IF(AM534=7,'Jour 7'!$G$10,IF(AM534=8,'Jour 8'!$G$10,IF(AM534=9,'Jour 9'!$G$10,"")))))))))</f>
        <v>0</v>
      </c>
      <c r="AP545" s="113"/>
    </row>
    <row r="546" spans="1:48" ht="107.85" customHeight="1" thickBot="1" x14ac:dyDescent="0.3">
      <c r="A546" s="106"/>
      <c r="B546" s="41"/>
      <c r="C546" s="41"/>
      <c r="D546" s="41"/>
      <c r="E546" s="41"/>
      <c r="F546" s="41"/>
      <c r="G546" s="42"/>
      <c r="H546" s="84"/>
      <c r="I546" s="106"/>
      <c r="J546" s="41"/>
      <c r="K546" s="41"/>
      <c r="L546" s="41"/>
      <c r="M546" s="41"/>
      <c r="N546" s="41"/>
      <c r="O546" s="42"/>
      <c r="P546" s="84"/>
      <c r="Q546" s="106"/>
      <c r="R546" s="41"/>
      <c r="S546" s="41"/>
      <c r="T546" s="41"/>
      <c r="U546" s="41"/>
      <c r="V546" s="41"/>
      <c r="W546" s="42"/>
      <c r="X546" s="84"/>
      <c r="Y546" s="106"/>
      <c r="Z546" s="41"/>
      <c r="AA546" s="41"/>
      <c r="AB546" s="41"/>
      <c r="AC546" s="41"/>
      <c r="AD546" s="41"/>
      <c r="AE546" s="42"/>
      <c r="AF546" s="84"/>
      <c r="AG546" s="106"/>
      <c r="AH546" s="41"/>
      <c r="AI546" s="41"/>
      <c r="AJ546" s="41"/>
      <c r="AK546" s="41"/>
      <c r="AL546" s="41"/>
      <c r="AM546" s="42"/>
      <c r="AN546" s="84"/>
      <c r="AO546" s="84"/>
      <c r="AP546" s="114"/>
    </row>
    <row r="547" spans="1:48" ht="7.5" customHeight="1" thickBot="1" x14ac:dyDescent="0.3"/>
    <row r="548" spans="1:48" ht="27" customHeight="1" x14ac:dyDescent="0.25">
      <c r="A548" s="91" t="s">
        <v>35</v>
      </c>
      <c r="B548" s="107" t="s">
        <v>12</v>
      </c>
      <c r="C548" s="107"/>
      <c r="D548" s="107"/>
      <c r="E548" s="107"/>
      <c r="F548" s="108" t="s">
        <v>36</v>
      </c>
      <c r="G548" s="109" cm="1">
        <f t="array" aca="1" ref="G548" ca="1">OFFSET(INDEX(Calendrier!$A:$H,MATCH(A549,Calendrier!$A:$A,0),MATCH(B548,Calendrier!$2:$2,0)),-1,0,-1,1)</f>
        <v>9</v>
      </c>
      <c r="H548" s="82"/>
      <c r="I548" s="91" t="s">
        <v>35</v>
      </c>
      <c r="J548" s="107" t="s">
        <v>13</v>
      </c>
      <c r="K548" s="107"/>
      <c r="L548" s="107"/>
      <c r="M548" s="107"/>
      <c r="N548" s="108" t="s">
        <v>36</v>
      </c>
      <c r="O548" s="109" cm="1">
        <f t="array" aca="1" ref="O548" ca="1">OFFSET(INDEX(Calendrier!$A:$H,MATCH(I549,Calendrier!$A:$A,0),MATCH(J548,Calendrier!$2:$2,0)),-1,0,-1,1)</f>
        <v>1</v>
      </c>
      <c r="P548" s="82"/>
      <c r="Q548" s="91" t="s">
        <v>35</v>
      </c>
      <c r="R548" s="107" t="s">
        <v>14</v>
      </c>
      <c r="S548" s="107"/>
      <c r="T548" s="107"/>
      <c r="U548" s="107"/>
      <c r="V548" s="108" t="s">
        <v>36</v>
      </c>
      <c r="W548" s="109" cm="1">
        <f t="array" aca="1" ref="W548" ca="1">OFFSET(INDEX(Calendrier!$A:$H,MATCH(Q549,Calendrier!$A:$A,0),MATCH(R548,Calendrier!$2:$2,0)),-1,0,-1,1)</f>
        <v>2</v>
      </c>
      <c r="X548" s="82"/>
      <c r="Y548" s="91" t="s">
        <v>35</v>
      </c>
      <c r="Z548" s="107" t="s">
        <v>15</v>
      </c>
      <c r="AA548" s="107"/>
      <c r="AB548" s="107"/>
      <c r="AC548" s="107"/>
      <c r="AD548" s="108" t="s">
        <v>36</v>
      </c>
      <c r="AE548" s="109" cm="1">
        <f t="array" aca="1" ref="AE548" ca="1">OFFSET(INDEX(Calendrier!$A:$H,MATCH(Y549,Calendrier!$A:$A,0),MATCH(Z548,Calendrier!$2:$2,0)),-1,0,-1,1)</f>
        <v>3</v>
      </c>
      <c r="AF548" s="82"/>
      <c r="AG548" s="91" t="s">
        <v>35</v>
      </c>
      <c r="AH548" s="107" t="s">
        <v>16</v>
      </c>
      <c r="AI548" s="107"/>
      <c r="AJ548" s="107"/>
      <c r="AK548" s="107"/>
      <c r="AL548" s="108" t="s">
        <v>36</v>
      </c>
      <c r="AM548" s="109" cm="1">
        <f t="array" aca="1" ref="AM548" ca="1">OFFSET(INDEX(Calendrier!$A:$H,MATCH(AG549,Calendrier!$A:$A,0),MATCH(AH548,Calendrier!$2:$2,0)),-1,0,-1,1)</f>
        <v>4</v>
      </c>
      <c r="AN548" s="82"/>
      <c r="AO548" s="82"/>
      <c r="AP548" s="112">
        <f>AG549</f>
        <v>40</v>
      </c>
    </row>
    <row r="549" spans="1:48" ht="21.75" customHeight="1" x14ac:dyDescent="0.25">
      <c r="A549" s="91">
        <f>A535+1</f>
        <v>40</v>
      </c>
      <c r="B549" s="77" t="s">
        <v>37</v>
      </c>
      <c r="C549" s="111">
        <f>INDEX(Calendrier!$A:$H,MATCH(A549,Calendrier!$A:$A,0),MATCH(Horaire!B548,Calendrier!$2:$2,0))</f>
        <v>45439</v>
      </c>
      <c r="D549" s="111"/>
      <c r="E549" s="111"/>
      <c r="F549" s="108"/>
      <c r="G549" s="109"/>
      <c r="H549" s="82"/>
      <c r="I549" s="91">
        <f>A549</f>
        <v>40</v>
      </c>
      <c r="J549" s="77" t="s">
        <v>37</v>
      </c>
      <c r="K549" s="111">
        <f>INDEX(Calendrier!$A:$H,MATCH(I549,Calendrier!$A:$A,0),MATCH(Horaire!J548,Calendrier!$2:$2,0))</f>
        <v>45440</v>
      </c>
      <c r="L549" s="111"/>
      <c r="M549" s="111"/>
      <c r="N549" s="108"/>
      <c r="O549" s="109"/>
      <c r="P549" s="82"/>
      <c r="Q549" s="91">
        <f>A549</f>
        <v>40</v>
      </c>
      <c r="R549" s="77" t="s">
        <v>37</v>
      </c>
      <c r="S549" s="111">
        <f>INDEX(Calendrier!$A:$H,MATCH(Q549,Calendrier!$A:$A,0),MATCH(Horaire!R548,Calendrier!$2:$2,0))</f>
        <v>45441</v>
      </c>
      <c r="T549" s="111"/>
      <c r="U549" s="111"/>
      <c r="V549" s="108"/>
      <c r="W549" s="109"/>
      <c r="X549" s="82"/>
      <c r="Y549" s="91">
        <f>A549</f>
        <v>40</v>
      </c>
      <c r="Z549" s="77" t="s">
        <v>37</v>
      </c>
      <c r="AA549" s="111">
        <f>INDEX(Calendrier!$A:$H,MATCH(Y549,Calendrier!$A:$A,0),MATCH(Horaire!Z548,Calendrier!$2:$2,0))</f>
        <v>45442</v>
      </c>
      <c r="AB549" s="111"/>
      <c r="AC549" s="111"/>
      <c r="AD549" s="108"/>
      <c r="AE549" s="109"/>
      <c r="AF549" s="82"/>
      <c r="AG549" s="91">
        <f>A549</f>
        <v>40</v>
      </c>
      <c r="AH549" s="77" t="s">
        <v>37</v>
      </c>
      <c r="AI549" s="111">
        <f>INDEX(Calendrier!$A:$H,MATCH(AG549,Calendrier!$A:$A,0),MATCH(Horaire!AH548,Calendrier!$2:$2,0))</f>
        <v>45443</v>
      </c>
      <c r="AJ549" s="111"/>
      <c r="AK549" s="111"/>
      <c r="AL549" s="108"/>
      <c r="AM549" s="109"/>
      <c r="AN549" s="82"/>
      <c r="AO549" s="82"/>
      <c r="AP549" s="113"/>
    </row>
    <row r="550" spans="1:48" ht="15.75" thickBot="1" x14ac:dyDescent="0.3">
      <c r="A550" s="46"/>
      <c r="B550" s="46"/>
      <c r="C550" s="46"/>
      <c r="D550" s="46"/>
      <c r="E550" s="46"/>
      <c r="F550" s="46"/>
      <c r="G550" s="46"/>
      <c r="H550" s="46"/>
      <c r="I550" s="46"/>
      <c r="J550" s="46"/>
      <c r="K550" s="46"/>
      <c r="L550" s="46"/>
      <c r="M550" s="46"/>
      <c r="N550" s="46"/>
      <c r="O550" s="46"/>
      <c r="P550" s="46"/>
      <c r="Q550" s="46"/>
      <c r="R550" s="46"/>
      <c r="S550" s="46"/>
      <c r="T550" s="46"/>
      <c r="U550" s="46"/>
      <c r="V550" s="46"/>
      <c r="W550" s="46"/>
      <c r="X550" s="46"/>
      <c r="Y550" s="46"/>
      <c r="Z550" s="46"/>
      <c r="AA550" s="46"/>
      <c r="AB550" s="46"/>
      <c r="AC550" s="46"/>
      <c r="AD550" s="46"/>
      <c r="AE550" s="46"/>
      <c r="AF550" s="46"/>
      <c r="AG550" s="46"/>
      <c r="AH550" s="46"/>
      <c r="AI550" s="46"/>
      <c r="AJ550" s="46"/>
      <c r="AK550" s="46"/>
      <c r="AL550" s="46"/>
      <c r="AM550" s="46"/>
      <c r="AN550" s="46"/>
      <c r="AO550" s="46"/>
      <c r="AP550" s="113"/>
    </row>
    <row r="551" spans="1:48" ht="33.75" customHeight="1" thickBot="1" x14ac:dyDescent="0.3">
      <c r="B551" s="88">
        <v>309</v>
      </c>
      <c r="C551" s="89">
        <v>313</v>
      </c>
      <c r="D551" s="89">
        <v>316</v>
      </c>
      <c r="E551" s="89">
        <v>303</v>
      </c>
      <c r="F551" s="89" t="s">
        <v>38</v>
      </c>
      <c r="G551" s="90" t="s">
        <v>39</v>
      </c>
      <c r="H551" s="83"/>
      <c r="J551" s="88">
        <v>309</v>
      </c>
      <c r="K551" s="89">
        <v>313</v>
      </c>
      <c r="L551" s="89">
        <v>316</v>
      </c>
      <c r="M551" s="89">
        <v>303</v>
      </c>
      <c r="N551" s="89" t="s">
        <v>38</v>
      </c>
      <c r="O551" s="90" t="s">
        <v>39</v>
      </c>
      <c r="P551" s="83"/>
      <c r="R551" s="88">
        <v>309</v>
      </c>
      <c r="S551" s="89">
        <v>313</v>
      </c>
      <c r="T551" s="89">
        <v>316</v>
      </c>
      <c r="U551" s="89">
        <v>303</v>
      </c>
      <c r="V551" s="89" t="s">
        <v>38</v>
      </c>
      <c r="W551" s="90" t="s">
        <v>39</v>
      </c>
      <c r="X551" s="83"/>
      <c r="Z551" s="88">
        <v>309</v>
      </c>
      <c r="AA551" s="89">
        <v>313</v>
      </c>
      <c r="AB551" s="89">
        <v>316</v>
      </c>
      <c r="AC551" s="89">
        <v>303</v>
      </c>
      <c r="AD551" s="89" t="s">
        <v>38</v>
      </c>
      <c r="AE551" s="90" t="s">
        <v>39</v>
      </c>
      <c r="AF551" s="83"/>
      <c r="AH551" s="78">
        <v>309</v>
      </c>
      <c r="AI551" s="79">
        <v>313</v>
      </c>
      <c r="AJ551" s="79">
        <v>316</v>
      </c>
      <c r="AK551" s="79">
        <v>303</v>
      </c>
      <c r="AL551" s="79" t="s">
        <v>38</v>
      </c>
      <c r="AM551" s="80" t="s">
        <v>39</v>
      </c>
      <c r="AN551" s="83"/>
      <c r="AO551" s="83"/>
      <c r="AP551" s="113"/>
      <c r="AR551" s="81">
        <f ca="1">TODAY()+7</f>
        <v>45364</v>
      </c>
      <c r="AS551" s="81">
        <f t="shared" ref="AS551:AV551" ca="1" si="39">TODAY()+7</f>
        <v>45364</v>
      </c>
      <c r="AT551" s="81">
        <f t="shared" ca="1" si="39"/>
        <v>45364</v>
      </c>
      <c r="AU551" s="81">
        <f t="shared" ca="1" si="39"/>
        <v>45364</v>
      </c>
      <c r="AV551" s="81">
        <f t="shared" ca="1" si="39"/>
        <v>45364</v>
      </c>
    </row>
    <row r="552" spans="1:48" ht="32.25" customHeight="1" x14ac:dyDescent="0.25">
      <c r="A552" s="110" t="s">
        <v>40</v>
      </c>
      <c r="B552" s="85" t="str">
        <f ca="1">IF(G548=1,'Jour 1'!$B$3,IF(G548=2,'Jour 2'!$B$3,IF(G548=3,'Jour 3'!$B$3,IF(G548=4,'Jour 4'!$B$3,IF(G548=5,'Jour 5'!$B$3,IF(G548=6,'Jour 6'!$B$3,IF(G548=7,'Jour 7'!$B$3,IF(G548=8,'Jour 8'!$B$3,IF(G548=9,'Jour 9'!$B$3,"")))))))))</f>
        <v>SC. Env IV Gr:02</v>
      </c>
      <c r="C552" s="85" t="str">
        <f ca="1">IF(G548=1,'Jour 1'!$C$3,IF(G548=2,'Jour 2'!$C$3,IF(G548=3,'Jour 3'!$C$3,IF(G548=4,'Jour 4'!$C$3,IF(G548=5,'Jour 5'!$C$3,IF(G548=6,'Jour 6'!$C$3,IF(G548=7,'Jour 7'!$C$3,IF(G548=8,'Jour 8'!$C$3,IF(G548=9,'Jour 9'!$C$3,"")))))))))</f>
        <v>Physique   gr: 01</v>
      </c>
      <c r="D552" s="85" t="str">
        <f ca="1">IF(G548=1,'Jour 1'!$D$3,IF(G548=2,'Jour 2'!$D$3,IF(G548=3,'Jour 3'!$D$3,IF(G548=4,'Jour 4'!$D$3,IF(G548=5,'Jour 5'!$D$3,IF(G548=6,'Jour 6'!$D$3,IF(G548=7,'Jour 7'!$D$3,IF(G548=8,'Jour 8'!$D$3,IF(G548=9,'Jour 9'!$D$3,"")))))))))</f>
        <v>Sc. Techno I Gr:13</v>
      </c>
      <c r="E552" s="85">
        <f ca="1">IF(G548=1,'Jour 1'!$E$3,IF(G548=2,'Jour 2'!$E$3,IF(G548=3,'Jour 3'!$E$3,IF(G548=4,'Jour 4'!$E$3,IF(G548=5,'Jour 5'!$E$3,IF(G548=6,'Jour 6'!$E$3,IF(G548=7,'Jour 7'!$E$3,IF(G548=8,'Jour 8'!$E$3,IF(G548=9,'Jour 9'!$E$3,"")))))))))</f>
        <v>0</v>
      </c>
      <c r="F552" s="85">
        <f ca="1">IF(G548=1,'Jour 1'!$F$3,IF(G548=2,'Jour 2'!$F$3,IF(G548=3,'Jour 3'!$F$3,IF(G548=4,'Jour 4'!$F$3,IF(G548=5,'Jour 5'!$F$3,IF(G548=6,'Jour 6'!$F$3,IF(G548=7,'Jour 7'!$F$3,IF(G548=8,'Jour 8'!$F$3,IF(G548=9,'Jour 9'!$F$3,"")))))))))</f>
        <v>0</v>
      </c>
      <c r="G552" s="86">
        <f ca="1">IF(G548=1,'Jour 1'!$G$3,IF(G548=2,'Jour 2'!$G$3,IF(G548=3,'Jour 3'!$G$3,IF(G548=4,'Jour 4'!$G$3,IF(G548=5,'Jour 5'!$G$3,IF(G548=6,'Jour 6'!$G$3,IF(G548=7,'Jour 7'!$G$3,IF(G548=8,'Jour 8'!$G$3,IF(G548=9,'Jour 9'!$G$3,"")))))))))</f>
        <v>0</v>
      </c>
      <c r="I552" s="110" t="s">
        <v>40</v>
      </c>
      <c r="J552" s="85" t="str">
        <f ca="1">IF(O548=1,'Jour 1'!$B$3,IF(O548=2,'Jour 2'!$B$3,IF(O548=3,'Jour 3'!$B$3,IF(O548=4,'Jour 4'!$B$3,IF(O548=5,'Jour 5'!$B$3,IF(O548=6,'Jour 6'!$B$3,IF(O548=7,'Jour 7'!$B$3,IF(O548=8,'Jour 8'!$B$3,IF(O548=9,'Jour 9'!$B$3,"")))))))))</f>
        <v>SC. Techno IV Gr: 15</v>
      </c>
      <c r="K552" s="85" t="str">
        <f ca="1">IF(O548=1,'Jour 1'!$C$3,IF(O548=2,'Jour 2'!$C$3,IF(O548=3,'Jour 3'!$C$3,IF(O548=4,'Jour 4'!$C$3,IF(O548=5,'Jour 5'!$C$3,IF(O548=6,'Jour 6'!$C$3,IF(O548=7,'Jour 7'!$C$3,IF(O548=8,'Jour 8'!$C$3,IF(O548=9,'Jour 9'!$C$3,"")))))))))</f>
        <v>Sc.Techno III Gr: 14</v>
      </c>
      <c r="L552" s="85" t="str">
        <f ca="1">IF(O548=1,'Jour 1'!$D$3,IF(O548=2,'Jour 2'!$D$3,IF(O548=3,'Jour 3'!$D$3,IF(O548=4,'Jour 4'!$D$3,IF(O548=5,'Jour 5'!$D$3,IF(O548=6,'Jour 6'!$D$3,IF(O548=7,'Jour 7'!$D$3,IF(O548=8,'Jour 8'!$D$3,IF(O548=9,'Jour 9'!$D$3,"")))))))))</f>
        <v>Sc. Techno II Gr:14</v>
      </c>
      <c r="M552" s="85">
        <f ca="1">IF(O548=1,'Jour 1'!$E$3,IF(O548=2,'Jour 2'!$E$3,IF(O548=3,'Jour 3'!$E$3,IF(O548=4,'Jour 4'!$E$3,IF(O548=5,'Jour 5'!$E$3,IF(O548=6,'Jour 6'!$E$3,IF(O548=7,'Jour 7'!$E$3,IF(O548=8,'Jour 8'!$E$3,IF(O548=9,'Jour 9'!$E$3,"")))))))))</f>
        <v>0</v>
      </c>
      <c r="N552" s="85">
        <f ca="1">IF(O548=1,'Jour 1'!$F$3,IF(O548=2,'Jour 2'!$F$3,IF(O548=3,'Jour 3'!$F$3,IF(O548=4,'Jour 4'!$F$3,IF(O548=5,'Jour 5'!$F$3,IF(O548=6,'Jour 6'!$F$3,IF(O548=7,'Jour 7'!$F$3,IF(O548=8,'Jour 8'!$F$3,IF(O548=9,'Jour 9'!$F$3,"")))))))))</f>
        <v>0</v>
      </c>
      <c r="O552" s="86">
        <f ca="1">IF(O548=1,'Jour 1'!$G$3,IF(O548=2,'Jour 2'!$G$3,IF(O548=3,'Jour 3'!$G$3,IF(O548=4,'Jour 4'!$G$3,IF(O548=5,'Jour 5'!$G$3,IF(O548=6,'Jour 6'!$G$3,IF(O548=7,'Jour 7'!$G$3,IF(O548=8,'Jour 8'!$G$3,IF(O548=9,'Jour 9'!$G$3,"")))))))))</f>
        <v>0</v>
      </c>
      <c r="Q552" s="110" t="s">
        <v>40</v>
      </c>
      <c r="R552" s="85" t="str">
        <f ca="1">IF(W548=1,'Jour 1'!$B$3,IF(W548=2,'Jour 2'!$B$3,IF(W548=3,'Jour 3'!$B$3,IF(W548=4,'Jour 4'!$B$3,IF(W548=5,'Jour 5'!$B$3,IF(W548=6,'Jour 6'!$B$3,IF(W548=7,'Jour 7'!$B$3,IF(W548=8,'Jour 8'!$B$3,IF(W548=9,'Jour 9'!$B$3,"")))))))))</f>
        <v>SC. Techno IV Gr: 12</v>
      </c>
      <c r="S552" s="85" t="str">
        <f ca="1">IF(W548=1,'Jour 1'!$C$3,IF(W548=2,'Jour 2'!$C$3,IF(W548=3,'Jour 3'!$C$3,IF(W548=4,'Jour 4'!$C$3,IF(W548=5,'Jour 5'!$C$3,IF(W548=6,'Jour 6'!$C$3,IF(W548=7,'Jour 7'!$C$3,IF(W548=8,'Jour 8'!$C$3,IF(W548=9,'Jour 9'!$C$3,"")))))))))</f>
        <v>Sc.Techno III Gr: 11</v>
      </c>
      <c r="T552" s="85" t="str">
        <f ca="1">IF(W548=1,'Jour 1'!$D$3,IF(W548=2,'Jour 2'!$D$3,IF(W548=3,'Jour 3'!$D$3,IF(W548=4,'Jour 4'!$D$3,IF(W548=5,'Jour 5'!$D$3,IF(W548=6,'Jour 6'!$D$3,IF(W548=7,'Jour 7'!$D$3,IF(W548=8,'Jour 8'!$D$3,IF(W548=9,'Jour 9'!$D$3,"")))))))))</f>
        <v>Sc. Techno I Gr:12</v>
      </c>
      <c r="U552" s="85">
        <f ca="1">IF(W548=1,'Jour 1'!$E$3,IF(W548=2,'Jour 2'!$E$3,IF(W548=3,'Jour 3'!$E$3,IF(W548=4,'Jour 4'!$E$3,IF(W548=5,'Jour 5'!$E$3,IF(W548=6,'Jour 6'!$E$3,IF(W548=7,'Jour 7'!$E$3,IF(W548=8,'Jour 8'!$E$3,IF(W548=9,'Jour 9'!$E$3,"")))))))))</f>
        <v>0</v>
      </c>
      <c r="V552" s="85">
        <f ca="1">IF(W548=1,'Jour 1'!$F$3,IF(W548=2,'Jour 2'!$F$3,IF(W548=3,'Jour 3'!$F$3,IF(W548=4,'Jour 4'!$F$3,IF(W548=5,'Jour 5'!$F$3,IF(W548=6,'Jour 6'!$F$3,IF(W548=7,'Jour 7'!$F$3,IF(W548=8,'Jour 8'!$F$3,IF(W548=9,'Jour 9'!$F$3,"")))))))))</f>
        <v>0</v>
      </c>
      <c r="W552" s="86">
        <f ca="1">IF(W548=1,'Jour 1'!$G$3,IF(W548=2,'Jour 2'!$G$3,IF(W548=3,'Jour 3'!$G$3,IF(W548=4,'Jour 4'!$G$3,IF(W548=5,'Jour 5'!$G$3,IF(W548=6,'Jour 6'!$G$3,IF(W548=7,'Jour 7'!$G$3,IF(W548=8,'Jour 8'!$G$3,IF(W548=9,'Jour 9'!$G$3,"")))))))))</f>
        <v>0</v>
      </c>
      <c r="Y552" s="110" t="s">
        <v>40</v>
      </c>
      <c r="Z552" s="85" t="str">
        <f ca="1">IF(AE548=1,'Jour 1'!$B$3,IF(AE548=2,'Jour 2'!$B$3,IF(AE548=3,'Jour 3'!$B$3,IF(AE548=4,'Jour 4'!$B$3,IF(AE548=5,'Jour 5'!$B$3,IF(AE548=6,'Jour 6'!$B$3,IF(AE548=7,'Jour 7'!$B$3,IF(AE548=8,'Jour 8'!$B$3,IF(AE548=9,'Jour 9'!$B$3,"")))))))))</f>
        <v>SC. Techno IV Gr: 13</v>
      </c>
      <c r="AA552" s="85" t="str">
        <f ca="1">IF(AE548=1,'Jour 1'!$C$3,IF(AE548=2,'Jour 2'!$C$3,IF(AE548=3,'Jour 3'!$C$3,IF(AE548=4,'Jour 4'!$C$3,IF(AE548=5,'Jour 5'!$C$3,IF(AE548=6,'Jour 6'!$C$3,IF(AE548=7,'Jour 7'!$C$3,IF(AE548=8,'Jour 8'!$C$3,IF(AE548=9,'Jour 9'!$C$3,"")))))))))</f>
        <v>Sc.Techno III Gr: 11</v>
      </c>
      <c r="AB552" s="85" t="str">
        <f ca="1">IF(AE548=1,'Jour 1'!$D$3,IF(AE548=2,'Jour 2'!$D$3,IF(AE548=3,'Jour 3'!$D$3,IF(AE548=4,'Jour 4'!$D$3,IF(AE548=5,'Jour 5'!$D$3,IF(AE548=6,'Jour 6'!$D$3,IF(AE548=7,'Jour 7'!$D$3,IF(AE548=8,'Jour 8'!$D$3,IF(AE548=9,'Jour 9'!$D$3,"")))))))))</f>
        <v>Sc. Techno I Gr:11</v>
      </c>
      <c r="AC552" s="85">
        <f ca="1">IF(AE548=1,'Jour 1'!$E$3,IF(AE548=2,'Jour 2'!$E$3,IF(AE548=3,'Jour 3'!$E$3,IF(AE548=4,'Jour 4'!$E$3,IF(AE548=5,'Jour 5'!$E$3,IF(AE548=6,'Jour 6'!$E$3,IF(AE548=7,'Jour 7'!$E$3,IF(AE548=8,'Jour 8'!$E$3,IF(AE548=9,'Jour 9'!$E$3,"")))))))))</f>
        <v>0</v>
      </c>
      <c r="AD552" s="85">
        <f ca="1">IF(AE548=1,'Jour 1'!$F$3,IF(AE548=2,'Jour 2'!$F$3,IF(AE548=3,'Jour 3'!$F$3,IF(AE548=4,'Jour 4'!$F$3,IF(AE548=5,'Jour 5'!$F$3,IF(AE548=6,'Jour 6'!$F$3,IF(AE548=7,'Jour 7'!$F$3,IF(AE548=8,'Jour 8'!$F$3,IF(AE548=9,'Jour 9'!$F$3,"")))))))))</f>
        <v>0</v>
      </c>
      <c r="AE552" s="86">
        <f ca="1">IF(AE548=1,'Jour 1'!$G$3,IF(AE548=2,'Jour 2'!$G$3,IF(AE548=3,'Jour 3'!$G$3,IF(AE548=4,'Jour 4'!$G$3,IF(AE548=5,'Jour 5'!$G$3,IF(AE548=6,'Jour 6'!$G$3,IF(AE548=7,'Jour 7'!$G$3,IF(AE548=8,'Jour 8'!$G$3,IF(AE548=9,'Jour 9'!$G$3,"")))))))))</f>
        <v>0</v>
      </c>
      <c r="AG552" s="110" t="s">
        <v>40</v>
      </c>
      <c r="AH552" s="85" t="str">
        <f ca="1">IF(AM548=1,'Jour 1'!$B$3,IF(AM548=2,'Jour 2'!$B$3,IF(AM548=3,'Jour 3'!$B$3,IF(AM548=4,'Jour 4'!$B$3,IF(AM548=5,'Jour 5'!$B$3,IF(AM548=6,'Jour 6'!$B$3,IF(AM548=7,'Jour 7'!$B$3,IF(AM548=8,'Jour 8'!$B$3,IF(AM548=9,'Jour 9'!$B$3,"")))))))))</f>
        <v>SC. Techno IV Gr: 14</v>
      </c>
      <c r="AI552" s="85" t="str">
        <f ca="1">IF(AM548=1,'Jour 1'!$C$3,IF(AM548=2,'Jour 2'!$C$3,IF(AM548=3,'Jour 3'!$C$3,IF(AM548=4,'Jour 4'!$C$3,IF(AM548=5,'Jour 5'!$C$3,IF(AM548=6,'Jour 6'!$C$3,IF(AM548=7,'Jour 7'!$C$3,IF(AM548=8,'Jour 8'!$C$3,IF(AM548=9,'Jour 9'!$C$3,"")))))))))</f>
        <v>Chimie   gr: 01</v>
      </c>
      <c r="AJ552" s="85" t="str">
        <f ca="1">IF(AM548=1,'Jour 1'!$D$3,IF(AM548=2,'Jour 2'!$D$3,IF(AM548=3,'Jour 3'!$D$3,IF(AM548=4,'Jour 4'!$D$3,IF(AM548=5,'Jour 5'!$D$3,IF(AM548=6,'Jour 6'!$D$3,IF(AM548=7,'Jour 7'!$D$3,IF(AM548=8,'Jour 8'!$D$3,IF(AM548=9,'Jour 9'!$D$3,"")))))))))</f>
        <v>Sc. Techno I Gr:18</v>
      </c>
      <c r="AK552" s="85">
        <f ca="1">IF(AM548=1,'Jour 1'!$E$3,IF(AM548=2,'Jour 2'!$E$3,IF(AM548=3,'Jour 3'!$E$3,IF(AM548=4,'Jour 4'!$E$3,IF(AM548=5,'Jour 5'!$E$3,IF(AM548=6,'Jour 6'!$E$3,IF(AM548=7,'Jour 7'!$E$3,IF(AM548=8,'Jour 8'!$E$3,IF(AM548=9,'Jour 9'!$E$3,"")))))))))</f>
        <v>0</v>
      </c>
      <c r="AL552" s="85" t="str">
        <f ca="1">IF(AM548=1,'Jour 1'!$F$3,IF(AM548=2,'Jour 2'!$F$3,IF(AM548=3,'Jour 3'!$F$3,IF(AM548=4,'Jour 4'!$F$3,IF(AM548=5,'Jour 5'!$F$3,IF(AM548=6,'Jour 6'!$F$3,IF(AM548=7,'Jour 7'!$F$3,IF(AM548=8,'Jour 8'!$F$3,IF(AM548=9,'Jour 9'!$F$3,"")))))))))</f>
        <v>Sc. Techno II Gr:13   312</v>
      </c>
      <c r="AM552" s="86">
        <f ca="1">IF(AM548=1,'Jour 1'!$G$3,IF(AM548=2,'Jour 2'!$G$3,IF(AM548=3,'Jour 3'!$G$3,IF(AM548=4,'Jour 4'!$G$3,IF(AM548=5,'Jour 5'!$G$3,IF(AM548=6,'Jour 6'!$G$3,IF(AM548=7,'Jour 7'!$G$3,IF(AM548=8,'Jour 8'!$G$3,IF(AM548=9,'Jour 9'!$G$3,"")))))))))</f>
        <v>0</v>
      </c>
      <c r="AP552" s="113"/>
      <c r="AR552" s="17" t="b">
        <f ca="1">C549&gt;AR551</f>
        <v>1</v>
      </c>
      <c r="AS552" s="17" t="b">
        <f ca="1">K549&gt;AS551</f>
        <v>1</v>
      </c>
      <c r="AT552" s="17" t="b">
        <f ca="1">S549&gt;AT551</f>
        <v>1</v>
      </c>
      <c r="AU552" s="17" t="b">
        <f ca="1">AA549&gt;AU551</f>
        <v>1</v>
      </c>
      <c r="AV552" s="17" t="b">
        <f ca="1">AI549&gt;AV551</f>
        <v>1</v>
      </c>
    </row>
    <row r="553" spans="1:48" ht="107.85" customHeight="1" x14ac:dyDescent="0.25">
      <c r="A553" s="105"/>
      <c r="B553" s="39"/>
      <c r="C553" s="39"/>
      <c r="D553" s="39"/>
      <c r="E553" s="39"/>
      <c r="F553" s="39"/>
      <c r="G553" s="40"/>
      <c r="H553" s="84"/>
      <c r="I553" s="105"/>
      <c r="J553" s="39"/>
      <c r="K553" s="39"/>
      <c r="L553" s="39"/>
      <c r="M553" s="39"/>
      <c r="N553" s="39"/>
      <c r="O553" s="40"/>
      <c r="P553" s="84"/>
      <c r="Q553" s="105"/>
      <c r="R553" s="39"/>
      <c r="S553" s="39"/>
      <c r="T553" s="39"/>
      <c r="U553" s="39"/>
      <c r="V553" s="39"/>
      <c r="W553" s="40"/>
      <c r="X553" s="84"/>
      <c r="Y553" s="105"/>
      <c r="Z553" s="39"/>
      <c r="AA553" s="39"/>
      <c r="AB553" s="39"/>
      <c r="AC553" s="39"/>
      <c r="AD553" s="39"/>
      <c r="AE553" s="40"/>
      <c r="AF553" s="84"/>
      <c r="AG553" s="105"/>
      <c r="AH553" s="39"/>
      <c r="AI553" s="39"/>
      <c r="AJ553" s="39"/>
      <c r="AK553" s="39"/>
      <c r="AL553" s="39"/>
      <c r="AM553" s="40"/>
      <c r="AN553" s="84"/>
      <c r="AO553" s="84"/>
      <c r="AP553" s="113"/>
    </row>
    <row r="554" spans="1:48" ht="32.25" customHeight="1" x14ac:dyDescent="0.25">
      <c r="A554" s="104" t="s">
        <v>41</v>
      </c>
      <c r="B554" s="37" t="str">
        <f ca="1">IF(G548=1,'Jour 1'!$B$5,IF(G548=2,'Jour 2'!$B$5,IF(G548=3,'Jour 3'!$B$5,IF(G548=4,'Jour 4'!$B$5,IF(G548=5,'Jour 5'!$B$5,IF(G548=6,'Jour 6'!$B$5,IF(G548=7,'Jour 7'!$B$5,IF(G548=8,'Jour 8'!$B$5,IF(G548=9,'Jour 9'!$B$5,"")))))))))</f>
        <v>SC. Techno IV Gr: 11</v>
      </c>
      <c r="C554" s="37" t="str">
        <f ca="1">IF(G548=1,'Jour 1'!$C$5,IF(G548=2,'Jour 2'!$C$5,IF(G548=3,'Jour 3'!$C$5,IF(G548=4,'Jour 4'!$C$5,IF(G548=5,'Jour 5'!$C$5,IF(G548=6,'Jour 6'!$C$5,IF(G548=7,'Jour 7'!$C$5,IF(G548=8,'Jour 8'!$C$5,IF(G548=9,'Jour 9'!$C$5,"")))))))))</f>
        <v>Sc.Techno III Gr: 13</v>
      </c>
      <c r="D554" s="37" t="str">
        <f ca="1">IF(G548=1,'Jour 1'!$D$5,IF(G548=2,'Jour 2'!$D$5,IF(G548=3,'Jour 3'!$D$5,IF(G548=4,'Jour 4'!$D$5,IF(G548=5,'Jour 5'!$D$5,IF(G548=6,'Jour 6'!$D$5,IF(G548=7,'Jour 7'!$D$5,IF(G548=8,'Jour 8'!$D$5,IF(G548=9,'Jour 9'!$D$5,"")))))))))</f>
        <v>Sc. Techno I Gr:14</v>
      </c>
      <c r="E554" s="37">
        <f ca="1">IF(G548=1,'Jour 1'!$E$5,IF(G548=2,'Jour 2'!$E$5,IF(G548=3,'Jour 3'!$E$5,IF(G548=4,'Jour 4'!$E$5,IF(G548=5,'Jour 5'!$E$5,IF(G548=6,'Jour 6'!$E$5,IF(G548=7,'Jour 7'!$E$5,IF(G548=8,'Jour 8'!$E$5,IF(G548=9,'Jour 9'!$E$5,"")))))))))</f>
        <v>0</v>
      </c>
      <c r="F554" s="37" t="str">
        <f ca="1">IF(G548=1,'Jour 1'!$F$5,IF(G548=2,'Jour 2'!$F$5,IF(G548=3,'Jour 3'!$F$5,IF(G548=4,'Jour 4'!$F$5,IF(G548=5,'Jour 5'!$F$5,IF(G548=6,'Jour 6'!$F$5,IF(G548=7,'Jour 7'!$F$5,IF(G548=8,'Jour 8'!$F$5,IF(G548=9,'Jour 9'!$F$5,"")))))))))</f>
        <v>Sc. Techno II Gr:17     301B</v>
      </c>
      <c r="G554" s="38">
        <f ca="1">IF(G548=1,'Jour 1'!$G$5,IF(G548=2,'Jour 2'!$G$5,IF(G548=3,'Jour 3'!$G$5,IF(G548=4,'Jour 4'!$G$5,IF(G548=5,'Jour 5'!$G$5,IF(G548=6,'Jour 6'!$G$5,IF(G548=7,'Jour 7'!$G$5,IF(G548=8,'Jour 8'!$G$5,IF(G548=9,'Jour 9'!$G$5,"")))))))))</f>
        <v>0</v>
      </c>
      <c r="I554" s="104" t="s">
        <v>41</v>
      </c>
      <c r="J554" s="37" t="str">
        <f ca="1">IF(O548=1,'Jour 1'!$B$5,IF(O548=2,'Jour 2'!$B$5,IF(O548=3,'Jour 3'!$B$5,IF(O548=4,'Jour 4'!$B$5,IF(O548=5,'Jour 5'!$B$5,IF(O548=6,'Jour 6'!$B$5,IF(O548=7,'Jour 7'!$B$5,IF(O548=8,'Jour 8'!$B$5,IF(O548=9,'Jour 9'!$B$5,"")))))))))</f>
        <v>SC. Env IV Gr:01</v>
      </c>
      <c r="K554" s="37" t="str">
        <f ca="1">IF(O548=1,'Jour 1'!$C$5,IF(O548=2,'Jour 2'!$C$5,IF(O548=3,'Jour 3'!$C$5,IF(O548=4,'Jour 4'!$C$5,IF(O548=5,'Jour 5'!$C$5,IF(O548=6,'Jour 6'!$C$5,IF(O548=7,'Jour 7'!$C$5,IF(O548=8,'Jour 8'!$C$5,IF(O548=9,'Jour 9'!$C$5,"")))))))))</f>
        <v>Sc.Techno III Gr: 13</v>
      </c>
      <c r="L554" s="37" t="str">
        <f ca="1">IF(O548=1,'Jour 1'!$D$5,IF(O548=2,'Jour 2'!$D$5,IF(O548=3,'Jour 3'!$D$5,IF(O548=4,'Jour 4'!$D$5,IF(O548=5,'Jour 5'!$D$5,IF(O548=6,'Jour 6'!$D$5,IF(O548=7,'Jour 7'!$D$5,IF(O548=8,'Jour 8'!$D$5,IF(O548=9,'Jour 9'!$D$5,"")))))))))</f>
        <v>Sc. Techno I Gr:11</v>
      </c>
      <c r="M554" s="37">
        <f ca="1">IF(O548=1,'Jour 1'!$E$5,IF(O548=2,'Jour 2'!$E$5,IF(O548=3,'Jour 3'!$E$5,IF(O548=4,'Jour 4'!$E$5,IF(O548=5,'Jour 5'!$E$5,IF(O548=6,'Jour 6'!$E$5,IF(O548=7,'Jour 7'!$E$5,IF(O548=8,'Jour 8'!$E$5,IF(O548=9,'Jour 9'!$E$5,"")))))))))</f>
        <v>0</v>
      </c>
      <c r="N554" s="37">
        <f ca="1">IF(O548=1,'Jour 1'!$F$5,IF(O548=2,'Jour 2'!$F$5,IF(O548=3,'Jour 3'!$F$5,IF(O548=4,'Jour 4'!$F$5,IF(O548=5,'Jour 5'!$F$5,IF(O548=6,'Jour 6'!$F$5,IF(O548=7,'Jour 7'!$F$5,IF(O548=8,'Jour 8'!$F$5,IF(O548=9,'Jour 9'!$F$5,"")))))))))</f>
        <v>0</v>
      </c>
      <c r="O554" s="38">
        <f ca="1">IF(O548=1,'Jour 1'!$G$5,IF(O548=2,'Jour 2'!$G$5,IF(O548=3,'Jour 3'!$G$5,IF(O548=4,'Jour 4'!$G$5,IF(O548=5,'Jour 5'!$G$5,IF(O548=6,'Jour 6'!$G$5,IF(O548=7,'Jour 7'!$G$5,IF(O548=8,'Jour 8'!$G$5,IF(O548=9,'Jour 9'!$G$5,"")))))))))</f>
        <v>0</v>
      </c>
      <c r="Q554" s="104" t="s">
        <v>41</v>
      </c>
      <c r="R554" s="37" t="str">
        <f ca="1">IF(W548=1,'Jour 1'!$B$5,IF(W548=2,'Jour 2'!$B$5,IF(W548=3,'Jour 3'!$B$5,IF(W548=4,'Jour 4'!$B$5,IF(W548=5,'Jour 5'!$B$5,IF(W548=6,'Jour 6'!$B$5,IF(W548=7,'Jour 7'!$B$5,IF(W548=8,'Jour 8'!$B$5,IF(W548=9,'Jour 9'!$B$5,"")))))))))</f>
        <v>SC. Env IV Gr:02</v>
      </c>
      <c r="S554" s="37" t="str">
        <f ca="1">IF(W548=1,'Jour 1'!$C$5,IF(W548=2,'Jour 2'!$C$5,IF(W548=3,'Jour 3'!$C$5,IF(W548=4,'Jour 4'!$C$5,IF(W548=5,'Jour 5'!$C$5,IF(W548=6,'Jour 6'!$C$5,IF(W548=7,'Jour 7'!$C$5,IF(W548=8,'Jour 8'!$C$5,IF(W548=9,'Jour 9'!$C$5,"")))))))))</f>
        <v>Physique   gr: 01</v>
      </c>
      <c r="T554" s="37" t="str">
        <f ca="1">IF(W548=1,'Jour 1'!$D$5,IF(W548=2,'Jour 2'!$D$5,IF(W548=3,'Jour 3'!$D$5,IF(W548=4,'Jour 4'!$D$5,IF(W548=5,'Jour 5'!$D$5,IF(W548=6,'Jour 6'!$D$5,IF(W548=7,'Jour 7'!$D$5,IF(W548=8,'Jour 8'!$D$5,IF(W548=9,'Jour 9'!$D$5,"")))))))))</f>
        <v>Sc. Techno I Gr:13</v>
      </c>
      <c r="U554" s="37">
        <f ca="1">IF(W548=1,'Jour 1'!$E$5,IF(W548=2,'Jour 2'!$E$5,IF(W548=3,'Jour 3'!$E$5,IF(W548=4,'Jour 4'!$E$5,IF(W548=5,'Jour 5'!$E$5,IF(W548=6,'Jour 6'!$E$5,IF(W548=7,'Jour 7'!$E$5,IF(W548=8,'Jour 8'!$E$5,IF(W548=9,'Jour 9'!$E$5,"")))))))))</f>
        <v>0</v>
      </c>
      <c r="V554" s="37">
        <f ca="1">IF(W548=1,'Jour 1'!$F$5,IF(W548=2,'Jour 2'!$F$5,IF(W548=3,'Jour 3'!$F$5,IF(W548=4,'Jour 4'!$F$5,IF(W548=5,'Jour 5'!$F$5,IF(W548=6,'Jour 6'!$F$5,IF(W548=7,'Jour 7'!$F$5,IF(W548=8,'Jour 8'!$F$5,IF(W548=9,'Jour 9'!$F$5,"")))))))))</f>
        <v>0</v>
      </c>
      <c r="W554" s="38">
        <f ca="1">IF(W548=1,'Jour 1'!$G$5,IF(W548=2,'Jour 2'!$G$5,IF(W548=3,'Jour 3'!$G$5,IF(W548=4,'Jour 4'!$G$5,IF(W548=5,'Jour 5'!$G$5,IF(W548=6,'Jour 6'!$G$5,IF(W548=7,'Jour 7'!$G$5,IF(W548=8,'Jour 8'!$G$5,IF(W548=9,'Jour 9'!$G$5,"")))))))))</f>
        <v>0</v>
      </c>
      <c r="Y554" s="104" t="s">
        <v>41</v>
      </c>
      <c r="Z554" s="37" t="str">
        <f ca="1">IF(AE548=1,'Jour 1'!$B$5,IF(AE548=2,'Jour 2'!$B$5,IF(AE548=3,'Jour 3'!$B$5,IF(AE548=4,'Jour 4'!$B$5,IF(AE548=5,'Jour 5'!$B$5,IF(AE548=6,'Jour 6'!$B$5,IF(AE548=7,'Jour 7'!$B$5,IF(AE548=8,'Jour 8'!$B$5,IF(AE548=9,'Jour 9'!$B$5,"")))))))))</f>
        <v>SC. Techno IV Gr: 15</v>
      </c>
      <c r="AA554" s="37" t="str">
        <f ca="1">IF(AE548=1,'Jour 1'!$C$5,IF(AE548=2,'Jour 2'!$C$5,IF(AE548=3,'Jour 3'!$C$5,IF(AE548=4,'Jour 4'!$C$5,IF(AE548=5,'Jour 5'!$C$5,IF(AE548=6,'Jour 6'!$C$5,IF(AE548=7,'Jour 7'!$C$5,IF(AE548=8,'Jour 8'!$C$5,IF(AE548=9,'Jour 9'!$C$5,"")))))))))</f>
        <v>Sc.Techno III Gr: 14</v>
      </c>
      <c r="AB554" s="37" t="str">
        <f ca="1">IF(AE548=1,'Jour 1'!$D$5,IF(AE548=2,'Jour 2'!$D$5,IF(AE548=3,'Jour 3'!$D$5,IF(AE548=4,'Jour 4'!$D$5,IF(AE548=5,'Jour 5'!$D$5,IF(AE548=6,'Jour 6'!$D$5,IF(AE548=7,'Jour 7'!$D$5,IF(AE548=8,'Jour 8'!$D$5,IF(AE548=9,'Jour 9'!$D$5,"")))))))))</f>
        <v>Sc. Techno I Gr:14</v>
      </c>
      <c r="AC554" s="37">
        <f ca="1">IF(AE548=1,'Jour 1'!$E$5,IF(AE548=2,'Jour 2'!$E$5,IF(AE548=3,'Jour 3'!$E$5,IF(AE548=4,'Jour 4'!$E$5,IF(AE548=5,'Jour 5'!$E$5,IF(AE548=6,'Jour 6'!$E$5,IF(AE548=7,'Jour 7'!$E$5,IF(AE548=8,'Jour 8'!$E$5,IF(AE548=9,'Jour 9'!$E$5,"")))))))))</f>
        <v>0</v>
      </c>
      <c r="AD554" s="37">
        <f ca="1">IF(AE548=1,'Jour 1'!$F$5,IF(AE548=2,'Jour 2'!$F$5,IF(AE548=3,'Jour 3'!$F$5,IF(AE548=4,'Jour 4'!$F$5,IF(AE548=5,'Jour 5'!$F$5,IF(AE548=6,'Jour 6'!$F$5,IF(AE548=7,'Jour 7'!$F$5,IF(AE548=8,'Jour 8'!$F$5,IF(AE548=9,'Jour 9'!$F$5,"")))))))))</f>
        <v>0</v>
      </c>
      <c r="AE554" s="38">
        <f ca="1">IF(AE548=1,'Jour 1'!$G$5,IF(AE548=2,'Jour 2'!$G$5,IF(AE548=3,'Jour 3'!$G$5,IF(AE548=4,'Jour 4'!$G$5,IF(AE548=5,'Jour 5'!$G$5,IF(AE548=6,'Jour 6'!$G$5,IF(AE548=7,'Jour 7'!$G$5,IF(AE548=8,'Jour 8'!$G$5,IF(AE548=9,'Jour 9'!$G$5,"")))))))))</f>
        <v>0</v>
      </c>
      <c r="AG554" s="104" t="s">
        <v>41</v>
      </c>
      <c r="AH554" s="37" t="str">
        <f ca="1">IF(AM548=1,'Jour 1'!$B$5,IF(AM548=2,'Jour 2'!$B$5,IF(AM548=3,'Jour 3'!$B$5,IF(AM548=4,'Jour 4'!$B$5,IF(AM548=5,'Jour 5'!$B$5,IF(AM548=6,'Jour 6'!$B$5,IF(AM548=7,'Jour 7'!$B$5,IF(AM548=8,'Jour 8'!$B$5,IF(AM548=9,'Jour 9'!$B$5,"")))))))))</f>
        <v>SC. Techno IV Gr: 12</v>
      </c>
      <c r="AI554" s="37" t="str">
        <f ca="1">IF(AM548=1,'Jour 1'!$C$5,IF(AM548=2,'Jour 2'!$C$5,IF(AM548=3,'Jour 3'!$C$5,IF(AM548=4,'Jour 4'!$C$5,IF(AM548=5,'Jour 5'!$C$5,IF(AM548=6,'Jour 6'!$C$5,IF(AM548=7,'Jour 7'!$C$5,IF(AM548=8,'Jour 8'!$C$5,IF(AM548=9,'Jour 9'!$C$5,"")))))))))</f>
        <v>Sc.Techno III Gr: 14</v>
      </c>
      <c r="AJ554" s="37" t="str">
        <f ca="1">IF(AM548=1,'Jour 1'!$D$5,IF(AM548=2,'Jour 2'!$D$5,IF(AM548=3,'Jour 3'!$D$5,IF(AM548=4,'Jour 4'!$D$5,IF(AM548=5,'Jour 5'!$D$5,IF(AM548=6,'Jour 6'!$D$5,IF(AM548=7,'Jour 7'!$D$5,IF(AM548=8,'Jour 8'!$D$5,IF(AM548=9,'Jour 9'!$D$5,"")))))))))</f>
        <v>Sc. Techno I Gr:14</v>
      </c>
      <c r="AK554" s="37">
        <f ca="1">IF(AM548=1,'Jour 1'!$E$5,IF(AM548=2,'Jour 2'!$E$5,IF(AM548=3,'Jour 3'!$E$5,IF(AM548=4,'Jour 4'!$E$5,IF(AM548=5,'Jour 5'!$E$5,IF(AM548=6,'Jour 6'!$E$5,IF(AM548=7,'Jour 7'!$E$5,IF(AM548=8,'Jour 8'!$E$5,IF(AM548=9,'Jour 9'!$E$5,"")))))))))</f>
        <v>0</v>
      </c>
      <c r="AL554" s="37">
        <f ca="1">IF(AM548=1,'Jour 1'!$F$5,IF(AM548=2,'Jour 2'!$F$5,IF(AM548=3,'Jour 3'!$F$5,IF(AM548=4,'Jour 4'!$F$5,IF(AM548=5,'Jour 5'!$F$5,IF(AM548=6,'Jour 6'!$F$5,IF(AM548=7,'Jour 7'!$F$5,IF(AM548=8,'Jour 8'!$F$5,IF(AM548=9,'Jour 9'!$F$5,"")))))))))</f>
        <v>0</v>
      </c>
      <c r="AM554" s="38">
        <f ca="1">IF(AM548=1,'Jour 1'!$G$5,IF(AM548=2,'Jour 2'!$G$5,IF(AM548=3,'Jour 3'!$G$5,IF(AM548=4,'Jour 4'!$G$5,IF(AM548=5,'Jour 5'!$G$5,IF(AM548=6,'Jour 6'!$G$5,IF(AM548=7,'Jour 7'!$G$5,IF(AM548=8,'Jour 8'!$G$5,IF(AM548=9,'Jour 9'!$G$5,"")))))))))</f>
        <v>0</v>
      </c>
      <c r="AP554" s="113"/>
    </row>
    <row r="555" spans="1:48" ht="107.85" customHeight="1" x14ac:dyDescent="0.25">
      <c r="A555" s="105"/>
      <c r="B555" s="39"/>
      <c r="C555" s="39"/>
      <c r="D555" s="39"/>
      <c r="E555" s="39"/>
      <c r="F555" s="39"/>
      <c r="G555" s="40"/>
      <c r="H555" s="84"/>
      <c r="I555" s="105"/>
      <c r="J555" s="39"/>
      <c r="K555" s="39"/>
      <c r="L555" s="39"/>
      <c r="M555" s="39"/>
      <c r="N555" s="39"/>
      <c r="O555" s="40"/>
      <c r="P555" s="84"/>
      <c r="Q555" s="105"/>
      <c r="R555" s="39"/>
      <c r="S555" s="39"/>
      <c r="T555" s="39"/>
      <c r="U555" s="39"/>
      <c r="V555" s="39"/>
      <c r="W555" s="40"/>
      <c r="X555" s="84"/>
      <c r="Y555" s="105"/>
      <c r="Z555" s="39"/>
      <c r="AA555" s="39"/>
      <c r="AB555" s="39"/>
      <c r="AC555" s="39"/>
      <c r="AD555" s="39"/>
      <c r="AE555" s="40"/>
      <c r="AF555" s="84"/>
      <c r="AG555" s="105"/>
      <c r="AH555" s="39"/>
      <c r="AI555" s="39"/>
      <c r="AJ555" s="39"/>
      <c r="AK555" s="39"/>
      <c r="AL555" s="39"/>
      <c r="AM555" s="40"/>
      <c r="AN555" s="84"/>
      <c r="AO555" s="84"/>
      <c r="AP555" s="113"/>
    </row>
    <row r="556" spans="1:48" ht="32.25" customHeight="1" x14ac:dyDescent="0.25">
      <c r="A556" s="87" t="s">
        <v>42</v>
      </c>
      <c r="B556" s="39"/>
      <c r="C556" s="39"/>
      <c r="D556" s="39"/>
      <c r="E556" s="39"/>
      <c r="F556" s="39"/>
      <c r="G556" s="40"/>
      <c r="H556" s="84"/>
      <c r="I556" s="87" t="s">
        <v>42</v>
      </c>
      <c r="J556" s="39"/>
      <c r="K556" s="39"/>
      <c r="L556" s="39"/>
      <c r="M556" s="39"/>
      <c r="N556" s="39"/>
      <c r="O556" s="40"/>
      <c r="P556" s="84"/>
      <c r="Q556" s="87" t="s">
        <v>42</v>
      </c>
      <c r="R556" s="39"/>
      <c r="S556" s="39"/>
      <c r="T556" s="39"/>
      <c r="U556" s="39"/>
      <c r="V556" s="39"/>
      <c r="W556" s="40"/>
      <c r="X556" s="84"/>
      <c r="Y556" s="87" t="s">
        <v>42</v>
      </c>
      <c r="Z556" s="39"/>
      <c r="AA556" s="39"/>
      <c r="AB556" s="39"/>
      <c r="AC556" s="39"/>
      <c r="AD556" s="39"/>
      <c r="AE556" s="40"/>
      <c r="AF556" s="84"/>
      <c r="AG556" s="87" t="s">
        <v>42</v>
      </c>
      <c r="AH556" s="39"/>
      <c r="AI556" s="39"/>
      <c r="AJ556" s="39"/>
      <c r="AK556" s="39"/>
      <c r="AL556" s="39"/>
      <c r="AM556" s="40"/>
      <c r="AN556" s="84"/>
      <c r="AO556" s="84"/>
      <c r="AP556" s="113"/>
    </row>
    <row r="557" spans="1:48" ht="32.25" customHeight="1" x14ac:dyDescent="0.25">
      <c r="A557" s="104" t="s">
        <v>43</v>
      </c>
      <c r="B557" s="37" t="str">
        <f ca="1">IF(G548=1,'Jour 1'!$B$8,IF(G548=2,'Jour 2'!$B$8,IF(G548=3,'Jour 3'!$B$8,IF(G548=4,'Jour 4'!$B$8,IF(G548=5,'Jour 5'!$B$8,IF(G548=6,'Jour 6'!$B$8,IF(G548=7,'Jour 7'!$B$8,IF(G548=8,'Jour 8'!$B$8,IF(G548=9,'Jour 9'!$B$8,"")))))))))</f>
        <v>Sc. Techno II Gr:11</v>
      </c>
      <c r="C557" s="37" t="str">
        <f ca="1">IF(G548=1,'Jour 1'!$C$8,IF(G548=2,'Jour 2'!$C$8,IF(G548=3,'Jour 3'!$C$8,IF(G548=4,'Jour 4'!$C$8,IF(G548=5,'Jour 5'!$C$8,IF(G548=6,'Jour 6'!$C$8,IF(G548=7,'Jour 7'!$C$8,IF(G548=8,'Jour 8'!$C$8,IF(G548=9,'Jour 9'!$C$8,"")))))))))</f>
        <v>Sc.Techno III Gr: 12</v>
      </c>
      <c r="D557" s="37" t="str">
        <f ca="1">IF(G548=1,'Jour 1'!$D$8,IF(G548=2,'Jour 2'!$D$8,IF(G548=3,'Jour 3'!$D$8,IF(G548=4,'Jour 4'!$D$8,IF(G548=5,'Jour 5'!$D$8,IF(G548=6,'Jour 6'!$D$8,IF(G548=7,'Jour 7'!$D$8,IF(G548=8,'Jour 8'!$D$8,IF(G548=9,'Jour 9'!$D$8,"")))))))))</f>
        <v>Sc. Techno I Gr:12</v>
      </c>
      <c r="E557" s="37">
        <f ca="1">IF(G548=1,'Jour 1'!$E$8,IF(G548=2,'Jour 2'!$E$8,IF(G548=3,'Jour 3'!$E$8,IF(G548=4,'Jour 4'!$E$8,IF(G548=5,'Jour 5'!$E$8,IF(G548=6,'Jour 6'!$E$8,IF(G548=7,'Jour 7'!$E$8,IF(G548=8,'Jour 8'!$E$8,IF(G548=9,'Jour 9'!$E$8,"")))))))))</f>
        <v>0</v>
      </c>
      <c r="F557" s="37">
        <f ca="1">IF(G548=1,'Jour 1'!$F$8,IF(G548=2,'Jour 2'!$F$8,IF(G548=3,'Jour 3'!$F$8,IF(G548=4,'Jour 4'!$F$8,IF(G548=5,'Jour 5'!$F$8,IF(G548=6,'Jour 6'!$F$8,IF(G548=7,'Jour 7'!$F$8,IF(G548=8,'Jour 8'!$F$8,IF(G548=9,'Jour 9'!$F$8,"")))))))))</f>
        <v>0</v>
      </c>
      <c r="G557" s="38">
        <f ca="1">IF(G548=1,'Jour 1'!$G$8,IF(G548=2,'Jour 2'!$G$8,IF(G548=3,'Jour 3'!$G$8,IF(G548=4,'Jour 4'!$G$8,IF(G548=5,'Jour 5'!$G$8,IF(G548=6,'Jour 6'!$G$8,IF(G548=7,'Jour 7'!$G$8,IF(G548=8,'Jour 8'!$G$8,IF(G548=9,'Jour 9'!$G$8,"")))))))))</f>
        <v>0</v>
      </c>
      <c r="I557" s="104" t="s">
        <v>43</v>
      </c>
      <c r="J557" s="37">
        <f ca="1">IF(O548=1,'Jour 1'!$B$8,IF(O548=2,'Jour 2'!$B$8,IF(O548=3,'Jour 3'!$B$8,IF(O548=4,'Jour 4'!$B$8,IF(O548=5,'Jour 5'!$B$8,IF(O548=6,'Jour 6'!$B$8,IF(O548=7,'Jour 7'!$B$8,IF(O548=8,'Jour 8'!$B$8,IF(O548=9,'Jour 9'!$B$8,"")))))))))</f>
        <v>0</v>
      </c>
      <c r="K557" s="37" t="str">
        <f ca="1">IF(O548=1,'Jour 1'!$C$8,IF(O548=2,'Jour 2'!$C$8,IF(O548=3,'Jour 3'!$C$8,IF(O548=4,'Jour 4'!$C$8,IF(O548=5,'Jour 5'!$C$8,IF(O548=6,'Jour 6'!$C$8,IF(O548=7,'Jour 7'!$C$8,IF(O548=8,'Jour 8'!$C$8,IF(O548=9,'Jour 9'!$C$8,"")))))))))</f>
        <v>Sc.Techno III Gr: 12</v>
      </c>
      <c r="L557" s="37" t="str">
        <f ca="1">IF(O548=1,'Jour 1'!$D$8,IF(O548=2,'Jour 2'!$D$8,IF(O548=3,'Jour 3'!$D$8,IF(O548=4,'Jour 4'!$D$8,IF(O548=5,'Jour 5'!$D$8,IF(O548=6,'Jour 6'!$D$8,IF(O548=7,'Jour 7'!$D$8,IF(O548=8,'Jour 8'!$D$8,IF(O548=9,'Jour 9'!$D$8,"")))))))))</f>
        <v>Sc. Techno II Gr:17</v>
      </c>
      <c r="M557" s="37">
        <f ca="1">IF(O548=1,'Jour 1'!$E$8,IF(O548=2,'Jour 2'!$E$8,IF(O548=3,'Jour 3'!$E$8,IF(O548=4,'Jour 4'!$E$8,IF(O548=5,'Jour 5'!$E$8,IF(O548=6,'Jour 6'!$E$8,IF(O548=7,'Jour 7'!$E$8,IF(O548=8,'Jour 8'!$E$8,IF(O548=9,'Jour 9'!$E$8,"")))))))))</f>
        <v>0</v>
      </c>
      <c r="N557" s="37">
        <f ca="1">IF(O548=1,'Jour 1'!$F$8,IF(O548=2,'Jour 2'!$F$8,IF(O548=3,'Jour 3'!$F$8,IF(O548=4,'Jour 4'!$F$8,IF(O548=5,'Jour 5'!$F$8,IF(O548=6,'Jour 6'!$F$8,IF(O548=7,'Jour 7'!$F$8,IF(O548=8,'Jour 8'!$F$8,IF(O548=9,'Jour 9'!$F$8,"")))))))))</f>
        <v>0</v>
      </c>
      <c r="O557" s="38">
        <f ca="1">IF(O548=1,'Jour 1'!$G$8,IF(O548=2,'Jour 2'!$G$8,IF(O548=3,'Jour 3'!$G$8,IF(O548=4,'Jour 4'!$G$8,IF(O548=5,'Jour 5'!$G$8,IF(O548=6,'Jour 6'!$G$8,IF(O548=7,'Jour 7'!$G$8,IF(O548=8,'Jour 8'!$G$8,IF(O548=9,'Jour 9'!$G$8,"")))))))))</f>
        <v>0</v>
      </c>
      <c r="Q557" s="104" t="s">
        <v>43</v>
      </c>
      <c r="R557" s="37" t="str">
        <f ca="1">IF(W548=1,'Jour 1'!$B$8,IF(W548=2,'Jour 2'!$B$8,IF(W548=3,'Jour 3'!$B$8,IF(W548=4,'Jour 4'!$B$8,IF(W548=5,'Jour 5'!$B$8,IF(W548=6,'Jour 6'!$B$8,IF(W548=7,'Jour 7'!$B$8,IF(W548=8,'Jour 8'!$B$8,IF(W548=9,'Jour 9'!$B$8,"")))))))))</f>
        <v>SC. Techno IV Gr: 11</v>
      </c>
      <c r="S557" s="37" t="str">
        <f ca="1">IF(W548=1,'Jour 1'!$C$8,IF(W548=2,'Jour 2'!$C$8,IF(W548=3,'Jour 3'!$C$8,IF(W548=4,'Jour 4'!$C$8,IF(W548=5,'Jour 5'!$C$8,IF(W548=6,'Jour 6'!$C$8,IF(W548=7,'Jour 7'!$C$8,IF(W548=8,'Jour 8'!$C$8,IF(W548=9,'Jour 9'!$C$8,"")))))))))</f>
        <v>Sc.Techno III Gr: 13</v>
      </c>
      <c r="T557" s="37" t="str">
        <f ca="1">IF(W548=1,'Jour 1'!$D$8,IF(W548=2,'Jour 2'!$D$8,IF(W548=3,'Jour 3'!$D$8,IF(W548=4,'Jour 4'!$D$8,IF(W548=5,'Jour 5'!$D$8,IF(W548=6,'Jour 6'!$D$8,IF(W548=7,'Jour 7'!$D$8,IF(W548=8,'Jour 8'!$D$8,IF(W548=9,'Jour 9'!$D$8,"")))))))))</f>
        <v>Sc. Techno I Gr:16</v>
      </c>
      <c r="U557" s="37">
        <f ca="1">IF(W548=1,'Jour 1'!$E$8,IF(W548=2,'Jour 2'!$E$8,IF(W548=3,'Jour 3'!$E$8,IF(W548=4,'Jour 4'!$E$8,IF(W548=5,'Jour 5'!$E$8,IF(W548=6,'Jour 6'!$E$8,IF(W548=7,'Jour 7'!$E$8,IF(W548=8,'Jour 8'!$E$8,IF(W548=9,'Jour 9'!$E$8,"")))))))))</f>
        <v>0</v>
      </c>
      <c r="V557" s="37">
        <f ca="1">IF(W548=1,'Jour 1'!$F$8,IF(W548=2,'Jour 2'!$F$8,IF(W548=3,'Jour 3'!$F$8,IF(W548=4,'Jour 4'!$F$8,IF(W548=5,'Jour 5'!$F$8,IF(W548=6,'Jour 6'!$F$8,IF(W548=7,'Jour 7'!$F$8,IF(W548=8,'Jour 8'!$F$8,IF(W548=9,'Jour 9'!$F$8,"")))))))))</f>
        <v>0</v>
      </c>
      <c r="W557" s="38">
        <f ca="1">IF(W548=1,'Jour 1'!$G$8,IF(W548=2,'Jour 2'!$G$8,IF(W548=3,'Jour 3'!$G$8,IF(W548=4,'Jour 4'!$G$8,IF(W548=5,'Jour 5'!$G$8,IF(W548=6,'Jour 6'!$G$8,IF(W548=7,'Jour 7'!$G$8,IF(W548=8,'Jour 8'!$G$8,IF(W548=9,'Jour 9'!$G$8,"")))))))))</f>
        <v>0</v>
      </c>
      <c r="Y557" s="104" t="s">
        <v>43</v>
      </c>
      <c r="Z557" s="37" t="str">
        <f ca="1">IF(AE548=1,'Jour 1'!$B$8,IF(AE548=2,'Jour 2'!$B$8,IF(AE548=3,'Jour 3'!$B$8,IF(AE548=4,'Jour 4'!$B$8,IF(AE548=5,'Jour 5'!$B$8,IF(AE548=6,'Jour 6'!$B$8,IF(AE548=7,'Jour 7'!$B$8,IF(AE548=8,'Jour 8'!$B$8,IF(AE548=9,'Jour 9'!$B$8,"")))))))))</f>
        <v>SC. Env IV Gr:01</v>
      </c>
      <c r="AA557" s="37" t="str">
        <f ca="1">IF(AE548=1,'Jour 1'!$C$8,IF(AE548=2,'Jour 2'!$C$8,IF(AE548=3,'Jour 3'!$C$8,IF(AE548=4,'Jour 4'!$C$8,IF(AE548=5,'Jour 5'!$C$8,IF(AE548=6,'Jour 6'!$C$8,IF(AE548=7,'Jour 7'!$C$8,IF(AE548=8,'Jour 8'!$C$8,IF(AE548=9,'Jour 9'!$C$8,"")))))))))</f>
        <v>Sc. Techno II Gr:13</v>
      </c>
      <c r="AB557" s="37" t="str">
        <f ca="1">IF(AE548=1,'Jour 1'!$D$8,IF(AE548=2,'Jour 2'!$D$8,IF(AE548=3,'Jour 3'!$D$8,IF(AE548=4,'Jour 4'!$D$8,IF(AE548=5,'Jour 5'!$D$8,IF(AE548=6,'Jour 6'!$D$8,IF(AE548=7,'Jour 7'!$D$8,IF(AE548=8,'Jour 8'!$D$8,IF(AE548=9,'Jour 9'!$D$8,"")))))))))</f>
        <v>Sc. Techno I Gr:18</v>
      </c>
      <c r="AC557" s="37">
        <f ca="1">IF(AE548=1,'Jour 1'!$E$8,IF(AE548=2,'Jour 2'!$E$8,IF(AE548=3,'Jour 3'!$E$8,IF(AE548=4,'Jour 4'!$E$8,IF(AE548=5,'Jour 5'!$E$8,IF(AE548=6,'Jour 6'!$E$8,IF(AE548=7,'Jour 7'!$E$8,IF(AE548=8,'Jour 8'!$E$8,IF(AE548=9,'Jour 9'!$E$8,"")))))))))</f>
        <v>0</v>
      </c>
      <c r="AD557" s="37">
        <f ca="1">IF(AE548=1,'Jour 1'!$F$8,IF(AE548=2,'Jour 2'!$F$8,IF(AE548=3,'Jour 3'!$F$8,IF(AE548=4,'Jour 4'!$F$8,IF(AE548=5,'Jour 5'!$F$8,IF(AE548=6,'Jour 6'!$F$8,IF(AE548=7,'Jour 7'!$F$8,IF(AE548=8,'Jour 8'!$F$8,IF(AE548=9,'Jour 9'!$F$8,"")))))))))</f>
        <v>0</v>
      </c>
      <c r="AE557" s="38">
        <f ca="1">IF(AE548=1,'Jour 1'!$G$8,IF(AE548=2,'Jour 2'!$G$8,IF(AE548=3,'Jour 3'!$G$8,IF(AE548=4,'Jour 4'!$G$8,IF(AE548=5,'Jour 5'!$G$8,IF(AE548=6,'Jour 6'!$G$8,IF(AE548=7,'Jour 7'!$G$8,IF(AE548=8,'Jour 8'!$G$8,IF(AE548=9,'Jour 9'!$G$8,"")))))))))</f>
        <v>0</v>
      </c>
      <c r="AG557" s="104" t="s">
        <v>43</v>
      </c>
      <c r="AH557" s="37" t="str">
        <f ca="1">IF(AM548=1,'Jour 1'!$B$8,IF(AM548=2,'Jour 2'!$B$8,IF(AM548=3,'Jour 3'!$B$8,IF(AM548=4,'Jour 4'!$B$8,IF(AM548=5,'Jour 5'!$B$8,IF(AM548=6,'Jour 6'!$B$8,IF(AM548=7,'Jour 7'!$B$8,IF(AM548=8,'Jour 8'!$B$8,IF(AM548=9,'Jour 9'!$B$8,"")))))))))</f>
        <v>SC. Env IV Gr:02</v>
      </c>
      <c r="AI557" s="37" t="str">
        <f ca="1">IF(AM548=1,'Jour 1'!$C$8,IF(AM548=2,'Jour 2'!$C$8,IF(AM548=3,'Jour 3'!$C$8,IF(AM548=4,'Jour 4'!$C$8,IF(AM548=5,'Jour 5'!$C$8,IF(AM548=6,'Jour 6'!$C$8,IF(AM548=7,'Jour 7'!$C$8,IF(AM548=8,'Jour 8'!$C$8,IF(AM548=9,'Jour 9'!$C$8,"")))))))))</f>
        <v>Physique   gr: 01</v>
      </c>
      <c r="AJ557" s="37" t="str">
        <f ca="1">IF(AM548=1,'Jour 1'!$D$8,IF(AM548=2,'Jour 2'!$D$8,IF(AM548=3,'Jour 3'!$D$8,IF(AM548=4,'Jour 4'!$D$8,IF(AM548=5,'Jour 5'!$D$8,IF(AM548=6,'Jour 6'!$D$8,IF(AM548=7,'Jour 7'!$D$8,IF(AM548=8,'Jour 8'!$D$8,IF(AM548=9,'Jour 9'!$D$8,"")))))))))</f>
        <v>Sc. Techno II Gr:15</v>
      </c>
      <c r="AK557" s="37">
        <f ca="1">IF(AM548=1,'Jour 1'!$E$8,IF(AM548=2,'Jour 2'!$E$8,IF(AM548=3,'Jour 3'!$E$8,IF(AM548=4,'Jour 4'!$E$8,IF(AM548=5,'Jour 5'!$E$8,IF(AM548=6,'Jour 6'!$E$8,IF(AM548=7,'Jour 7'!$E$8,IF(AM548=8,'Jour 8'!$E$8,IF(AM548=9,'Jour 9'!$E$8,"")))))))))</f>
        <v>0</v>
      </c>
      <c r="AL557" s="37" t="str">
        <f ca="1">IF(AM548=1,'Jour 1'!$F$8,IF(AM548=2,'Jour 2'!$F$8,IF(AM548=3,'Jour 3'!$F$8,IF(AM548=4,'Jour 4'!$F$8,IF(AM548=5,'Jour 5'!$F$8,IF(AM548=6,'Jour 6'!$F$8,IF(AM548=7,'Jour 7'!$F$8,IF(AM548=8,'Jour 8'!$F$8,IF(AM548=9,'Jour 9'!$F$8,"")))))))))</f>
        <v>Sc. Techno I Gr:17    310B</v>
      </c>
      <c r="AM557" s="38">
        <f ca="1">IF(AM548=1,'Jour 1'!$G$8,IF(AM548=2,'Jour 2'!$G$8,IF(AM548=3,'Jour 3'!$G$8,IF(AM548=4,'Jour 4'!$G$8,IF(AM548=5,'Jour 5'!$G$8,IF(AM548=6,'Jour 6'!$G$8,IF(AM548=7,'Jour 7'!$G$8,IF(AM548=8,'Jour 8'!$G$8,IF(AM548=9,'Jour 9'!$G$8,"")))))))))</f>
        <v>0</v>
      </c>
      <c r="AP557" s="113"/>
    </row>
    <row r="558" spans="1:48" ht="107.85" customHeight="1" x14ac:dyDescent="0.25">
      <c r="A558" s="105"/>
      <c r="B558" s="39"/>
      <c r="C558" s="39"/>
      <c r="D558" s="39"/>
      <c r="E558" s="39"/>
      <c r="F558" s="39"/>
      <c r="G558" s="40"/>
      <c r="H558" s="84"/>
      <c r="I558" s="105"/>
      <c r="J558" s="39"/>
      <c r="K558" s="39"/>
      <c r="L558" s="39"/>
      <c r="M558" s="39"/>
      <c r="N558" s="39"/>
      <c r="O558" s="40"/>
      <c r="P558" s="84"/>
      <c r="Q558" s="105"/>
      <c r="R558" s="39"/>
      <c r="S558" s="39"/>
      <c r="T558" s="39"/>
      <c r="U558" s="39"/>
      <c r="V558" s="39"/>
      <c r="W558" s="40"/>
      <c r="X558" s="84"/>
      <c r="Y558" s="105"/>
      <c r="Z558" s="39"/>
      <c r="AA558" s="39"/>
      <c r="AB558" s="39"/>
      <c r="AC558" s="39"/>
      <c r="AD558" s="39"/>
      <c r="AE558" s="40"/>
      <c r="AF558" s="84"/>
      <c r="AG558" s="105"/>
      <c r="AH558" s="39"/>
      <c r="AI558" s="39"/>
      <c r="AJ558" s="39"/>
      <c r="AK558" s="39"/>
      <c r="AL558" s="39"/>
      <c r="AM558" s="40"/>
      <c r="AN558" s="84"/>
      <c r="AO558" s="84"/>
      <c r="AP558" s="113"/>
    </row>
    <row r="559" spans="1:48" ht="32.25" customHeight="1" x14ac:dyDescent="0.25">
      <c r="A559" s="104" t="s">
        <v>44</v>
      </c>
      <c r="B559" s="37" t="str">
        <f ca="1">IF(G548=1,'Jour 1'!$B$10,IF(G548=2,'Jour 2'!$B$10,IF(G548=3,'Jour 3'!$B$10,IF(G548=4,'Jour 4'!$B$10,IF(G548=5,'Jour 5'!$B$10,IF(G548=6,'Jour 6'!$B$10,IF(G548=7,'Jour 7'!$B$10,IF(G548=8,'Jour 8'!$B$10,IF(G548=9,'Jour 9'!$B$10,"")))))))))</f>
        <v>SC. Techno IV Gr: 13</v>
      </c>
      <c r="C559" s="37" t="str">
        <f ca="1">IF(G548=1,'Jour 1'!$C$10,IF(G548=2,'Jour 2'!$C$10,IF(G548=3,'Jour 3'!$C$10,IF(G548=4,'Jour 4'!$C$10,IF(G548=5,'Jour 5'!$C$10,IF(G548=6,'Jour 6'!$C$10,IF(G548=7,'Jour 7'!$C$10,IF(G548=8,'Jour 8'!$C$10,IF(G548=9,'Jour 9'!$C$10,"")))))))))</f>
        <v>Sc.Techno III Gr: 11</v>
      </c>
      <c r="D559" s="37" t="str">
        <f ca="1">IF(G548=1,'Jour 1'!$D$10,IF(G548=2,'Jour 2'!$D$10,IF(G548=3,'Jour 3'!$D$10,IF(G548=4,'Jour 4'!$D$10,IF(G548=5,'Jour 5'!$D$10,IF(G548=6,'Jour 6'!$D$10,IF(G548=7,'Jour 7'!$D$10,IF(G548=8,'Jour 8'!$D$10,IF(G548=9,'Jour 9'!$D$10,"")))))))))</f>
        <v>Sc. Techno II Gr:12</v>
      </c>
      <c r="E559" s="37">
        <f ca="1">IF(G548=1,'Jour 1'!$E$10,IF(G548=2,'Jour 2'!$E$10,IF(G548=3,'Jour 3'!$E$10,IF(G548=4,'Jour 4'!$E$10,IF(G548=5,'Jour 5'!$E$10,IF(G548=6,'Jour 6'!$E$10,IF(G548=7,'Jour 7'!$E$10,IF(G548=8,'Jour 8'!$E$10,IF(G548=9,'Jour 9'!$E$10,"")))))))))</f>
        <v>0</v>
      </c>
      <c r="F559" s="37">
        <f ca="1">IF(G548=1,'Jour 1'!$F$10,IF(G548=2,'Jour 2'!$F$10,IF(G548=3,'Jour 3'!$F$10,IF(G548=4,'Jour 4'!$F$10,IF(G548=5,'Jour 5'!$F$10,IF(G548=6,'Jour 6'!$F$10,IF(G548=7,'Jour 7'!$F$10,IF(G548=8,'Jour 8'!$F$10,IF(G548=9,'Jour 9'!$F$10,"")))))))))</f>
        <v>0</v>
      </c>
      <c r="G559" s="38">
        <f ca="1">IF(G548=1,'Jour 1'!$G$10,IF(G548=2,'Jour 2'!$G$10,IF(G548=3,'Jour 3'!$G$10,IF(G548=4,'Jour 4'!$G$10,IF(G548=5,'Jour 5'!$G$10,IF(G548=6,'Jour 6'!$G$10,IF(G548=7,'Jour 7'!$G$10,IF(G548=8,'Jour 8'!$G$10,IF(G548=9,'Jour 9'!$G$10,"")))))))))</f>
        <v>0</v>
      </c>
      <c r="I559" s="104" t="s">
        <v>44</v>
      </c>
      <c r="J559" s="37" t="str">
        <f ca="1">IF(O548=1,'Jour 1'!$B$10,IF(O548=2,'Jour 2'!$B$10,IF(O548=3,'Jour 3'!$B$10,IF(O548=4,'Jour 4'!$B$10,IF(O548=5,'Jour 5'!$B$10,IF(O548=6,'Jour 6'!$B$10,IF(O548=7,'Jour 7'!$B$10,IF(O548=8,'Jour 8'!$B$10,IF(O548=9,'Jour 9'!$B$10,"")))))))))</f>
        <v>SC. Techno IV Gr: 14</v>
      </c>
      <c r="K559" s="37" t="str">
        <f ca="1">IF(O548=1,'Jour 1'!$C$10,IF(O548=2,'Jour 2'!$C$10,IF(O548=3,'Jour 3'!$C$10,IF(O548=4,'Jour 4'!$C$10,IF(O548=5,'Jour 5'!$C$10,IF(O548=6,'Jour 6'!$C$10,IF(O548=7,'Jour 7'!$C$10,IF(O548=8,'Jour 8'!$C$10,IF(O548=9,'Jour 9'!$C$10,"")))))))))</f>
        <v>Chimie   gr: 01</v>
      </c>
      <c r="L559" s="37" t="str">
        <f ca="1">IF(O548=1,'Jour 1'!$D$10,IF(O548=2,'Jour 2'!$D$10,IF(O548=3,'Jour 3'!$D$10,IF(O548=4,'Jour 4'!$D$10,IF(O548=5,'Jour 5'!$D$10,IF(O548=6,'Jour 6'!$D$10,IF(O548=7,'Jour 7'!$D$10,IF(O548=8,'Jour 8'!$D$10,IF(O548=9,'Jour 9'!$D$10,"")))))))))</f>
        <v>Sc. Techno I Gr:15</v>
      </c>
      <c r="M559" s="37">
        <f ca="1">IF(O548=1,'Jour 1'!$E$10,IF(O548=2,'Jour 2'!$E$10,IF(O548=3,'Jour 3'!$E$10,IF(O548=4,'Jour 4'!$E$10,IF(O548=5,'Jour 5'!$E$10,IF(O548=6,'Jour 6'!$E$10,IF(O548=7,'Jour 7'!$E$10,IF(O548=8,'Jour 8'!$E$10,IF(O548=9,'Jour 9'!$E$10,"")))))))))</f>
        <v>0</v>
      </c>
      <c r="N559" s="37" t="str">
        <f ca="1">IF(O548=1,'Jour 1'!$F$10,IF(O548=2,'Jour 2'!$F$10,IF(O548=3,'Jour 3'!$F$10,IF(O548=4,'Jour 4'!$F$10,IF(O548=5,'Jour 5'!$F$10,IF(O548=6,'Jour 6'!$F$10,IF(O548=7,'Jour 7'!$F$10,IF(O548=8,'Jour 8'!$F$10,IF(O548=9,'Jour 9'!$F$10,"")))))))))</f>
        <v>Sc. Techno I Gr:17   310B</v>
      </c>
      <c r="O559" s="38">
        <f ca="1">IF(O548=1,'Jour 1'!$G$10,IF(O548=2,'Jour 2'!$G$10,IF(O548=3,'Jour 3'!$G$10,IF(O548=4,'Jour 4'!$G$10,IF(O548=5,'Jour 5'!$G$10,IF(O548=6,'Jour 6'!$G$10,IF(O548=7,'Jour 7'!$G$10,IF(O548=8,'Jour 8'!$G$10,IF(O548=9,'Jour 9'!$G$10,"")))))))))</f>
        <v>0</v>
      </c>
      <c r="Q559" s="104" t="s">
        <v>44</v>
      </c>
      <c r="R559" s="37" t="str">
        <f ca="1">IF(W548=1,'Jour 1'!$B$10,IF(W548=2,'Jour 2'!$B$10,IF(W548=3,'Jour 3'!$B$10,IF(W548=4,'Jour 4'!$B$10,IF(W548=5,'Jour 5'!$B$10,IF(W548=6,'Jour 6'!$B$10,IF(W548=7,'Jour 7'!$B$10,IF(W548=8,'Jour 8'!$B$10,IF(W548=9,'Jour 9'!$B$10,"")))))))))</f>
        <v>Sc. Techno II Gr:12</v>
      </c>
      <c r="S559" s="37">
        <f ca="1">IF(W548=1,'Jour 1'!$C$10,IF(W548=2,'Jour 2'!$C$10,IF(W548=3,'Jour 3'!$C$10,IF(W548=4,'Jour 4'!$C$10,IF(W548=5,'Jour 5'!$C$10,IF(W548=6,'Jour 6'!$C$10,IF(W548=7,'Jour 7'!$C$10,IF(W548=8,'Jour 8'!$C$10,IF(W548=9,'Jour 9'!$C$10,"")))))))))</f>
        <v>0</v>
      </c>
      <c r="T559" s="37" t="str">
        <f ca="1">IF(W548=1,'Jour 1'!$D$10,IF(W548=2,'Jour 2'!$D$10,IF(W548=3,'Jour 3'!$D$10,IF(W548=4,'Jour 4'!$D$10,IF(W548=5,'Jour 5'!$D$10,IF(W548=6,'Jour 6'!$D$10,IF(W548=7,'Jour 7'!$D$10,IF(W548=8,'Jour 8'!$D$10,IF(W548=9,'Jour 9'!$D$10,"")))))))))</f>
        <v>Sc. Techno I Gr:15</v>
      </c>
      <c r="U559" s="37">
        <f ca="1">IF(W548=1,'Jour 1'!$E$10,IF(W548=2,'Jour 2'!$E$10,IF(W548=3,'Jour 3'!$E$10,IF(W548=4,'Jour 4'!$E$10,IF(W548=5,'Jour 5'!$E$10,IF(W548=6,'Jour 6'!$E$10,IF(W548=7,'Jour 7'!$E$10,IF(W548=8,'Jour 8'!$E$10,IF(W548=9,'Jour 9'!$E$10,"")))))))))</f>
        <v>0</v>
      </c>
      <c r="V559" s="37">
        <f ca="1">IF(W548=1,'Jour 1'!$F$10,IF(W548=2,'Jour 2'!$F$10,IF(W548=3,'Jour 3'!$F$10,IF(W548=4,'Jour 4'!$F$10,IF(W548=5,'Jour 5'!$F$10,IF(W548=6,'Jour 6'!$F$10,IF(W548=7,'Jour 7'!$F$10,IF(W548=8,'Jour 8'!$F$10,IF(W548=9,'Jour 9'!$F$10,"")))))))))</f>
        <v>0</v>
      </c>
      <c r="W559" s="38">
        <f ca="1">IF(W548=1,'Jour 1'!$G$10,IF(W548=2,'Jour 2'!$G$10,IF(W548=3,'Jour 3'!$G$10,IF(W548=4,'Jour 4'!$G$10,IF(W548=5,'Jour 5'!$G$10,IF(W548=6,'Jour 6'!$G$10,IF(W548=7,'Jour 7'!$G$10,IF(W548=8,'Jour 8'!$G$10,IF(W548=9,'Jour 9'!$G$10,"")))))))))</f>
        <v>0</v>
      </c>
      <c r="Y559" s="104" t="s">
        <v>44</v>
      </c>
      <c r="Z559" s="37" t="str">
        <f ca="1">IF(AE548=1,'Jour 1'!$B$10,IF(AE548=2,'Jour 2'!$B$10,IF(AE548=3,'Jour 3'!$B$10,IF(AE548=4,'Jour 4'!$B$10,IF(AE548=5,'Jour 5'!$B$10,IF(AE548=6,'Jour 6'!$B$10,IF(AE548=7,'Jour 7'!$B$10,IF(AE548=8,'Jour 8'!$B$10,IF(AE548=9,'Jour 9'!$B$10,"")))))))))</f>
        <v>Sc. Techno II Gr:11</v>
      </c>
      <c r="AA559" s="37" t="str">
        <f ca="1">IF(AE548=1,'Jour 1'!$C$10,IF(AE548=2,'Jour 2'!$C$10,IF(AE548=3,'Jour 3'!$C$10,IF(AE548=4,'Jour 4'!$C$10,IF(AE548=5,'Jour 5'!$C$10,IF(AE548=6,'Jour 6'!$C$10,IF(AE548=7,'Jour 7'!$C$10,IF(AE548=8,'Jour 8'!$C$10,IF(AE548=9,'Jour 9'!$C$10,"")))))))))</f>
        <v>Sc.Techno III Gr: 12</v>
      </c>
      <c r="AB559" s="37" t="str">
        <f ca="1">IF(AE548=1,'Jour 1'!$D$10,IF(AE548=2,'Jour 2'!$D$10,IF(AE548=3,'Jour 3'!$D$10,IF(AE548=4,'Jour 4'!$D$10,IF(AE548=5,'Jour 5'!$D$10,IF(AE548=6,'Jour 6'!$D$10,IF(AE548=7,'Jour 7'!$D$10,IF(AE548=8,'Jour 8'!$D$10,IF(AE548=9,'Jour 9'!$D$10,"")))))))))</f>
        <v>Sc. Techno I Gr:16</v>
      </c>
      <c r="AC559" s="37">
        <f ca="1">IF(AE548=1,'Jour 1'!$E$10,IF(AE548=2,'Jour 2'!$E$10,IF(AE548=3,'Jour 3'!$E$10,IF(AE548=4,'Jour 4'!$E$10,IF(AE548=5,'Jour 5'!$E$10,IF(AE548=6,'Jour 6'!$E$10,IF(AE548=7,'Jour 7'!$E$10,IF(AE548=8,'Jour 8'!$E$10,IF(AE548=9,'Jour 9'!$E$10,"")))))))))</f>
        <v>0</v>
      </c>
      <c r="AD559" s="37">
        <f ca="1">IF(AE548=1,'Jour 1'!$F$10,IF(AE548=2,'Jour 2'!$F$10,IF(AE548=3,'Jour 3'!$F$10,IF(AE548=4,'Jour 4'!$F$10,IF(AE548=5,'Jour 5'!$F$10,IF(AE548=6,'Jour 6'!$F$10,IF(AE548=7,'Jour 7'!$F$10,IF(AE548=8,'Jour 8'!$F$10,IF(AE548=9,'Jour 9'!$F$10,"")))))))))</f>
        <v>0</v>
      </c>
      <c r="AE559" s="38">
        <f ca="1">IF(AE548=1,'Jour 1'!$G$10,IF(AE548=2,'Jour 2'!$G$10,IF(AE548=3,'Jour 3'!$G$10,IF(AE548=4,'Jour 4'!$G$10,IF(AE548=5,'Jour 5'!$G$10,IF(AE548=6,'Jour 6'!$G$10,IF(AE548=7,'Jour 7'!$G$10,IF(AE548=8,'Jour 8'!$G$10,IF(AE548=9,'Jour 9'!$G$10,"")))))))))</f>
        <v>0</v>
      </c>
      <c r="AG559" s="104" t="s">
        <v>44</v>
      </c>
      <c r="AH559" s="37" t="str">
        <f ca="1">IF(AM548=1,'Jour 1'!$B$10,IF(AM548=2,'Jour 2'!$B$10,IF(AM548=3,'Jour 3'!$B$10,IF(AM548=4,'Jour 4'!$B$10,IF(AM548=5,'Jour 5'!$B$10,IF(AM548=6,'Jour 6'!$B$10,IF(AM548=7,'Jour 7'!$B$10,IF(AM548=8,'Jour 8'!$B$10,IF(AM548=9,'Jour 9'!$B$10,"")))))))))</f>
        <v>SC. Techno IV Gr: 11</v>
      </c>
      <c r="AI559" s="37" t="str">
        <f ca="1">IF(AM548=1,'Jour 1'!$C$10,IF(AM548=2,'Jour 2'!$C$10,IF(AM548=3,'Jour 3'!$C$10,IF(AM548=4,'Jour 4'!$C$10,IF(AM548=5,'Jour 5'!$C$10,IF(AM548=6,'Jour 6'!$C$10,IF(AM548=7,'Jour 7'!$C$10,IF(AM548=8,'Jour 8'!$C$10,IF(AM548=9,'Jour 9'!$C$10,"")))))))))</f>
        <v>Sc.Techno III Gr: 13</v>
      </c>
      <c r="AJ559" s="37" t="str">
        <f ca="1">IF(AM548=1,'Jour 1'!$D$10,IF(AM548=2,'Jour 2'!$D$10,IF(AM548=3,'Jour 3'!$D$10,IF(AM548=4,'Jour 4'!$D$10,IF(AM548=5,'Jour 5'!$D$10,IF(AM548=6,'Jour 6'!$D$10,IF(AM548=7,'Jour 7'!$D$10,IF(AM548=8,'Jour 8'!$D$10,IF(AM548=9,'Jour 9'!$D$10,"")))))))))</f>
        <v>Sc. Techno II Gr:17</v>
      </c>
      <c r="AK559" s="37">
        <f ca="1">IF(AM548=1,'Jour 1'!$E$10,IF(AM548=2,'Jour 2'!$E$10,IF(AM548=3,'Jour 3'!$E$10,IF(AM548=4,'Jour 4'!$E$10,IF(AM548=5,'Jour 5'!$E$10,IF(AM548=6,'Jour 6'!$E$10,IF(AM548=7,'Jour 7'!$E$10,IF(AM548=8,'Jour 8'!$E$10,IF(AM548=9,'Jour 9'!$E$10,"")))))))))</f>
        <v>0</v>
      </c>
      <c r="AL559" s="37" t="str">
        <f ca="1">IF(AM548=1,'Jour 1'!$F$10,IF(AM548=2,'Jour 2'!$F$10,IF(AM548=3,'Jour 3'!$F$10,IF(AM548=4,'Jour 4'!$F$10,IF(AM548=5,'Jour 5'!$F$10,IF(AM548=6,'Jour 6'!$F$10,IF(AM548=7,'Jour 7'!$F$10,IF(AM548=8,'Jour 8'!$F$10,IF(AM548=9,'Jour 9'!$F$10,"")))))))))</f>
        <v>Sc. Techno I Gr:13   318</v>
      </c>
      <c r="AM559" s="38">
        <f ca="1">IF(AM548=1,'Jour 1'!$G$10,IF(AM548=2,'Jour 2'!$G$10,IF(AM548=3,'Jour 3'!$G$10,IF(AM548=4,'Jour 4'!$G$10,IF(AM548=5,'Jour 5'!$G$10,IF(AM548=6,'Jour 6'!$G$10,IF(AM548=7,'Jour 7'!$G$10,IF(AM548=8,'Jour 8'!$G$10,IF(AM548=9,'Jour 9'!$G$10,"")))))))))</f>
        <v>0</v>
      </c>
      <c r="AP559" s="113"/>
    </row>
    <row r="560" spans="1:48" ht="107.85" customHeight="1" thickBot="1" x14ac:dyDescent="0.3">
      <c r="A560" s="106"/>
      <c r="B560" s="41"/>
      <c r="C560" s="41"/>
      <c r="D560" s="41"/>
      <c r="E560" s="41"/>
      <c r="F560" s="41"/>
      <c r="G560" s="42"/>
      <c r="H560" s="84"/>
      <c r="I560" s="106"/>
      <c r="J560" s="41"/>
      <c r="K560" s="41"/>
      <c r="L560" s="41"/>
      <c r="M560" s="41"/>
      <c r="N560" s="41"/>
      <c r="O560" s="42"/>
      <c r="P560" s="84"/>
      <c r="Q560" s="106"/>
      <c r="R560" s="41"/>
      <c r="S560" s="41"/>
      <c r="T560" s="41"/>
      <c r="U560" s="41"/>
      <c r="V560" s="41"/>
      <c r="W560" s="42"/>
      <c r="X560" s="84"/>
      <c r="Y560" s="106"/>
      <c r="Z560" s="41"/>
      <c r="AA560" s="41"/>
      <c r="AB560" s="41"/>
      <c r="AC560" s="41"/>
      <c r="AD560" s="41"/>
      <c r="AE560" s="42"/>
      <c r="AF560" s="84"/>
      <c r="AG560" s="106"/>
      <c r="AH560" s="41"/>
      <c r="AI560" s="41"/>
      <c r="AJ560" s="41"/>
      <c r="AK560" s="41"/>
      <c r="AL560" s="41"/>
      <c r="AM560" s="42"/>
      <c r="AN560" s="84"/>
      <c r="AO560" s="84"/>
      <c r="AP560" s="114"/>
    </row>
    <row r="561" spans="1:48" ht="7.5" customHeight="1" thickBot="1" x14ac:dyDescent="0.3"/>
    <row r="562" spans="1:48" ht="27" customHeight="1" x14ac:dyDescent="0.25">
      <c r="A562" s="91" t="s">
        <v>35</v>
      </c>
      <c r="B562" s="107" t="s">
        <v>12</v>
      </c>
      <c r="C562" s="107"/>
      <c r="D562" s="107"/>
      <c r="E562" s="107"/>
      <c r="F562" s="108" t="s">
        <v>36</v>
      </c>
      <c r="G562" s="109" cm="1">
        <f t="array" aca="1" ref="G562" ca="1">OFFSET(INDEX(Calendrier!$A:$H,MATCH(A563,Calendrier!$A:$A,0),MATCH(B562,Calendrier!$2:$2,0)),-1,0,-1,1)</f>
        <v>5</v>
      </c>
      <c r="H562" s="82"/>
      <c r="I562" s="91" t="s">
        <v>35</v>
      </c>
      <c r="J562" s="107" t="s">
        <v>13</v>
      </c>
      <c r="K562" s="107"/>
      <c r="L562" s="107"/>
      <c r="M562" s="107"/>
      <c r="N562" s="108" t="s">
        <v>36</v>
      </c>
      <c r="O562" s="109" cm="1">
        <f t="array" aca="1" ref="O562" ca="1">OFFSET(INDEX(Calendrier!$A:$H,MATCH(I563,Calendrier!$A:$A,0),MATCH(J562,Calendrier!$2:$2,0)),-1,0,-1,1)</f>
        <v>6</v>
      </c>
      <c r="P562" s="82"/>
      <c r="Q562" s="91" t="s">
        <v>35</v>
      </c>
      <c r="R562" s="107" t="s">
        <v>14</v>
      </c>
      <c r="S562" s="107"/>
      <c r="T562" s="107"/>
      <c r="U562" s="107"/>
      <c r="V562" s="108" t="s">
        <v>36</v>
      </c>
      <c r="W562" s="109" cm="1">
        <f t="array" aca="1" ref="W562" ca="1">OFFSET(INDEX(Calendrier!$A:$H,MATCH(Q563,Calendrier!$A:$A,0),MATCH(R562,Calendrier!$2:$2,0)),-1,0,-1,1)</f>
        <v>7</v>
      </c>
      <c r="X562" s="82"/>
      <c r="Y562" s="91" t="s">
        <v>35</v>
      </c>
      <c r="Z562" s="107" t="s">
        <v>15</v>
      </c>
      <c r="AA562" s="107"/>
      <c r="AB562" s="107"/>
      <c r="AC562" s="107"/>
      <c r="AD562" s="108" t="s">
        <v>36</v>
      </c>
      <c r="AE562" s="109" cm="1">
        <f t="array" aca="1" ref="AE562" ca="1">OFFSET(INDEX(Calendrier!$A:$H,MATCH(Y563,Calendrier!$A:$A,0),MATCH(Z562,Calendrier!$2:$2,0)),-1,0,-1,1)</f>
        <v>8</v>
      </c>
      <c r="AF562" s="82"/>
      <c r="AG562" s="91" t="s">
        <v>35</v>
      </c>
      <c r="AH562" s="107" t="s">
        <v>16</v>
      </c>
      <c r="AI562" s="107"/>
      <c r="AJ562" s="107"/>
      <c r="AK562" s="107"/>
      <c r="AL562" s="108" t="s">
        <v>36</v>
      </c>
      <c r="AM562" s="109" t="str" cm="1">
        <f t="array" aca="1" ref="AM562" ca="1">OFFSET(INDEX(Calendrier!$A:$H,MATCH(AG563,Calendrier!$A:$A,0),MATCH(AH562,Calendrier!$2:$2,0)),-1,0,-1,1)</f>
        <v>3e Reprise</v>
      </c>
      <c r="AN562" s="82"/>
      <c r="AO562" s="82"/>
      <c r="AP562" s="112">
        <f>AG563</f>
        <v>41</v>
      </c>
    </row>
    <row r="563" spans="1:48" ht="21.75" customHeight="1" x14ac:dyDescent="0.25">
      <c r="A563" s="91">
        <f>A549+1</f>
        <v>41</v>
      </c>
      <c r="B563" s="77" t="s">
        <v>37</v>
      </c>
      <c r="C563" s="111">
        <f>INDEX(Calendrier!$A:$H,MATCH(A563,Calendrier!$A:$A,0),MATCH(Horaire!B562,Calendrier!$2:$2,0))</f>
        <v>45446</v>
      </c>
      <c r="D563" s="111"/>
      <c r="E563" s="111"/>
      <c r="F563" s="108"/>
      <c r="G563" s="109"/>
      <c r="H563" s="82"/>
      <c r="I563" s="91">
        <f>A563</f>
        <v>41</v>
      </c>
      <c r="J563" s="77" t="s">
        <v>37</v>
      </c>
      <c r="K563" s="111">
        <f>INDEX(Calendrier!$A:$H,MATCH(I563,Calendrier!$A:$A,0),MATCH(Horaire!J562,Calendrier!$2:$2,0))</f>
        <v>45447</v>
      </c>
      <c r="L563" s="111"/>
      <c r="M563" s="111"/>
      <c r="N563" s="108"/>
      <c r="O563" s="109"/>
      <c r="P563" s="82"/>
      <c r="Q563" s="91">
        <f>A563</f>
        <v>41</v>
      </c>
      <c r="R563" s="77" t="s">
        <v>37</v>
      </c>
      <c r="S563" s="111">
        <f>INDEX(Calendrier!$A:$H,MATCH(Q563,Calendrier!$A:$A,0),MATCH(Horaire!R562,Calendrier!$2:$2,0))</f>
        <v>45448</v>
      </c>
      <c r="T563" s="111"/>
      <c r="U563" s="111"/>
      <c r="V563" s="108"/>
      <c r="W563" s="109"/>
      <c r="X563" s="82"/>
      <c r="Y563" s="91">
        <f>A563</f>
        <v>41</v>
      </c>
      <c r="Z563" s="77" t="s">
        <v>37</v>
      </c>
      <c r="AA563" s="111">
        <f>INDEX(Calendrier!$A:$H,MATCH(Y563,Calendrier!$A:$A,0),MATCH(Horaire!Z562,Calendrier!$2:$2,0))</f>
        <v>45449</v>
      </c>
      <c r="AB563" s="111"/>
      <c r="AC563" s="111"/>
      <c r="AD563" s="108"/>
      <c r="AE563" s="109"/>
      <c r="AF563" s="82"/>
      <c r="AG563" s="91">
        <f>A563</f>
        <v>41</v>
      </c>
      <c r="AH563" s="77" t="s">
        <v>37</v>
      </c>
      <c r="AI563" s="111">
        <f>INDEX(Calendrier!$A:$H,MATCH(AG563,Calendrier!$A:$A,0),MATCH(Horaire!AH562,Calendrier!$2:$2,0))</f>
        <v>45450</v>
      </c>
      <c r="AJ563" s="111"/>
      <c r="AK563" s="111"/>
      <c r="AL563" s="108"/>
      <c r="AM563" s="109"/>
      <c r="AN563" s="82"/>
      <c r="AO563" s="82"/>
      <c r="AP563" s="113"/>
    </row>
    <row r="564" spans="1:48" ht="15.75" thickBot="1" x14ac:dyDescent="0.3">
      <c r="A564" s="46"/>
      <c r="B564" s="46"/>
      <c r="C564" s="46"/>
      <c r="D564" s="46"/>
      <c r="E564" s="46"/>
      <c r="F564" s="46"/>
      <c r="G564" s="46"/>
      <c r="H564" s="46"/>
      <c r="I564" s="46"/>
      <c r="J564" s="46"/>
      <c r="K564" s="46"/>
      <c r="L564" s="46"/>
      <c r="M564" s="46"/>
      <c r="N564" s="46"/>
      <c r="O564" s="46"/>
      <c r="P564" s="46"/>
      <c r="Q564" s="46"/>
      <c r="R564" s="46"/>
      <c r="S564" s="46"/>
      <c r="T564" s="46"/>
      <c r="U564" s="46"/>
      <c r="V564" s="46"/>
      <c r="W564" s="46"/>
      <c r="X564" s="46"/>
      <c r="Y564" s="46"/>
      <c r="Z564" s="46"/>
      <c r="AA564" s="46"/>
      <c r="AB564" s="46"/>
      <c r="AC564" s="46"/>
      <c r="AD564" s="46"/>
      <c r="AE564" s="46"/>
      <c r="AF564" s="46"/>
      <c r="AG564" s="46"/>
      <c r="AH564" s="46"/>
      <c r="AI564" s="46"/>
      <c r="AJ564" s="46"/>
      <c r="AK564" s="46"/>
      <c r="AL564" s="46"/>
      <c r="AM564" s="46"/>
      <c r="AN564" s="46"/>
      <c r="AO564" s="46"/>
      <c r="AP564" s="113"/>
    </row>
    <row r="565" spans="1:48" ht="33.75" customHeight="1" thickBot="1" x14ac:dyDescent="0.3">
      <c r="B565" s="88">
        <v>309</v>
      </c>
      <c r="C565" s="89">
        <v>313</v>
      </c>
      <c r="D565" s="89">
        <v>316</v>
      </c>
      <c r="E565" s="89">
        <v>303</v>
      </c>
      <c r="F565" s="89" t="s">
        <v>38</v>
      </c>
      <c r="G565" s="90" t="s">
        <v>39</v>
      </c>
      <c r="H565" s="83"/>
      <c r="J565" s="88">
        <v>309</v>
      </c>
      <c r="K565" s="89">
        <v>313</v>
      </c>
      <c r="L565" s="89">
        <v>316</v>
      </c>
      <c r="M565" s="89">
        <v>303</v>
      </c>
      <c r="N565" s="89" t="s">
        <v>38</v>
      </c>
      <c r="O565" s="90" t="s">
        <v>39</v>
      </c>
      <c r="P565" s="83"/>
      <c r="R565" s="88">
        <v>309</v>
      </c>
      <c r="S565" s="89">
        <v>313</v>
      </c>
      <c r="T565" s="89">
        <v>316</v>
      </c>
      <c r="U565" s="89">
        <v>303</v>
      </c>
      <c r="V565" s="89" t="s">
        <v>38</v>
      </c>
      <c r="W565" s="90" t="s">
        <v>39</v>
      </c>
      <c r="X565" s="83"/>
      <c r="Z565" s="88">
        <v>309</v>
      </c>
      <c r="AA565" s="89">
        <v>313</v>
      </c>
      <c r="AB565" s="89">
        <v>316</v>
      </c>
      <c r="AC565" s="89">
        <v>303</v>
      </c>
      <c r="AD565" s="89" t="s">
        <v>38</v>
      </c>
      <c r="AE565" s="90" t="s">
        <v>39</v>
      </c>
      <c r="AF565" s="83"/>
      <c r="AH565" s="78">
        <v>309</v>
      </c>
      <c r="AI565" s="79">
        <v>313</v>
      </c>
      <c r="AJ565" s="79">
        <v>316</v>
      </c>
      <c r="AK565" s="79">
        <v>303</v>
      </c>
      <c r="AL565" s="79" t="s">
        <v>38</v>
      </c>
      <c r="AM565" s="80" t="s">
        <v>39</v>
      </c>
      <c r="AN565" s="83"/>
      <c r="AO565" s="83"/>
      <c r="AP565" s="113"/>
      <c r="AR565" s="81">
        <f ca="1">TODAY()+7</f>
        <v>45364</v>
      </c>
      <c r="AS565" s="81">
        <f t="shared" ref="AS565:AV565" ca="1" si="40">TODAY()+7</f>
        <v>45364</v>
      </c>
      <c r="AT565" s="81">
        <f t="shared" ca="1" si="40"/>
        <v>45364</v>
      </c>
      <c r="AU565" s="81">
        <f t="shared" ca="1" si="40"/>
        <v>45364</v>
      </c>
      <c r="AV565" s="81">
        <f t="shared" ca="1" si="40"/>
        <v>45364</v>
      </c>
    </row>
    <row r="566" spans="1:48" ht="32.25" customHeight="1" x14ac:dyDescent="0.25">
      <c r="A566" s="110" t="s">
        <v>40</v>
      </c>
      <c r="B566" s="85" t="str">
        <f ca="1">IF(G562=1,'Jour 1'!$B$3,IF(G562=2,'Jour 2'!$B$3,IF(G562=3,'Jour 3'!$B$3,IF(G562=4,'Jour 4'!$B$3,IF(G562=5,'Jour 5'!$B$3,IF(G562=6,'Jour 6'!$B$3,IF(G562=7,'Jour 7'!$B$3,IF(G562=8,'Jour 8'!$B$3,IF(G562=9,'Jour 9'!$B$3,"")))))))))</f>
        <v>Sc. Techno II Gr:12</v>
      </c>
      <c r="C566" s="85" t="str">
        <f ca="1">IF(G562=1,'Jour 1'!$C$3,IF(G562=2,'Jour 2'!$C$3,IF(G562=3,'Jour 3'!$C$3,IF(G562=4,'Jour 4'!$C$3,IF(G562=5,'Jour 5'!$C$3,IF(G562=6,'Jour 6'!$C$3,IF(G562=7,'Jour 7'!$C$3,IF(G562=8,'Jour 8'!$C$3,IF(G562=9,'Jour 9'!$C$3,"")))))))))</f>
        <v>Sc.Techno III Gr: 12</v>
      </c>
      <c r="D566" s="85" t="str">
        <f ca="1">IF(G562=1,'Jour 1'!$D$3,IF(G562=2,'Jour 2'!$D$3,IF(G562=3,'Jour 3'!$D$3,IF(G562=4,'Jour 4'!$D$3,IF(G562=5,'Jour 5'!$D$3,IF(G562=6,'Jour 6'!$D$3,IF(G562=7,'Jour 7'!$D$3,IF(G562=8,'Jour 8'!$D$3,IF(G562=9,'Jour 9'!$D$3,"")))))))))</f>
        <v>Sc. Techno I Gr:13</v>
      </c>
      <c r="E566" s="85">
        <f ca="1">IF(G562=1,'Jour 1'!$E$3,IF(G562=2,'Jour 2'!$E$3,IF(G562=3,'Jour 3'!$E$3,IF(G562=4,'Jour 4'!$E$3,IF(G562=5,'Jour 5'!$E$3,IF(G562=6,'Jour 6'!$E$3,IF(G562=7,'Jour 7'!$E$3,IF(G562=8,'Jour 8'!$E$3,IF(G562=9,'Jour 9'!$E$3,"")))))))))</f>
        <v>0</v>
      </c>
      <c r="F566" s="85">
        <f ca="1">IF(G562=1,'Jour 1'!$F$3,IF(G562=2,'Jour 2'!$F$3,IF(G562=3,'Jour 3'!$F$3,IF(G562=4,'Jour 4'!$F$3,IF(G562=5,'Jour 5'!$F$3,IF(G562=6,'Jour 6'!$F$3,IF(G562=7,'Jour 7'!$F$3,IF(G562=8,'Jour 8'!$F$3,IF(G562=9,'Jour 9'!$F$3,"")))))))))</f>
        <v>0</v>
      </c>
      <c r="G566" s="86">
        <f ca="1">IF(G562=1,'Jour 1'!$G$3,IF(G562=2,'Jour 2'!$G$3,IF(G562=3,'Jour 3'!$G$3,IF(G562=4,'Jour 4'!$G$3,IF(G562=5,'Jour 5'!$G$3,IF(G562=6,'Jour 6'!$G$3,IF(G562=7,'Jour 7'!$G$3,IF(G562=8,'Jour 8'!$G$3,IF(G562=9,'Jour 9'!$G$3,"")))))))))</f>
        <v>0</v>
      </c>
      <c r="I566" s="110" t="s">
        <v>40</v>
      </c>
      <c r="J566" s="85" t="str">
        <f ca="1">IF(O562=1,'Jour 1'!$B$3,IF(O562=2,'Jour 2'!$B$3,IF(O562=3,'Jour 3'!$B$3,IF(O562=4,'Jour 4'!$B$3,IF(O562=5,'Jour 5'!$B$3,IF(O562=6,'Jour 6'!$B$3,IF(O562=7,'Jour 7'!$B$3,IF(O562=8,'Jour 8'!$B$3,IF(O562=9,'Jour 9'!$B$3,"")))))))))</f>
        <v>Sc. Techno I Gr:17</v>
      </c>
      <c r="K566" s="85" t="str">
        <f ca="1">IF(O562=1,'Jour 1'!$C$3,IF(O562=2,'Jour 2'!$C$3,IF(O562=3,'Jour 3'!$C$3,IF(O562=4,'Jour 4'!$C$3,IF(O562=5,'Jour 5'!$C$3,IF(O562=6,'Jour 6'!$C$3,IF(O562=7,'Jour 7'!$C$3,IF(O562=8,'Jour 8'!$C$3,IF(O562=9,'Jour 9'!$C$3,"")))))))))</f>
        <v>Sc.Techno III Gr: 12</v>
      </c>
      <c r="L566" s="85" t="str">
        <f ca="1">IF(O562=1,'Jour 1'!$D$3,IF(O562=2,'Jour 2'!$D$3,IF(O562=3,'Jour 3'!$D$3,IF(O562=4,'Jour 4'!$D$3,IF(O562=5,'Jour 5'!$D$3,IF(O562=6,'Jour 6'!$D$3,IF(O562=7,'Jour 7'!$D$3,IF(O562=8,'Jour 8'!$D$3,IF(O562=9,'Jour 9'!$D$3,"")))))))))</f>
        <v>Sc. Techno I Gr:12</v>
      </c>
      <c r="M566" s="85">
        <f ca="1">IF(O562=1,'Jour 1'!$E$3,IF(O562=2,'Jour 2'!$E$3,IF(O562=3,'Jour 3'!$E$3,IF(O562=4,'Jour 4'!$E$3,IF(O562=5,'Jour 5'!$E$3,IF(O562=6,'Jour 6'!$E$3,IF(O562=7,'Jour 7'!$E$3,IF(O562=8,'Jour 8'!$E$3,IF(O562=9,'Jour 9'!$E$3,"")))))))))</f>
        <v>0</v>
      </c>
      <c r="N566" s="85">
        <f ca="1">IF(O562=1,'Jour 1'!$F$3,IF(O562=2,'Jour 2'!$F$3,IF(O562=3,'Jour 3'!$F$3,IF(O562=4,'Jour 4'!$F$3,IF(O562=5,'Jour 5'!$F$3,IF(O562=6,'Jour 6'!$F$3,IF(O562=7,'Jour 7'!$F$3,IF(O562=8,'Jour 8'!$F$3,IF(O562=9,'Jour 9'!$F$3,"")))))))))</f>
        <v>0</v>
      </c>
      <c r="O566" s="86">
        <f ca="1">IF(O562=1,'Jour 1'!$G$3,IF(O562=2,'Jour 2'!$G$3,IF(O562=3,'Jour 3'!$G$3,IF(O562=4,'Jour 4'!$G$3,IF(O562=5,'Jour 5'!$G$3,IF(O562=6,'Jour 6'!$G$3,IF(O562=7,'Jour 7'!$G$3,IF(O562=8,'Jour 8'!$G$3,IF(O562=9,'Jour 9'!$G$3,"")))))))))</f>
        <v>0</v>
      </c>
      <c r="Q566" s="110" t="s">
        <v>40</v>
      </c>
      <c r="R566" s="85" t="str">
        <f ca="1">IF(W562=1,'Jour 1'!$B$3,IF(W562=2,'Jour 2'!$B$3,IF(W562=3,'Jour 3'!$B$3,IF(W562=4,'Jour 4'!$B$3,IF(W562=5,'Jour 5'!$B$3,IF(W562=6,'Jour 6'!$B$3,IF(W562=7,'Jour 7'!$B$3,IF(W562=8,'Jour 8'!$B$3,IF(W562=9,'Jour 9'!$B$3,"")))))))))</f>
        <v>SC. Techno IV Gr: 11</v>
      </c>
      <c r="S566" s="85" t="str">
        <f ca="1">IF(W562=1,'Jour 1'!$C$3,IF(W562=2,'Jour 2'!$C$3,IF(W562=3,'Jour 3'!$C$3,IF(W562=4,'Jour 4'!$C$3,IF(W562=5,'Jour 5'!$C$3,IF(W562=6,'Jour 6'!$C$3,IF(W562=7,'Jour 7'!$C$3,IF(W562=8,'Jour 8'!$C$3,IF(W562=9,'Jour 9'!$C$3,"")))))))))</f>
        <v>Sc.Techno III Gr: 13</v>
      </c>
      <c r="T566" s="85" t="str">
        <f ca="1">IF(W562=1,'Jour 1'!$D$3,IF(W562=2,'Jour 2'!$D$3,IF(W562=3,'Jour 3'!$D$3,IF(W562=4,'Jour 4'!$D$3,IF(W562=5,'Jour 5'!$D$3,IF(W562=6,'Jour 6'!$D$3,IF(W562=7,'Jour 7'!$D$3,IF(W562=8,'Jour 8'!$D$3,IF(W562=9,'Jour 9'!$D$3,"")))))))))</f>
        <v>Sc. Techno II Gr:11</v>
      </c>
      <c r="U566" s="85">
        <f ca="1">IF(W562=1,'Jour 1'!$E$3,IF(W562=2,'Jour 2'!$E$3,IF(W562=3,'Jour 3'!$E$3,IF(W562=4,'Jour 4'!$E$3,IF(W562=5,'Jour 5'!$E$3,IF(W562=6,'Jour 6'!$E$3,IF(W562=7,'Jour 7'!$E$3,IF(W562=8,'Jour 8'!$E$3,IF(W562=9,'Jour 9'!$E$3,"")))))))))</f>
        <v>0</v>
      </c>
      <c r="V566" s="85" t="str">
        <f ca="1">IF(W562=1,'Jour 1'!$F$3,IF(W562=2,'Jour 2'!$F$3,IF(W562=3,'Jour 3'!$F$3,IF(W562=4,'Jour 4'!$F$3,IF(W562=5,'Jour 5'!$F$3,IF(W562=6,'Jour 6'!$F$3,IF(W562=7,'Jour 7'!$F$3,IF(W562=8,'Jour 8'!$F$3,IF(W562=9,'Jour 9'!$F$3,"")))))))))</f>
        <v>Sc. Techno I Gr:16   318</v>
      </c>
      <c r="W566" s="86">
        <f ca="1">IF(W562=1,'Jour 1'!$G$3,IF(W562=2,'Jour 2'!$G$3,IF(W562=3,'Jour 3'!$G$3,IF(W562=4,'Jour 4'!$G$3,IF(W562=5,'Jour 5'!$G$3,IF(W562=6,'Jour 6'!$G$3,IF(W562=7,'Jour 7'!$G$3,IF(W562=8,'Jour 8'!$G$3,IF(W562=9,'Jour 9'!$G$3,"")))))))))</f>
        <v>0</v>
      </c>
      <c r="Y566" s="110" t="s">
        <v>40</v>
      </c>
      <c r="Z566" s="85" t="str">
        <f ca="1">IF(AE562=1,'Jour 1'!$B$3,IF(AE562=2,'Jour 2'!$B$3,IF(AE562=3,'Jour 3'!$B$3,IF(AE562=4,'Jour 4'!$B$3,IF(AE562=5,'Jour 5'!$B$3,IF(AE562=6,'Jour 6'!$B$3,IF(AE562=7,'Jour 7'!$B$3,IF(AE562=8,'Jour 8'!$B$3,IF(AE562=9,'Jour 9'!$B$3,"")))))))))</f>
        <v>SC. Env IV Gr:01</v>
      </c>
      <c r="AA566" s="85" t="str">
        <f ca="1">IF(AE562=1,'Jour 1'!$C$3,IF(AE562=2,'Jour 2'!$C$3,IF(AE562=3,'Jour 3'!$C$3,IF(AE562=4,'Jour 4'!$C$3,IF(AE562=5,'Jour 5'!$C$3,IF(AE562=6,'Jour 6'!$C$3,IF(AE562=7,'Jour 7'!$C$3,IF(AE562=8,'Jour 8'!$C$3,IF(AE562=9,'Jour 9'!$C$3,"")))))))))</f>
        <v>Sc. Techno I Gr:17</v>
      </c>
      <c r="AB566" s="85" t="str">
        <f ca="1">IF(AE562=1,'Jour 1'!$D$3,IF(AE562=2,'Jour 2'!$D$3,IF(AE562=3,'Jour 3'!$D$3,IF(AE562=4,'Jour 4'!$D$3,IF(AE562=5,'Jour 5'!$D$3,IF(AE562=6,'Jour 6'!$D$3,IF(AE562=7,'Jour 7'!$D$3,IF(AE562=8,'Jour 8'!$D$3,IF(AE562=9,'Jour 9'!$D$3,"")))))))))</f>
        <v>Sc. Techno II Gr:14</v>
      </c>
      <c r="AC566" s="85">
        <f ca="1">IF(AE562=1,'Jour 1'!$E$3,IF(AE562=2,'Jour 2'!$E$3,IF(AE562=3,'Jour 3'!$E$3,IF(AE562=4,'Jour 4'!$E$3,IF(AE562=5,'Jour 5'!$E$3,IF(AE562=6,'Jour 6'!$E$3,IF(AE562=7,'Jour 7'!$E$3,IF(AE562=8,'Jour 8'!$E$3,IF(AE562=9,'Jour 9'!$E$3,"")))))))))</f>
        <v>0</v>
      </c>
      <c r="AD566" s="85">
        <f ca="1">IF(AE562=1,'Jour 1'!$F$3,IF(AE562=2,'Jour 2'!$F$3,IF(AE562=3,'Jour 3'!$F$3,IF(AE562=4,'Jour 4'!$F$3,IF(AE562=5,'Jour 5'!$F$3,IF(AE562=6,'Jour 6'!$F$3,IF(AE562=7,'Jour 7'!$F$3,IF(AE562=8,'Jour 8'!$F$3,IF(AE562=9,'Jour 9'!$F$3,"")))))))))</f>
        <v>0</v>
      </c>
      <c r="AE566" s="86">
        <f ca="1">IF(AE562=1,'Jour 1'!$G$3,IF(AE562=2,'Jour 2'!$G$3,IF(AE562=3,'Jour 3'!$G$3,IF(AE562=4,'Jour 4'!$G$3,IF(AE562=5,'Jour 5'!$G$3,IF(AE562=6,'Jour 6'!$G$3,IF(AE562=7,'Jour 7'!$G$3,IF(AE562=8,'Jour 8'!$G$3,IF(AE562=9,'Jour 9'!$G$3,"")))))))))</f>
        <v>0</v>
      </c>
      <c r="AG566" s="110" t="s">
        <v>40</v>
      </c>
      <c r="AH566" s="85" t="str">
        <f ca="1">IF(AM562=1,'Jour 1'!$B$3,IF(AM562=2,'Jour 2'!$B$3,IF(AM562=3,'Jour 3'!$B$3,IF(AM562=4,'Jour 4'!$B$3,IF(AM562=5,'Jour 5'!$B$3,IF(AM562=6,'Jour 6'!$B$3,IF(AM562=7,'Jour 7'!$B$3,IF(AM562=8,'Jour 8'!$B$3,IF(AM562=9,'Jour 9'!$B$3,"")))))))))</f>
        <v/>
      </c>
      <c r="AI566" s="85" t="str">
        <f ca="1">IF(AM562=1,'Jour 1'!$C$3,IF(AM562=2,'Jour 2'!$C$3,IF(AM562=3,'Jour 3'!$C$3,IF(AM562=4,'Jour 4'!$C$3,IF(AM562=5,'Jour 5'!$C$3,IF(AM562=6,'Jour 6'!$C$3,IF(AM562=7,'Jour 7'!$C$3,IF(AM562=8,'Jour 8'!$C$3,IF(AM562=9,'Jour 9'!$C$3,"")))))))))</f>
        <v/>
      </c>
      <c r="AJ566" s="85" t="str">
        <f ca="1">IF(AM562=1,'Jour 1'!$D$3,IF(AM562=2,'Jour 2'!$D$3,IF(AM562=3,'Jour 3'!$D$3,IF(AM562=4,'Jour 4'!$D$3,IF(AM562=5,'Jour 5'!$D$3,IF(AM562=6,'Jour 6'!$D$3,IF(AM562=7,'Jour 7'!$D$3,IF(AM562=8,'Jour 8'!$D$3,IF(AM562=9,'Jour 9'!$D$3,"")))))))))</f>
        <v/>
      </c>
      <c r="AK566" s="85" t="str">
        <f ca="1">IF(AM562=1,'Jour 1'!$E$3,IF(AM562=2,'Jour 2'!$E$3,IF(AM562=3,'Jour 3'!$E$3,IF(AM562=4,'Jour 4'!$E$3,IF(AM562=5,'Jour 5'!$E$3,IF(AM562=6,'Jour 6'!$E$3,IF(AM562=7,'Jour 7'!$E$3,IF(AM562=8,'Jour 8'!$E$3,IF(AM562=9,'Jour 9'!$E$3,"")))))))))</f>
        <v/>
      </c>
      <c r="AL566" s="85" t="str">
        <f ca="1">IF(AM562=1,'Jour 1'!$F$3,IF(AM562=2,'Jour 2'!$F$3,IF(AM562=3,'Jour 3'!$F$3,IF(AM562=4,'Jour 4'!$F$3,IF(AM562=5,'Jour 5'!$F$3,IF(AM562=6,'Jour 6'!$F$3,IF(AM562=7,'Jour 7'!$F$3,IF(AM562=8,'Jour 8'!$F$3,IF(AM562=9,'Jour 9'!$F$3,"")))))))))</f>
        <v/>
      </c>
      <c r="AM566" s="86" t="str">
        <f ca="1">IF(AM562=1,'Jour 1'!$G$3,IF(AM562=2,'Jour 2'!$G$3,IF(AM562=3,'Jour 3'!$G$3,IF(AM562=4,'Jour 4'!$G$3,IF(AM562=5,'Jour 5'!$G$3,IF(AM562=6,'Jour 6'!$G$3,IF(AM562=7,'Jour 7'!$G$3,IF(AM562=8,'Jour 8'!$G$3,IF(AM562=9,'Jour 9'!$G$3,"")))))))))</f>
        <v/>
      </c>
      <c r="AP566" s="113"/>
      <c r="AR566" s="17" t="b">
        <f ca="1">C563&gt;AR565</f>
        <v>1</v>
      </c>
      <c r="AS566" s="17" t="b">
        <f ca="1">K563&gt;AS565</f>
        <v>1</v>
      </c>
      <c r="AT566" s="17" t="b">
        <f ca="1">S563&gt;AT565</f>
        <v>1</v>
      </c>
      <c r="AU566" s="17" t="b">
        <f ca="1">AA563&gt;AU565</f>
        <v>1</v>
      </c>
      <c r="AV566" s="17" t="b">
        <f ca="1">AI563&gt;AV565</f>
        <v>1</v>
      </c>
    </row>
    <row r="567" spans="1:48" ht="107.85" customHeight="1" x14ac:dyDescent="0.25">
      <c r="A567" s="105"/>
      <c r="B567" s="39"/>
      <c r="C567" s="39"/>
      <c r="D567" s="39"/>
      <c r="E567" s="39"/>
      <c r="F567" s="39"/>
      <c r="G567" s="40"/>
      <c r="H567" s="84"/>
      <c r="I567" s="105"/>
      <c r="J567" s="39"/>
      <c r="K567" s="39"/>
      <c r="L567" s="39"/>
      <c r="M567" s="39"/>
      <c r="N567" s="39"/>
      <c r="O567" s="40"/>
      <c r="P567" s="84"/>
      <c r="Q567" s="105"/>
      <c r="R567" s="39"/>
      <c r="S567" s="39"/>
      <c r="T567" s="39"/>
      <c r="U567" s="39"/>
      <c r="V567" s="39"/>
      <c r="W567" s="40"/>
      <c r="X567" s="84"/>
      <c r="Y567" s="105"/>
      <c r="Z567" s="39"/>
      <c r="AA567" s="39"/>
      <c r="AB567" s="39"/>
      <c r="AC567" s="39"/>
      <c r="AD567" s="39"/>
      <c r="AE567" s="40"/>
      <c r="AF567" s="84"/>
      <c r="AG567" s="105"/>
      <c r="AH567" s="39"/>
      <c r="AI567" s="39"/>
      <c r="AJ567" s="39"/>
      <c r="AK567" s="39"/>
      <c r="AL567" s="39"/>
      <c r="AM567" s="40"/>
      <c r="AN567" s="84"/>
      <c r="AO567" s="84"/>
      <c r="AP567" s="113"/>
    </row>
    <row r="568" spans="1:48" ht="32.25" customHeight="1" x14ac:dyDescent="0.25">
      <c r="A568" s="104" t="s">
        <v>41</v>
      </c>
      <c r="B568" s="37" t="str">
        <f ca="1">IF(G562=1,'Jour 1'!$B$5,IF(G562=2,'Jour 2'!$B$5,IF(G562=3,'Jour 3'!$B$5,IF(G562=4,'Jour 4'!$B$5,IF(G562=5,'Jour 5'!$B$5,IF(G562=6,'Jour 6'!$B$5,IF(G562=7,'Jour 7'!$B$5,IF(G562=8,'Jour 8'!$B$5,IF(G562=9,'Jour 9'!$B$5,"")))))))))</f>
        <v>SC. Techno IV Gr: 13</v>
      </c>
      <c r="C568" s="37" t="str">
        <f ca="1">IF(G562=1,'Jour 1'!$C$5,IF(G562=2,'Jour 2'!$C$5,IF(G562=3,'Jour 3'!$C$5,IF(G562=4,'Jour 4'!$C$5,IF(G562=5,'Jour 5'!$C$5,IF(G562=6,'Jour 6'!$C$5,IF(G562=7,'Jour 7'!$C$5,IF(G562=8,'Jour 8'!$C$5,IF(G562=9,'Jour 9'!$C$5,"")))))))))</f>
        <v>Sc.Techno III Gr: 11</v>
      </c>
      <c r="D568" s="37" t="str">
        <f ca="1">IF(G562=1,'Jour 1'!$D$5,IF(G562=2,'Jour 2'!$D$5,IF(G562=3,'Jour 3'!$D$5,IF(G562=4,'Jour 4'!$D$5,IF(G562=5,'Jour 5'!$D$5,IF(G562=6,'Jour 6'!$D$5,IF(G562=7,'Jour 7'!$D$5,IF(G562=8,'Jour 8'!$D$5,IF(G562=9,'Jour 9'!$D$5,"")))))))))</f>
        <v>Sc. Techno I Gr:18</v>
      </c>
      <c r="E568" s="37">
        <f ca="1">IF(G562=1,'Jour 1'!$E$5,IF(G562=2,'Jour 2'!$E$5,IF(G562=3,'Jour 3'!$E$5,IF(G562=4,'Jour 4'!$E$5,IF(G562=5,'Jour 5'!$E$5,IF(G562=6,'Jour 6'!$E$5,IF(G562=7,'Jour 7'!$E$5,IF(G562=8,'Jour 8'!$E$5,IF(G562=9,'Jour 9'!$E$5,"")))))))))</f>
        <v>0</v>
      </c>
      <c r="F568" s="37">
        <f ca="1">IF(G562=1,'Jour 1'!$F$5,IF(G562=2,'Jour 2'!$F$5,IF(G562=3,'Jour 3'!$F$5,IF(G562=4,'Jour 4'!$F$5,IF(G562=5,'Jour 5'!$F$5,IF(G562=6,'Jour 6'!$F$5,IF(G562=7,'Jour 7'!$F$5,IF(G562=8,'Jour 8'!$F$5,IF(G562=9,'Jour 9'!$F$5,"")))))))))</f>
        <v>0</v>
      </c>
      <c r="G568" s="38">
        <f ca="1">IF(G562=1,'Jour 1'!$G$5,IF(G562=2,'Jour 2'!$G$5,IF(G562=3,'Jour 3'!$G$5,IF(G562=4,'Jour 4'!$G$5,IF(G562=5,'Jour 5'!$G$5,IF(G562=6,'Jour 6'!$G$5,IF(G562=7,'Jour 7'!$G$5,IF(G562=8,'Jour 8'!$G$5,IF(G562=9,'Jour 9'!$G$5,"")))))))))</f>
        <v>0</v>
      </c>
      <c r="I568" s="104" t="s">
        <v>41</v>
      </c>
      <c r="J568" s="37" t="str">
        <f ca="1">IF(O562=1,'Jour 1'!$B$5,IF(O562=2,'Jour 2'!$B$5,IF(O562=3,'Jour 3'!$B$5,IF(O562=4,'Jour 4'!$B$5,IF(O562=5,'Jour 5'!$B$5,IF(O562=6,'Jour 6'!$B$5,IF(O562=7,'Jour 7'!$B$5,IF(O562=8,'Jour 8'!$B$5,IF(O562=9,'Jour 9'!$B$5,"")))))))))</f>
        <v>SC. Techno IV Gr: 14</v>
      </c>
      <c r="K568" s="37" t="str">
        <f ca="1">IF(O562=1,'Jour 1'!$C$5,IF(O562=2,'Jour 2'!$C$5,IF(O562=3,'Jour 3'!$C$5,IF(O562=4,'Jour 4'!$C$5,IF(O562=5,'Jour 5'!$C$5,IF(O562=6,'Jour 6'!$C$5,IF(O562=7,'Jour 7'!$C$5,IF(O562=8,'Jour 8'!$C$5,IF(O562=9,'Jour 9'!$C$5,"")))))))))</f>
        <v>Chimie   gr: 01</v>
      </c>
      <c r="L568" s="37" t="str">
        <f ca="1">IF(O562=1,'Jour 1'!$D$5,IF(O562=2,'Jour 2'!$D$5,IF(O562=3,'Jour 3'!$D$5,IF(O562=4,'Jour 4'!$D$5,IF(O562=5,'Jour 5'!$D$5,IF(O562=6,'Jour 6'!$D$5,IF(O562=7,'Jour 7'!$D$5,IF(O562=8,'Jour 8'!$D$5,IF(O562=9,'Jour 9'!$D$5,"")))))))))</f>
        <v>Sc. Techno I Gr:15</v>
      </c>
      <c r="M568" s="37">
        <f ca="1">IF(O562=1,'Jour 1'!$E$5,IF(O562=2,'Jour 2'!$E$5,IF(O562=3,'Jour 3'!$E$5,IF(O562=4,'Jour 4'!$E$5,IF(O562=5,'Jour 5'!$E$5,IF(O562=6,'Jour 6'!$E$5,IF(O562=7,'Jour 7'!$E$5,IF(O562=8,'Jour 8'!$E$5,IF(O562=9,'Jour 9'!$E$5,"")))))))))</f>
        <v>0</v>
      </c>
      <c r="N568" s="37">
        <f ca="1">IF(O562=1,'Jour 1'!$F$5,IF(O562=2,'Jour 2'!$F$5,IF(O562=3,'Jour 3'!$F$5,IF(O562=4,'Jour 4'!$F$5,IF(O562=5,'Jour 5'!$F$5,IF(O562=6,'Jour 6'!$F$5,IF(O562=7,'Jour 7'!$F$5,IF(O562=8,'Jour 8'!$F$5,IF(O562=9,'Jour 9'!$F$5,"")))))))))</f>
        <v>0</v>
      </c>
      <c r="O568" s="38">
        <f ca="1">IF(O562=1,'Jour 1'!$G$5,IF(O562=2,'Jour 2'!$G$5,IF(O562=3,'Jour 3'!$G$5,IF(O562=4,'Jour 4'!$G$5,IF(O562=5,'Jour 5'!$G$5,IF(O562=6,'Jour 6'!$G$5,IF(O562=7,'Jour 7'!$G$5,IF(O562=8,'Jour 8'!$G$5,IF(O562=9,'Jour 9'!$G$5,"")))))))))</f>
        <v>0</v>
      </c>
      <c r="Q568" s="104" t="s">
        <v>41</v>
      </c>
      <c r="R568" s="37">
        <f ca="1">IF(W562=1,'Jour 1'!$B$5,IF(W562=2,'Jour 2'!$B$5,IF(W562=3,'Jour 3'!$B$5,IF(W562=4,'Jour 4'!$B$5,IF(W562=5,'Jour 5'!$B$5,IF(W562=6,'Jour 6'!$B$5,IF(W562=7,'Jour 7'!$B$5,IF(W562=8,'Jour 8'!$B$5,IF(W562=9,'Jour 9'!$B$5,"")))))))))</f>
        <v>0</v>
      </c>
      <c r="S568" s="37">
        <f ca="1">IF(W562=1,'Jour 1'!$C$5,IF(W562=2,'Jour 2'!$C$5,IF(W562=3,'Jour 3'!$C$5,IF(W562=4,'Jour 4'!$C$5,IF(W562=5,'Jour 5'!$C$5,IF(W562=6,'Jour 6'!$C$5,IF(W562=7,'Jour 7'!$C$5,IF(W562=8,'Jour 8'!$C$5,IF(W562=9,'Jour 9'!$C$5,"")))))))))</f>
        <v>0</v>
      </c>
      <c r="T568" s="37" t="str">
        <f ca="1">IF(W562=1,'Jour 1'!$D$5,IF(W562=2,'Jour 2'!$D$5,IF(W562=3,'Jour 3'!$D$5,IF(W562=4,'Jour 4'!$D$5,IF(W562=5,'Jour 5'!$D$5,IF(W562=6,'Jour 6'!$D$5,IF(W562=7,'Jour 7'!$D$5,IF(W562=8,'Jour 8'!$D$5,IF(W562=9,'Jour 9'!$D$5,"")))))))))</f>
        <v>Sc. Techno II Gr:14</v>
      </c>
      <c r="U568" s="37">
        <f ca="1">IF(W562=1,'Jour 1'!$E$5,IF(W562=2,'Jour 2'!$E$5,IF(W562=3,'Jour 3'!$E$5,IF(W562=4,'Jour 4'!$E$5,IF(W562=5,'Jour 5'!$E$5,IF(W562=6,'Jour 6'!$E$5,IF(W562=7,'Jour 7'!$E$5,IF(W562=8,'Jour 8'!$E$5,IF(W562=9,'Jour 9'!$E$5,"")))))))))</f>
        <v>0</v>
      </c>
      <c r="V568" s="37">
        <f ca="1">IF(W562=1,'Jour 1'!$F$5,IF(W562=2,'Jour 2'!$F$5,IF(W562=3,'Jour 3'!$F$5,IF(W562=4,'Jour 4'!$F$5,IF(W562=5,'Jour 5'!$F$5,IF(W562=6,'Jour 6'!$F$5,IF(W562=7,'Jour 7'!$F$5,IF(W562=8,'Jour 8'!$F$5,IF(W562=9,'Jour 9'!$F$5,"")))))))))</f>
        <v>0</v>
      </c>
      <c r="W568" s="38">
        <f ca="1">IF(W562=1,'Jour 1'!$G$5,IF(W562=2,'Jour 2'!$G$5,IF(W562=3,'Jour 3'!$G$5,IF(W562=4,'Jour 4'!$G$5,IF(W562=5,'Jour 5'!$G$5,IF(W562=6,'Jour 6'!$G$5,IF(W562=7,'Jour 7'!$G$5,IF(W562=8,'Jour 8'!$G$5,IF(W562=9,'Jour 9'!$G$5,"")))))))))</f>
        <v>0</v>
      </c>
      <c r="Y568" s="104" t="s">
        <v>41</v>
      </c>
      <c r="Z568" s="37">
        <f ca="1">IF(AE562=1,'Jour 1'!$B$5,IF(AE562=2,'Jour 2'!$B$5,IF(AE562=3,'Jour 3'!$B$5,IF(AE562=4,'Jour 4'!$B$5,IF(AE562=5,'Jour 5'!$B$5,IF(AE562=6,'Jour 6'!$B$5,IF(AE562=7,'Jour 7'!$B$5,IF(AE562=8,'Jour 8'!$B$5,IF(AE562=9,'Jour 9'!$B$5,"")))))))))</f>
        <v>0</v>
      </c>
      <c r="AA568" s="37" t="str">
        <f ca="1">IF(AE562=1,'Jour 1'!$C$5,IF(AE562=2,'Jour 2'!$C$5,IF(AE562=3,'Jour 3'!$C$5,IF(AE562=4,'Jour 4'!$C$5,IF(AE562=5,'Jour 5'!$C$5,IF(AE562=6,'Jour 6'!$C$5,IF(AE562=7,'Jour 7'!$C$5,IF(AE562=8,'Jour 8'!$C$5,IF(AE562=9,'Jour 9'!$C$5,"")))))))))</f>
        <v>Sc.Techno III Gr: 12</v>
      </c>
      <c r="AB568" s="37" t="str">
        <f ca="1">IF(AE562=1,'Jour 1'!$D$5,IF(AE562=2,'Jour 2'!$D$5,IF(AE562=3,'Jour 3'!$D$5,IF(AE562=4,'Jour 4'!$D$5,IF(AE562=5,'Jour 5'!$D$5,IF(AE562=6,'Jour 6'!$D$5,IF(AE562=7,'Jour 7'!$D$5,IF(AE562=8,'Jour 8'!$D$5,IF(AE562=9,'Jour 9'!$D$5,"")))))))))</f>
        <v>Sc. Techno I Gr:12</v>
      </c>
      <c r="AC568" s="37">
        <f ca="1">IF(AE562=1,'Jour 1'!$E$5,IF(AE562=2,'Jour 2'!$E$5,IF(AE562=3,'Jour 3'!$E$5,IF(AE562=4,'Jour 4'!$E$5,IF(AE562=5,'Jour 5'!$E$5,IF(AE562=6,'Jour 6'!$E$5,IF(AE562=7,'Jour 7'!$E$5,IF(AE562=8,'Jour 8'!$E$5,IF(AE562=9,'Jour 9'!$E$5,"")))))))))</f>
        <v>0</v>
      </c>
      <c r="AD568" s="37">
        <f ca="1">IF(AE562=1,'Jour 1'!$F$5,IF(AE562=2,'Jour 2'!$F$5,IF(AE562=3,'Jour 3'!$F$5,IF(AE562=4,'Jour 4'!$F$5,IF(AE562=5,'Jour 5'!$F$5,IF(AE562=6,'Jour 6'!$F$5,IF(AE562=7,'Jour 7'!$F$5,IF(AE562=8,'Jour 8'!$F$5,IF(AE562=9,'Jour 9'!$F$5,"")))))))))</f>
        <v>0</v>
      </c>
      <c r="AE568" s="38">
        <f ca="1">IF(AE562=1,'Jour 1'!$G$5,IF(AE562=2,'Jour 2'!$G$5,IF(AE562=3,'Jour 3'!$G$5,IF(AE562=4,'Jour 4'!$G$5,IF(AE562=5,'Jour 5'!$G$5,IF(AE562=6,'Jour 6'!$G$5,IF(AE562=7,'Jour 7'!$G$5,IF(AE562=8,'Jour 8'!$G$5,IF(AE562=9,'Jour 9'!$G$5,"")))))))))</f>
        <v>0</v>
      </c>
      <c r="AG568" s="104" t="s">
        <v>41</v>
      </c>
      <c r="AH568" s="37" t="str">
        <f ca="1">IF(AM562=1,'Jour 1'!$B$5,IF(AM562=2,'Jour 2'!$B$5,IF(AM562=3,'Jour 3'!$B$5,IF(AM562=4,'Jour 4'!$B$5,IF(AM562=5,'Jour 5'!$B$5,IF(AM562=6,'Jour 6'!$B$5,IF(AM562=7,'Jour 7'!$B$5,IF(AM562=8,'Jour 8'!$B$5,IF(AM562=9,'Jour 9'!$B$5,"")))))))))</f>
        <v/>
      </c>
      <c r="AI568" s="37" t="str">
        <f ca="1">IF(AM562=1,'Jour 1'!$C$5,IF(AM562=2,'Jour 2'!$C$5,IF(AM562=3,'Jour 3'!$C$5,IF(AM562=4,'Jour 4'!$C$5,IF(AM562=5,'Jour 5'!$C$5,IF(AM562=6,'Jour 6'!$C$5,IF(AM562=7,'Jour 7'!$C$5,IF(AM562=8,'Jour 8'!$C$5,IF(AM562=9,'Jour 9'!$C$5,"")))))))))</f>
        <v/>
      </c>
      <c r="AJ568" s="37" t="str">
        <f ca="1">IF(AM562=1,'Jour 1'!$D$5,IF(AM562=2,'Jour 2'!$D$5,IF(AM562=3,'Jour 3'!$D$5,IF(AM562=4,'Jour 4'!$D$5,IF(AM562=5,'Jour 5'!$D$5,IF(AM562=6,'Jour 6'!$D$5,IF(AM562=7,'Jour 7'!$D$5,IF(AM562=8,'Jour 8'!$D$5,IF(AM562=9,'Jour 9'!$D$5,"")))))))))</f>
        <v/>
      </c>
      <c r="AK568" s="37" t="str">
        <f ca="1">IF(AM562=1,'Jour 1'!$E$5,IF(AM562=2,'Jour 2'!$E$5,IF(AM562=3,'Jour 3'!$E$5,IF(AM562=4,'Jour 4'!$E$5,IF(AM562=5,'Jour 5'!$E$5,IF(AM562=6,'Jour 6'!$E$5,IF(AM562=7,'Jour 7'!$E$5,IF(AM562=8,'Jour 8'!$E$5,IF(AM562=9,'Jour 9'!$E$5,"")))))))))</f>
        <v/>
      </c>
      <c r="AL568" s="37" t="str">
        <f ca="1">IF(AM562=1,'Jour 1'!$F$5,IF(AM562=2,'Jour 2'!$F$5,IF(AM562=3,'Jour 3'!$F$5,IF(AM562=4,'Jour 4'!$F$5,IF(AM562=5,'Jour 5'!$F$5,IF(AM562=6,'Jour 6'!$F$5,IF(AM562=7,'Jour 7'!$F$5,IF(AM562=8,'Jour 8'!$F$5,IF(AM562=9,'Jour 9'!$F$5,"")))))))))</f>
        <v/>
      </c>
      <c r="AM568" s="38" t="str">
        <f ca="1">IF(AM562=1,'Jour 1'!$G$5,IF(AM562=2,'Jour 2'!$G$5,IF(AM562=3,'Jour 3'!$G$5,IF(AM562=4,'Jour 4'!$G$5,IF(AM562=5,'Jour 5'!$G$5,IF(AM562=6,'Jour 6'!$G$5,IF(AM562=7,'Jour 7'!$G$5,IF(AM562=8,'Jour 8'!$G$5,IF(AM562=9,'Jour 9'!$G$5,"")))))))))</f>
        <v/>
      </c>
      <c r="AP568" s="113"/>
    </row>
    <row r="569" spans="1:48" ht="107.85" customHeight="1" x14ac:dyDescent="0.25">
      <c r="A569" s="105"/>
      <c r="B569" s="39"/>
      <c r="C569" s="39"/>
      <c r="D569" s="39"/>
      <c r="E569" s="39"/>
      <c r="F569" s="39"/>
      <c r="G569" s="40"/>
      <c r="H569" s="84"/>
      <c r="I569" s="105"/>
      <c r="J569" s="39"/>
      <c r="K569" s="39"/>
      <c r="L569" s="39"/>
      <c r="M569" s="39"/>
      <c r="N569" s="39"/>
      <c r="O569" s="40"/>
      <c r="P569" s="84"/>
      <c r="Q569" s="105"/>
      <c r="R569" s="39"/>
      <c r="S569" s="39"/>
      <c r="T569" s="39"/>
      <c r="U569" s="39"/>
      <c r="V569" s="39"/>
      <c r="W569" s="40"/>
      <c r="X569" s="84"/>
      <c r="Y569" s="105"/>
      <c r="Z569" s="39"/>
      <c r="AA569" s="39"/>
      <c r="AB569" s="39"/>
      <c r="AC569" s="39"/>
      <c r="AD569" s="39"/>
      <c r="AE569" s="40"/>
      <c r="AF569" s="84"/>
      <c r="AG569" s="105"/>
      <c r="AH569" s="39"/>
      <c r="AI569" s="39"/>
      <c r="AJ569" s="39"/>
      <c r="AK569" s="39"/>
      <c r="AL569" s="39"/>
      <c r="AM569" s="40"/>
      <c r="AN569" s="84"/>
      <c r="AO569" s="84"/>
      <c r="AP569" s="113"/>
    </row>
    <row r="570" spans="1:48" ht="32.25" customHeight="1" x14ac:dyDescent="0.25">
      <c r="A570" s="87" t="s">
        <v>42</v>
      </c>
      <c r="B570" s="39"/>
      <c r="C570" s="39"/>
      <c r="D570" s="39"/>
      <c r="E570" s="39"/>
      <c r="F570" s="39"/>
      <c r="G570" s="40"/>
      <c r="H570" s="84"/>
      <c r="I570" s="87" t="s">
        <v>42</v>
      </c>
      <c r="J570" s="39"/>
      <c r="K570" s="39"/>
      <c r="L570" s="39"/>
      <c r="M570" s="39"/>
      <c r="N570" s="39"/>
      <c r="O570" s="40"/>
      <c r="P570" s="84"/>
      <c r="Q570" s="87" t="s">
        <v>42</v>
      </c>
      <c r="R570" s="39"/>
      <c r="S570" s="39"/>
      <c r="T570" s="39"/>
      <c r="U570" s="39"/>
      <c r="V570" s="39"/>
      <c r="W570" s="40"/>
      <c r="X570" s="84"/>
      <c r="Y570" s="87" t="s">
        <v>42</v>
      </c>
      <c r="Z570" s="39"/>
      <c r="AA570" s="39"/>
      <c r="AB570" s="39"/>
      <c r="AC570" s="39"/>
      <c r="AD570" s="39"/>
      <c r="AE570" s="40"/>
      <c r="AF570" s="84"/>
      <c r="AG570" s="87" t="s">
        <v>42</v>
      </c>
      <c r="AH570" s="39"/>
      <c r="AI570" s="39"/>
      <c r="AJ570" s="39"/>
      <c r="AK570" s="39"/>
      <c r="AL570" s="39"/>
      <c r="AM570" s="40"/>
      <c r="AN570" s="84"/>
      <c r="AO570" s="84"/>
      <c r="AP570" s="113"/>
    </row>
    <row r="571" spans="1:48" ht="32.25" customHeight="1" x14ac:dyDescent="0.25">
      <c r="A571" s="104" t="s">
        <v>43</v>
      </c>
      <c r="B571" s="37" t="str">
        <f ca="1">IF(G562=1,'Jour 1'!$B$8,IF(G562=2,'Jour 2'!$B$8,IF(G562=3,'Jour 3'!$B$8,IF(G562=4,'Jour 4'!$B$8,IF(G562=5,'Jour 5'!$B$8,IF(G562=6,'Jour 6'!$B$8,IF(G562=7,'Jour 7'!$B$8,IF(G562=8,'Jour 8'!$B$8,IF(G562=9,'Jour 9'!$B$8,"")))))))))</f>
        <v>SC. Techno IV Gr: 15</v>
      </c>
      <c r="C571" s="37" t="str">
        <f ca="1">IF(G562=1,'Jour 1'!$C$8,IF(G562=2,'Jour 2'!$C$8,IF(G562=3,'Jour 3'!$C$8,IF(G562=4,'Jour 4'!$C$8,IF(G562=5,'Jour 5'!$C$8,IF(G562=6,'Jour 6'!$C$8,IF(G562=7,'Jour 7'!$C$8,IF(G562=8,'Jour 8'!$C$8,IF(G562=9,'Jour 9'!$C$8,"")))))))))</f>
        <v>Sc.Techno III Gr: 14</v>
      </c>
      <c r="D571" s="37" t="str">
        <f ca="1">IF(G562=1,'Jour 1'!$D$8,IF(G562=2,'Jour 2'!$D$8,IF(G562=3,'Jour 3'!$D$8,IF(G562=4,'Jour 4'!$D$8,IF(G562=5,'Jour 5'!$D$8,IF(G562=6,'Jour 6'!$D$8,IF(G562=7,'Jour 7'!$D$8,IF(G562=8,'Jour 8'!$D$8,IF(G562=9,'Jour 9'!$D$8,"")))))))))</f>
        <v>Sc. Techno II Gr:14</v>
      </c>
      <c r="E571" s="37">
        <f ca="1">IF(G562=1,'Jour 1'!$E$8,IF(G562=2,'Jour 2'!$E$8,IF(G562=3,'Jour 3'!$E$8,IF(G562=4,'Jour 4'!$E$8,IF(G562=5,'Jour 5'!$E$8,IF(G562=6,'Jour 6'!$E$8,IF(G562=7,'Jour 7'!$E$8,IF(G562=8,'Jour 8'!$E$8,IF(G562=9,'Jour 9'!$E$8,"")))))))))</f>
        <v>0</v>
      </c>
      <c r="F571" s="37">
        <f ca="1">IF(G562=1,'Jour 1'!$F$8,IF(G562=2,'Jour 2'!$F$8,IF(G562=3,'Jour 3'!$F$8,IF(G562=4,'Jour 4'!$F$8,IF(G562=5,'Jour 5'!$F$8,IF(G562=6,'Jour 6'!$F$8,IF(G562=7,'Jour 7'!$F$8,IF(G562=8,'Jour 8'!$F$8,IF(G562=9,'Jour 9'!$F$8,"")))))))))</f>
        <v>0</v>
      </c>
      <c r="G571" s="38">
        <f ca="1">IF(G562=1,'Jour 1'!$G$8,IF(G562=2,'Jour 2'!$G$8,IF(G562=3,'Jour 3'!$G$8,IF(G562=4,'Jour 4'!$G$8,IF(G562=5,'Jour 5'!$G$8,IF(G562=6,'Jour 6'!$G$8,IF(G562=7,'Jour 7'!$G$8,IF(G562=8,'Jour 8'!$G$8,IF(G562=9,'Jour 9'!$G$8,"")))))))))</f>
        <v>0</v>
      </c>
      <c r="I571" s="104" t="s">
        <v>43</v>
      </c>
      <c r="J571" s="37" t="str">
        <f ca="1">IF(O562=1,'Jour 1'!$B$8,IF(O562=2,'Jour 2'!$B$8,IF(O562=3,'Jour 3'!$B$8,IF(O562=4,'Jour 4'!$B$8,IF(O562=5,'Jour 5'!$B$8,IF(O562=6,'Jour 6'!$B$8,IF(O562=7,'Jour 7'!$B$8,IF(O562=8,'Jour 8'!$B$8,IF(O562=9,'Jour 9'!$B$8,"")))))))))</f>
        <v>SC. Techno IV Gr: 12</v>
      </c>
      <c r="K571" s="37" t="str">
        <f ca="1">IF(O562=1,'Jour 1'!$C$8,IF(O562=2,'Jour 2'!$C$8,IF(O562=3,'Jour 3'!$C$8,IF(O562=4,'Jour 4'!$C$8,IF(O562=5,'Jour 5'!$C$8,IF(O562=6,'Jour 6'!$C$8,IF(O562=7,'Jour 7'!$C$8,IF(O562=8,'Jour 8'!$C$8,IF(O562=9,'Jour 9'!$C$8,"")))))))))</f>
        <v>Sc.Techno III Gr: 11</v>
      </c>
      <c r="L571" s="37" t="str">
        <f ca="1">IF(O562=1,'Jour 1'!$D$8,IF(O562=2,'Jour 2'!$D$8,IF(O562=3,'Jour 3'!$D$8,IF(O562=4,'Jour 4'!$D$8,IF(O562=5,'Jour 5'!$D$8,IF(O562=6,'Jour 6'!$D$8,IF(O562=7,'Jour 7'!$D$8,IF(O562=8,'Jour 8'!$D$8,IF(O562=9,'Jour 9'!$D$8,"")))))))))</f>
        <v>Sc. Techno II Gr:13</v>
      </c>
      <c r="M571" s="37">
        <f ca="1">IF(O562=1,'Jour 1'!$E$8,IF(O562=2,'Jour 2'!$E$8,IF(O562=3,'Jour 3'!$E$8,IF(O562=4,'Jour 4'!$E$8,IF(O562=5,'Jour 5'!$E$8,IF(O562=6,'Jour 6'!$E$8,IF(O562=7,'Jour 7'!$E$8,IF(O562=8,'Jour 8'!$E$8,IF(O562=9,'Jour 9'!$E$8,"")))))))))</f>
        <v>0</v>
      </c>
      <c r="N571" s="37">
        <f ca="1">IF(O562=1,'Jour 1'!$F$8,IF(O562=2,'Jour 2'!$F$8,IF(O562=3,'Jour 3'!$F$8,IF(O562=4,'Jour 4'!$F$8,IF(O562=5,'Jour 5'!$F$8,IF(O562=6,'Jour 6'!$F$8,IF(O562=7,'Jour 7'!$F$8,IF(O562=8,'Jour 8'!$F$8,IF(O562=9,'Jour 9'!$F$8,"")))))))))</f>
        <v>0</v>
      </c>
      <c r="O571" s="38">
        <f ca="1">IF(O562=1,'Jour 1'!$G$8,IF(O562=2,'Jour 2'!$G$8,IF(O562=3,'Jour 3'!$G$8,IF(O562=4,'Jour 4'!$G$8,IF(O562=5,'Jour 5'!$G$8,IF(O562=6,'Jour 6'!$G$8,IF(O562=7,'Jour 7'!$G$8,IF(O562=8,'Jour 8'!$G$8,IF(O562=9,'Jour 9'!$G$8,"")))))))))</f>
        <v>0</v>
      </c>
      <c r="Q571" s="104" t="s">
        <v>43</v>
      </c>
      <c r="R571" s="37" t="str">
        <f ca="1">IF(W562=1,'Jour 1'!$B$8,IF(W562=2,'Jour 2'!$B$8,IF(W562=3,'Jour 3'!$B$8,IF(W562=4,'Jour 4'!$B$8,IF(W562=5,'Jour 5'!$B$8,IF(W562=6,'Jour 6'!$B$8,IF(W562=7,'Jour 7'!$B$8,IF(W562=8,'Jour 8'!$B$8,IF(W562=9,'Jour 9'!$B$8,"")))))))))</f>
        <v>SC. Techno IV Gr: 13</v>
      </c>
      <c r="S571" s="37" t="str">
        <f ca="1">IF(W562=1,'Jour 1'!$C$8,IF(W562=2,'Jour 2'!$C$8,IF(W562=3,'Jour 3'!$C$8,IF(W562=4,'Jour 4'!$C$8,IF(W562=5,'Jour 5'!$C$8,IF(W562=6,'Jour 6'!$C$8,IF(W562=7,'Jour 7'!$C$8,IF(W562=8,'Jour 8'!$C$8,IF(W562=9,'Jour 9'!$C$8,"")))))))))</f>
        <v>Sc.Techno III Gr: 11</v>
      </c>
      <c r="T571" s="37" t="str">
        <f ca="1">IF(W562=1,'Jour 1'!$D$8,IF(W562=2,'Jour 2'!$D$8,IF(W562=3,'Jour 3'!$D$8,IF(W562=4,'Jour 4'!$D$8,IF(W562=5,'Jour 5'!$D$8,IF(W562=6,'Jour 6'!$D$8,IF(W562=7,'Jour 7'!$D$8,IF(W562=8,'Jour 8'!$D$8,IF(W562=9,'Jour 9'!$D$8,"")))))))))</f>
        <v>Sc. Techno I Gr:11</v>
      </c>
      <c r="U571" s="37">
        <f ca="1">IF(W562=1,'Jour 1'!$E$8,IF(W562=2,'Jour 2'!$E$8,IF(W562=3,'Jour 3'!$E$8,IF(W562=4,'Jour 4'!$E$8,IF(W562=5,'Jour 5'!$E$8,IF(W562=6,'Jour 6'!$E$8,IF(W562=7,'Jour 7'!$E$8,IF(W562=8,'Jour 8'!$E$8,IF(W562=9,'Jour 9'!$E$8,"")))))))))</f>
        <v>0</v>
      </c>
      <c r="V571" s="37">
        <f ca="1">IF(W562=1,'Jour 1'!$F$8,IF(W562=2,'Jour 2'!$F$8,IF(W562=3,'Jour 3'!$F$8,IF(W562=4,'Jour 4'!$F$8,IF(W562=5,'Jour 5'!$F$8,IF(W562=6,'Jour 6'!$F$8,IF(W562=7,'Jour 7'!$F$8,IF(W562=8,'Jour 8'!$F$8,IF(W562=9,'Jour 9'!$F$8,"")))))))))</f>
        <v>0</v>
      </c>
      <c r="W571" s="38">
        <f ca="1">IF(W562=1,'Jour 1'!$G$8,IF(W562=2,'Jour 2'!$G$8,IF(W562=3,'Jour 3'!$G$8,IF(W562=4,'Jour 4'!$G$8,IF(W562=5,'Jour 5'!$G$8,IF(W562=6,'Jour 6'!$G$8,IF(W562=7,'Jour 7'!$G$8,IF(W562=8,'Jour 8'!$G$8,IF(W562=9,'Jour 9'!$G$8,"")))))))))</f>
        <v>0</v>
      </c>
      <c r="Y571" s="104" t="s">
        <v>43</v>
      </c>
      <c r="Z571" s="37" t="str">
        <f ca="1">IF(AE562=1,'Jour 1'!$B$8,IF(AE562=2,'Jour 2'!$B$8,IF(AE562=3,'Jour 3'!$B$8,IF(AE562=4,'Jour 4'!$B$8,IF(AE562=5,'Jour 5'!$B$8,IF(AE562=6,'Jour 6'!$B$8,IF(AE562=7,'Jour 7'!$B$8,IF(AE562=8,'Jour 8'!$B$8,IF(AE562=9,'Jour 9'!$B$8,"")))))))))</f>
        <v>SC. Techno IV Gr: 14</v>
      </c>
      <c r="AA571" s="37" t="str">
        <f ca="1">IF(AE562=1,'Jour 1'!$C$8,IF(AE562=2,'Jour 2'!$C$8,IF(AE562=3,'Jour 3'!$C$8,IF(AE562=4,'Jour 4'!$C$8,IF(AE562=5,'Jour 5'!$C$8,IF(AE562=6,'Jour 6'!$C$8,IF(AE562=7,'Jour 7'!$C$8,IF(AE562=8,'Jour 8'!$C$8,IF(AE562=9,'Jour 9'!$C$8,"")))))))))</f>
        <v>Chimie   gr: 01</v>
      </c>
      <c r="AB571" s="37" t="str">
        <f ca="1">IF(AE562=1,'Jour 1'!$D$8,IF(AE562=2,'Jour 2'!$D$8,IF(AE562=3,'Jour 3'!$D$8,IF(AE562=4,'Jour 4'!$D$8,IF(AE562=5,'Jour 5'!$D$8,IF(AE562=6,'Jour 6'!$D$8,IF(AE562=7,'Jour 7'!$D$8,IF(AE562=8,'Jour 8'!$D$8,IF(AE562=9,'Jour 9'!$D$8,"")))))))))</f>
        <v>Sc. Techno I Gr:15</v>
      </c>
      <c r="AC571" s="37">
        <f ca="1">IF(AE562=1,'Jour 1'!$E$8,IF(AE562=2,'Jour 2'!$E$8,IF(AE562=3,'Jour 3'!$E$8,IF(AE562=4,'Jour 4'!$E$8,IF(AE562=5,'Jour 5'!$E$8,IF(AE562=6,'Jour 6'!$E$8,IF(AE562=7,'Jour 7'!$E$8,IF(AE562=8,'Jour 8'!$E$8,IF(AE562=9,'Jour 9'!$E$8,"")))))))))</f>
        <v>0</v>
      </c>
      <c r="AD571" s="37">
        <f ca="1">IF(AE562=1,'Jour 1'!$F$8,IF(AE562=2,'Jour 2'!$F$8,IF(AE562=3,'Jour 3'!$F$8,IF(AE562=4,'Jour 4'!$F$8,IF(AE562=5,'Jour 5'!$F$8,IF(AE562=6,'Jour 6'!$F$8,IF(AE562=7,'Jour 7'!$F$8,IF(AE562=8,'Jour 8'!$F$8,IF(AE562=9,'Jour 9'!$F$8,"")))))))))</f>
        <v>0</v>
      </c>
      <c r="AE571" s="38">
        <f ca="1">IF(AE562=1,'Jour 1'!$G$8,IF(AE562=2,'Jour 2'!$G$8,IF(AE562=3,'Jour 3'!$G$8,IF(AE562=4,'Jour 4'!$G$8,IF(AE562=5,'Jour 5'!$G$8,IF(AE562=6,'Jour 6'!$G$8,IF(AE562=7,'Jour 7'!$G$8,IF(AE562=8,'Jour 8'!$G$8,IF(AE562=9,'Jour 9'!$G$8,"")))))))))</f>
        <v>0</v>
      </c>
      <c r="AG571" s="104" t="s">
        <v>43</v>
      </c>
      <c r="AH571" s="37" t="str">
        <f ca="1">IF(AM562=1,'Jour 1'!$B$8,IF(AM562=2,'Jour 2'!$B$8,IF(AM562=3,'Jour 3'!$B$8,IF(AM562=4,'Jour 4'!$B$8,IF(AM562=5,'Jour 5'!$B$8,IF(AM562=6,'Jour 6'!$B$8,IF(AM562=7,'Jour 7'!$B$8,IF(AM562=8,'Jour 8'!$B$8,IF(AM562=9,'Jour 9'!$B$8,"")))))))))</f>
        <v/>
      </c>
      <c r="AI571" s="37" t="str">
        <f ca="1">IF(AM562=1,'Jour 1'!$C$8,IF(AM562=2,'Jour 2'!$C$8,IF(AM562=3,'Jour 3'!$C$8,IF(AM562=4,'Jour 4'!$C$8,IF(AM562=5,'Jour 5'!$C$8,IF(AM562=6,'Jour 6'!$C$8,IF(AM562=7,'Jour 7'!$C$8,IF(AM562=8,'Jour 8'!$C$8,IF(AM562=9,'Jour 9'!$C$8,"")))))))))</f>
        <v/>
      </c>
      <c r="AJ571" s="37" t="str">
        <f ca="1">IF(AM562=1,'Jour 1'!$D$8,IF(AM562=2,'Jour 2'!$D$8,IF(AM562=3,'Jour 3'!$D$8,IF(AM562=4,'Jour 4'!$D$8,IF(AM562=5,'Jour 5'!$D$8,IF(AM562=6,'Jour 6'!$D$8,IF(AM562=7,'Jour 7'!$D$8,IF(AM562=8,'Jour 8'!$D$8,IF(AM562=9,'Jour 9'!$D$8,"")))))))))</f>
        <v/>
      </c>
      <c r="AK571" s="37" t="str">
        <f ca="1">IF(AM562=1,'Jour 1'!$E$8,IF(AM562=2,'Jour 2'!$E$8,IF(AM562=3,'Jour 3'!$E$8,IF(AM562=4,'Jour 4'!$E$8,IF(AM562=5,'Jour 5'!$E$8,IF(AM562=6,'Jour 6'!$E$8,IF(AM562=7,'Jour 7'!$E$8,IF(AM562=8,'Jour 8'!$E$8,IF(AM562=9,'Jour 9'!$E$8,"")))))))))</f>
        <v/>
      </c>
      <c r="AL571" s="37" t="str">
        <f ca="1">IF(AM562=1,'Jour 1'!$F$8,IF(AM562=2,'Jour 2'!$F$8,IF(AM562=3,'Jour 3'!$F$8,IF(AM562=4,'Jour 4'!$F$8,IF(AM562=5,'Jour 5'!$F$8,IF(AM562=6,'Jour 6'!$F$8,IF(AM562=7,'Jour 7'!$F$8,IF(AM562=8,'Jour 8'!$F$8,IF(AM562=9,'Jour 9'!$F$8,"")))))))))</f>
        <v/>
      </c>
      <c r="AM571" s="38" t="str">
        <f ca="1">IF(AM562=1,'Jour 1'!$G$8,IF(AM562=2,'Jour 2'!$G$8,IF(AM562=3,'Jour 3'!$G$8,IF(AM562=4,'Jour 4'!$G$8,IF(AM562=5,'Jour 5'!$G$8,IF(AM562=6,'Jour 6'!$G$8,IF(AM562=7,'Jour 7'!$G$8,IF(AM562=8,'Jour 8'!$G$8,IF(AM562=9,'Jour 9'!$G$8,"")))))))))</f>
        <v/>
      </c>
      <c r="AP571" s="113"/>
    </row>
    <row r="572" spans="1:48" ht="107.85" customHeight="1" x14ac:dyDescent="0.25">
      <c r="A572" s="105"/>
      <c r="B572" s="39"/>
      <c r="C572" s="39"/>
      <c r="D572" s="39"/>
      <c r="E572" s="39"/>
      <c r="F572" s="39"/>
      <c r="G572" s="40"/>
      <c r="H572" s="84"/>
      <c r="I572" s="105"/>
      <c r="J572" s="39"/>
      <c r="K572" s="39"/>
      <c r="L572" s="39"/>
      <c r="M572" s="39"/>
      <c r="N572" s="39"/>
      <c r="O572" s="40"/>
      <c r="P572" s="84"/>
      <c r="Q572" s="105"/>
      <c r="R572" s="39"/>
      <c r="S572" s="39"/>
      <c r="T572" s="39"/>
      <c r="U572" s="39"/>
      <c r="V572" s="39"/>
      <c r="W572" s="40"/>
      <c r="X572" s="84"/>
      <c r="Y572" s="105"/>
      <c r="Z572" s="39"/>
      <c r="AA572" s="39"/>
      <c r="AB572" s="39"/>
      <c r="AC572" s="39"/>
      <c r="AD572" s="39"/>
      <c r="AE572" s="40"/>
      <c r="AF572" s="84"/>
      <c r="AG572" s="105"/>
      <c r="AH572" s="39"/>
      <c r="AI572" s="39"/>
      <c r="AJ572" s="39"/>
      <c r="AK572" s="39"/>
      <c r="AL572" s="39"/>
      <c r="AM572" s="40"/>
      <c r="AN572" s="84"/>
      <c r="AO572" s="84"/>
      <c r="AP572" s="113"/>
    </row>
    <row r="573" spans="1:48" ht="32.25" customHeight="1" x14ac:dyDescent="0.25">
      <c r="A573" s="104" t="s">
        <v>44</v>
      </c>
      <c r="B573" s="37" t="str">
        <f ca="1">IF(G562=1,'Jour 1'!$B$10,IF(G562=2,'Jour 2'!$B$10,IF(G562=3,'Jour 3'!$B$10,IF(G562=4,'Jour 4'!$B$10,IF(G562=5,'Jour 5'!$B$10,IF(G562=6,'Jour 6'!$B$10,IF(G562=7,'Jour 7'!$B$10,IF(G562=8,'Jour 8'!$B$10,IF(G562=9,'Jour 9'!$B$10,"")))))))))</f>
        <v>SC. Env IV Gr:01</v>
      </c>
      <c r="C573" s="37" t="str">
        <f ca="1">IF(G562=1,'Jour 1'!$C$10,IF(G562=2,'Jour 2'!$C$10,IF(G562=3,'Jour 3'!$C$10,IF(G562=4,'Jour 4'!$C$10,IF(G562=5,'Jour 5'!$C$10,IF(G562=6,'Jour 6'!$C$10,IF(G562=7,'Jour 7'!$C$10,IF(G562=8,'Jour 8'!$C$10,IF(G562=9,'Jour 9'!$C$10,"")))))))))</f>
        <v>Sc.Techno III Gr: 13</v>
      </c>
      <c r="D573" s="37" t="str">
        <f ca="1">IF(G562=1,'Jour 1'!$D$10,IF(G562=2,'Jour 2'!$D$10,IF(G562=3,'Jour 3'!$D$10,IF(G562=4,'Jour 4'!$D$10,IF(G562=5,'Jour 5'!$D$10,IF(G562=6,'Jour 6'!$D$10,IF(G562=7,'Jour 7'!$D$10,IF(G562=8,'Jour 8'!$D$10,IF(G562=9,'Jour 9'!$D$10,"")))))))))</f>
        <v>Sc. Techno I Gr:11</v>
      </c>
      <c r="E573" s="37">
        <f ca="1">IF(G562=1,'Jour 1'!$E$10,IF(G562=2,'Jour 2'!$E$10,IF(G562=3,'Jour 3'!$E$10,IF(G562=4,'Jour 4'!$E$10,IF(G562=5,'Jour 5'!$E$10,IF(G562=6,'Jour 6'!$E$10,IF(G562=7,'Jour 7'!$E$10,IF(G562=8,'Jour 8'!$E$10,IF(G562=9,'Jour 9'!$E$10,"")))))))))</f>
        <v>0</v>
      </c>
      <c r="F573" s="37" t="str">
        <f ca="1">IF(G562=1,'Jour 1'!$F$10,IF(G562=2,'Jour 2'!$F$10,IF(G562=3,'Jour 3'!$F$10,IF(G562=4,'Jour 4'!$F$10,IF(G562=5,'Jour 5'!$F$10,IF(G562=6,'Jour 6'!$F$10,IF(G562=7,'Jour 7'!$F$10,IF(G562=8,'Jour 8'!$F$10,IF(G562=9,'Jour 9'!$F$10,"")))))))))</f>
        <v>Sc. Techno I Gr:16   312</v>
      </c>
      <c r="G573" s="38">
        <f ca="1">IF(G562=1,'Jour 1'!$G$10,IF(G562=2,'Jour 2'!$G$10,IF(G562=3,'Jour 3'!$G$10,IF(G562=4,'Jour 4'!$G$10,IF(G562=5,'Jour 5'!$G$10,IF(G562=6,'Jour 6'!$G$10,IF(G562=7,'Jour 7'!$G$10,IF(G562=8,'Jour 8'!$G$10,IF(G562=9,'Jour 9'!$G$10,"")))))))))</f>
        <v>0</v>
      </c>
      <c r="I573" s="104" t="s">
        <v>44</v>
      </c>
      <c r="J573" s="37" t="str">
        <f ca="1">IF(O562=1,'Jour 1'!$B$10,IF(O562=2,'Jour 2'!$B$10,IF(O562=3,'Jour 3'!$B$10,IF(O562=4,'Jour 4'!$B$10,IF(O562=5,'Jour 5'!$B$10,IF(O562=6,'Jour 6'!$B$10,IF(O562=7,'Jour 7'!$B$10,IF(O562=8,'Jour 8'!$B$10,IF(O562=9,'Jour 9'!$B$10,"")))))))))</f>
        <v>SC. Env IV Gr:02</v>
      </c>
      <c r="K573" s="37" t="str">
        <f ca="1">IF(O562=1,'Jour 1'!$C$10,IF(O562=2,'Jour 2'!$C$10,IF(O562=3,'Jour 3'!$C$10,IF(O562=4,'Jour 4'!$C$10,IF(O562=5,'Jour 5'!$C$10,IF(O562=6,'Jour 6'!$C$10,IF(O562=7,'Jour 7'!$C$10,IF(O562=8,'Jour 8'!$C$10,IF(O562=9,'Jour 9'!$C$10,"")))))))))</f>
        <v>Physique   gr: 01</v>
      </c>
      <c r="L573" s="37" t="str">
        <f ca="1">IF(O562=1,'Jour 1'!$D$10,IF(O562=2,'Jour 2'!$D$10,IF(O562=3,'Jour 3'!$D$10,IF(O562=4,'Jour 4'!$D$10,IF(O562=5,'Jour 5'!$D$10,IF(O562=6,'Jour 6'!$D$10,IF(O562=7,'Jour 7'!$D$10,IF(O562=8,'Jour 8'!$D$10,IF(O562=9,'Jour 9'!$D$10,"")))))))))</f>
        <v>Sc. Techno II Gr:15</v>
      </c>
      <c r="M573" s="37">
        <f ca="1">IF(O562=1,'Jour 1'!$E$10,IF(O562=2,'Jour 2'!$E$10,IF(O562=3,'Jour 3'!$E$10,IF(O562=4,'Jour 4'!$E$10,IF(O562=5,'Jour 5'!$E$10,IF(O562=6,'Jour 6'!$E$10,IF(O562=7,'Jour 7'!$E$10,IF(O562=8,'Jour 8'!$E$10,IF(O562=9,'Jour 9'!$E$10,"")))))))))</f>
        <v>0</v>
      </c>
      <c r="N573" s="37">
        <f ca="1">IF(O562=1,'Jour 1'!$F$10,IF(O562=2,'Jour 2'!$F$10,IF(O562=3,'Jour 3'!$F$10,IF(O562=4,'Jour 4'!$F$10,IF(O562=5,'Jour 5'!$F$10,IF(O562=6,'Jour 6'!$F$10,IF(O562=7,'Jour 7'!$F$10,IF(O562=8,'Jour 8'!$F$10,IF(O562=9,'Jour 9'!$F$10,"")))))))))</f>
        <v>0</v>
      </c>
      <c r="O573" s="38">
        <f ca="1">IF(O562=1,'Jour 1'!$G$10,IF(O562=2,'Jour 2'!$G$10,IF(O562=3,'Jour 3'!$G$10,IF(O562=4,'Jour 4'!$G$10,IF(O562=5,'Jour 5'!$G$10,IF(O562=6,'Jour 6'!$G$10,IF(O562=7,'Jour 7'!$G$10,IF(O562=8,'Jour 8'!$G$10,IF(O562=9,'Jour 9'!$G$10,"")))))))))</f>
        <v>0</v>
      </c>
      <c r="Q573" s="104" t="s">
        <v>44</v>
      </c>
      <c r="R573" s="37" t="str">
        <f ca="1">IF(W562=1,'Jour 1'!$B$10,IF(W562=2,'Jour 2'!$B$10,IF(W562=3,'Jour 3'!$B$10,IF(W562=4,'Jour 4'!$B$10,IF(W562=5,'Jour 5'!$B$10,IF(W562=6,'Jour 6'!$B$10,IF(W562=7,'Jour 7'!$B$10,IF(W562=8,'Jour 8'!$B$10,IF(W562=9,'Jour 9'!$B$10,"")))))))))</f>
        <v>SC. Techno IV Gr: 15</v>
      </c>
      <c r="S573" s="37" t="str">
        <f ca="1">IF(W562=1,'Jour 1'!$C$10,IF(W562=2,'Jour 2'!$C$10,IF(W562=3,'Jour 3'!$C$10,IF(W562=4,'Jour 4'!$C$10,IF(W562=5,'Jour 5'!$C$10,IF(W562=6,'Jour 6'!$C$10,IF(W562=7,'Jour 7'!$C$10,IF(W562=8,'Jour 8'!$C$10,IF(W562=9,'Jour 9'!$C$10,"")))))))))</f>
        <v>Sc.Techno III Gr: 14</v>
      </c>
      <c r="T573" s="37" t="str">
        <f ca="1">IF(W562=1,'Jour 1'!$D$10,IF(W562=2,'Jour 2'!$D$10,IF(W562=3,'Jour 3'!$D$10,IF(W562=4,'Jour 4'!$D$10,IF(W562=5,'Jour 5'!$D$10,IF(W562=6,'Jour 6'!$D$10,IF(W562=7,'Jour 7'!$D$10,IF(W562=8,'Jour 8'!$D$10,IF(W562=9,'Jour 9'!$D$10,"")))))))))</f>
        <v>Sc. Techno I Gr:14</v>
      </c>
      <c r="U573" s="37">
        <f ca="1">IF(W562=1,'Jour 1'!$E$10,IF(W562=2,'Jour 2'!$E$10,IF(W562=3,'Jour 3'!$E$10,IF(W562=4,'Jour 4'!$E$10,IF(W562=5,'Jour 5'!$E$10,IF(W562=6,'Jour 6'!$E$10,IF(W562=7,'Jour 7'!$E$10,IF(W562=8,'Jour 8'!$E$10,IF(W562=9,'Jour 9'!$E$10,"")))))))))</f>
        <v>0</v>
      </c>
      <c r="V573" s="37">
        <f ca="1">IF(W562=1,'Jour 1'!$F$10,IF(W562=2,'Jour 2'!$F$10,IF(W562=3,'Jour 3'!$F$10,IF(W562=4,'Jour 4'!$F$10,IF(W562=5,'Jour 5'!$F$10,IF(W562=6,'Jour 6'!$F$10,IF(W562=7,'Jour 7'!$F$10,IF(W562=8,'Jour 8'!$F$10,IF(W562=9,'Jour 9'!$F$10,"")))))))))</f>
        <v>0</v>
      </c>
      <c r="W573" s="38">
        <f ca="1">IF(W562=1,'Jour 1'!$G$10,IF(W562=2,'Jour 2'!$G$10,IF(W562=3,'Jour 3'!$G$10,IF(W562=4,'Jour 4'!$G$10,IF(W562=5,'Jour 5'!$G$10,IF(W562=6,'Jour 6'!$G$10,IF(W562=7,'Jour 7'!$G$10,IF(W562=8,'Jour 8'!$G$10,IF(W562=9,'Jour 9'!$G$10,"")))))))))</f>
        <v>0</v>
      </c>
      <c r="Y573" s="104" t="s">
        <v>44</v>
      </c>
      <c r="Z573" s="37" t="str">
        <f ca="1">IF(AE562=1,'Jour 1'!$B$10,IF(AE562=2,'Jour 2'!$B$10,IF(AE562=3,'Jour 3'!$B$10,IF(AE562=4,'Jour 4'!$B$10,IF(AE562=5,'Jour 5'!$B$10,IF(AE562=6,'Jour 6'!$B$10,IF(AE562=7,'Jour 7'!$B$10,IF(AE562=8,'Jour 8'!$B$10,IF(AE562=9,'Jour 9'!$B$10,"")))))))))</f>
        <v>SC. Techno IV Gr: 12</v>
      </c>
      <c r="AA573" s="37" t="str">
        <f ca="1">IF(AE562=1,'Jour 1'!$C$10,IF(AE562=2,'Jour 2'!$C$10,IF(AE562=3,'Jour 3'!$C$10,IF(AE562=4,'Jour 4'!$C$10,IF(AE562=5,'Jour 5'!$C$10,IF(AE562=6,'Jour 6'!$C$10,IF(AE562=7,'Jour 7'!$C$10,IF(AE562=8,'Jour 8'!$C$10,IF(AE562=9,'Jour 9'!$C$10,"")))))))))</f>
        <v>Sc.Techno III Gr: 14</v>
      </c>
      <c r="AB573" s="37" t="str">
        <f ca="1">IF(AE562=1,'Jour 1'!$D$10,IF(AE562=2,'Jour 2'!$D$10,IF(AE562=3,'Jour 3'!$D$10,IF(AE562=4,'Jour 4'!$D$10,IF(AE562=5,'Jour 5'!$D$10,IF(AE562=6,'Jour 6'!$D$10,IF(AE562=7,'Jour 7'!$D$10,IF(AE562=8,'Jour 8'!$D$10,IF(AE562=9,'Jour 9'!$D$10,"")))))))))</f>
        <v>Sc. Techno I Gr:18</v>
      </c>
      <c r="AC573" s="37">
        <f ca="1">IF(AE562=1,'Jour 1'!$E$10,IF(AE562=2,'Jour 2'!$E$10,IF(AE562=3,'Jour 3'!$E$10,IF(AE562=4,'Jour 4'!$E$10,IF(AE562=5,'Jour 5'!$E$10,IF(AE562=6,'Jour 6'!$E$10,IF(AE562=7,'Jour 7'!$E$10,IF(AE562=8,'Jour 8'!$E$10,IF(AE562=9,'Jour 9'!$E$10,"")))))))))</f>
        <v>0</v>
      </c>
      <c r="AD573" s="37">
        <f ca="1">IF(AE562=1,'Jour 1'!$F$10,IF(AE562=2,'Jour 2'!$F$10,IF(AE562=3,'Jour 3'!$F$10,IF(AE562=4,'Jour 4'!$F$10,IF(AE562=5,'Jour 5'!$F$10,IF(AE562=6,'Jour 6'!$F$10,IF(AE562=7,'Jour 7'!$F$10,IF(AE562=8,'Jour 8'!$F$10,IF(AE562=9,'Jour 9'!$F$10,"")))))))))</f>
        <v>0</v>
      </c>
      <c r="AE573" s="38">
        <f ca="1">IF(AE562=1,'Jour 1'!$G$10,IF(AE562=2,'Jour 2'!$G$10,IF(AE562=3,'Jour 3'!$G$10,IF(AE562=4,'Jour 4'!$G$10,IF(AE562=5,'Jour 5'!$G$10,IF(AE562=6,'Jour 6'!$G$10,IF(AE562=7,'Jour 7'!$G$10,IF(AE562=8,'Jour 8'!$G$10,IF(AE562=9,'Jour 9'!$G$10,"")))))))))</f>
        <v>0</v>
      </c>
      <c r="AG573" s="104" t="s">
        <v>44</v>
      </c>
      <c r="AH573" s="37" t="str">
        <f ca="1">IF(AM562=1,'Jour 1'!$B$10,IF(AM562=2,'Jour 2'!$B$10,IF(AM562=3,'Jour 3'!$B$10,IF(AM562=4,'Jour 4'!$B$10,IF(AM562=5,'Jour 5'!$B$10,IF(AM562=6,'Jour 6'!$B$10,IF(AM562=7,'Jour 7'!$B$10,IF(AM562=8,'Jour 8'!$B$10,IF(AM562=9,'Jour 9'!$B$10,"")))))))))</f>
        <v/>
      </c>
      <c r="AI573" s="37" t="str">
        <f ca="1">IF(AM562=1,'Jour 1'!$C$10,IF(AM562=2,'Jour 2'!$C$10,IF(AM562=3,'Jour 3'!$C$10,IF(AM562=4,'Jour 4'!$C$10,IF(AM562=5,'Jour 5'!$C$10,IF(AM562=6,'Jour 6'!$C$10,IF(AM562=7,'Jour 7'!$C$10,IF(AM562=8,'Jour 8'!$C$10,IF(AM562=9,'Jour 9'!$C$10,"")))))))))</f>
        <v/>
      </c>
      <c r="AJ573" s="37" t="str">
        <f ca="1">IF(AM562=1,'Jour 1'!$D$10,IF(AM562=2,'Jour 2'!$D$10,IF(AM562=3,'Jour 3'!$D$10,IF(AM562=4,'Jour 4'!$D$10,IF(AM562=5,'Jour 5'!$D$10,IF(AM562=6,'Jour 6'!$D$10,IF(AM562=7,'Jour 7'!$D$10,IF(AM562=8,'Jour 8'!$D$10,IF(AM562=9,'Jour 9'!$D$10,"")))))))))</f>
        <v/>
      </c>
      <c r="AK573" s="37" t="str">
        <f ca="1">IF(AM562=1,'Jour 1'!$E$10,IF(AM562=2,'Jour 2'!$E$10,IF(AM562=3,'Jour 3'!$E$10,IF(AM562=4,'Jour 4'!$E$10,IF(AM562=5,'Jour 5'!$E$10,IF(AM562=6,'Jour 6'!$E$10,IF(AM562=7,'Jour 7'!$E$10,IF(AM562=8,'Jour 8'!$E$10,IF(AM562=9,'Jour 9'!$E$10,"")))))))))</f>
        <v/>
      </c>
      <c r="AL573" s="37" t="str">
        <f ca="1">IF(AM562=1,'Jour 1'!$F$10,IF(AM562=2,'Jour 2'!$F$10,IF(AM562=3,'Jour 3'!$F$10,IF(AM562=4,'Jour 4'!$F$10,IF(AM562=5,'Jour 5'!$F$10,IF(AM562=6,'Jour 6'!$F$10,IF(AM562=7,'Jour 7'!$F$10,IF(AM562=8,'Jour 8'!$F$10,IF(AM562=9,'Jour 9'!$F$10,"")))))))))</f>
        <v/>
      </c>
      <c r="AM573" s="38" t="str">
        <f ca="1">IF(AM562=1,'Jour 1'!$G$10,IF(AM562=2,'Jour 2'!$G$10,IF(AM562=3,'Jour 3'!$G$10,IF(AM562=4,'Jour 4'!$G$10,IF(AM562=5,'Jour 5'!$G$10,IF(AM562=6,'Jour 6'!$G$10,IF(AM562=7,'Jour 7'!$G$10,IF(AM562=8,'Jour 8'!$G$10,IF(AM562=9,'Jour 9'!$G$10,"")))))))))</f>
        <v/>
      </c>
      <c r="AP573" s="113"/>
    </row>
    <row r="574" spans="1:48" ht="107.85" customHeight="1" thickBot="1" x14ac:dyDescent="0.3">
      <c r="A574" s="106"/>
      <c r="B574" s="41"/>
      <c r="C574" s="41"/>
      <c r="D574" s="41"/>
      <c r="E574" s="41"/>
      <c r="F574" s="41"/>
      <c r="G574" s="42"/>
      <c r="H574" s="84"/>
      <c r="I574" s="106"/>
      <c r="J574" s="41"/>
      <c r="K574" s="41"/>
      <c r="L574" s="41"/>
      <c r="M574" s="41"/>
      <c r="N574" s="41"/>
      <c r="O574" s="42"/>
      <c r="P574" s="84"/>
      <c r="Q574" s="106"/>
      <c r="R574" s="41"/>
      <c r="S574" s="41"/>
      <c r="T574" s="41"/>
      <c r="U574" s="41"/>
      <c r="V574" s="41"/>
      <c r="W574" s="42"/>
      <c r="X574" s="84"/>
      <c r="Y574" s="106"/>
      <c r="Z574" s="41"/>
      <c r="AA574" s="41"/>
      <c r="AB574" s="41"/>
      <c r="AC574" s="41"/>
      <c r="AD574" s="41"/>
      <c r="AE574" s="42"/>
      <c r="AF574" s="84"/>
      <c r="AG574" s="106"/>
      <c r="AH574" s="41"/>
      <c r="AI574" s="41"/>
      <c r="AJ574" s="41"/>
      <c r="AK574" s="41"/>
      <c r="AL574" s="41"/>
      <c r="AM574" s="42"/>
      <c r="AN574" s="84"/>
      <c r="AO574" s="84"/>
      <c r="AP574" s="114"/>
    </row>
    <row r="575" spans="1:48" ht="7.5" customHeight="1" thickBot="1" x14ac:dyDescent="0.3"/>
    <row r="576" spans="1:48" ht="27" customHeight="1" x14ac:dyDescent="0.25">
      <c r="A576" s="91" t="s">
        <v>35</v>
      </c>
      <c r="B576" s="107" t="s">
        <v>12</v>
      </c>
      <c r="C576" s="107"/>
      <c r="D576" s="107"/>
      <c r="E576" s="107"/>
      <c r="F576" s="108" t="s">
        <v>36</v>
      </c>
      <c r="G576" s="109" cm="1">
        <f t="array" aca="1" ref="G576" ca="1">OFFSET(INDEX(Calendrier!$A:$H,MATCH(A577,Calendrier!$A:$A,0),MATCH(B576,Calendrier!$2:$2,0)),-1,0,-1,1)</f>
        <v>9</v>
      </c>
      <c r="H576" s="82"/>
      <c r="I576" s="91" t="s">
        <v>35</v>
      </c>
      <c r="J576" s="107" t="s">
        <v>13</v>
      </c>
      <c r="K576" s="107"/>
      <c r="L576" s="107"/>
      <c r="M576" s="107"/>
      <c r="N576" s="108" t="s">
        <v>36</v>
      </c>
      <c r="O576" s="109" cm="1">
        <f t="array" aca="1" ref="O576" ca="1">OFFSET(INDEX(Calendrier!$A:$H,MATCH(I577,Calendrier!$A:$A,0),MATCH(J576,Calendrier!$2:$2,0)),-1,0,-1,1)</f>
        <v>1</v>
      </c>
      <c r="P576" s="82"/>
      <c r="Q576" s="91" t="s">
        <v>35</v>
      </c>
      <c r="R576" s="107" t="s">
        <v>14</v>
      </c>
      <c r="S576" s="107"/>
      <c r="T576" s="107"/>
      <c r="U576" s="107"/>
      <c r="V576" s="108" t="s">
        <v>36</v>
      </c>
      <c r="W576" s="109" cm="1">
        <f t="array" aca="1" ref="W576" ca="1">OFFSET(INDEX(Calendrier!$A:$H,MATCH(Q577,Calendrier!$A:$A,0),MATCH(R576,Calendrier!$2:$2,0)),-1,0,-1,1)</f>
        <v>2</v>
      </c>
      <c r="X576" s="82"/>
      <c r="Y576" s="91" t="s">
        <v>35</v>
      </c>
      <c r="Z576" s="107" t="s">
        <v>15</v>
      </c>
      <c r="AA576" s="107"/>
      <c r="AB576" s="107"/>
      <c r="AC576" s="107"/>
      <c r="AD576" s="108" t="s">
        <v>36</v>
      </c>
      <c r="AE576" s="109" cm="1">
        <f t="array" aca="1" ref="AE576" ca="1">OFFSET(INDEX(Calendrier!$A:$H,MATCH(Y577,Calendrier!$A:$A,0),MATCH(Z576,Calendrier!$2:$2,0)),-1,0,-1,1)</f>
        <v>3</v>
      </c>
      <c r="AF576" s="82"/>
      <c r="AG576" s="91" t="s">
        <v>35</v>
      </c>
      <c r="AH576" s="107" t="s">
        <v>16</v>
      </c>
      <c r="AI576" s="107"/>
      <c r="AJ576" s="107"/>
      <c r="AK576" s="107"/>
      <c r="AL576" s="108" t="s">
        <v>36</v>
      </c>
      <c r="AM576" s="109" cm="1">
        <f t="array" aca="1" ref="AM576" ca="1">OFFSET(INDEX(Calendrier!$A:$H,MATCH(AG577,Calendrier!$A:$A,0),MATCH(AH576,Calendrier!$2:$2,0)),-1,0,-1,1)</f>
        <v>4</v>
      </c>
      <c r="AN576" s="82"/>
      <c r="AO576" s="82"/>
      <c r="AP576" s="112">
        <f>AG577</f>
        <v>42</v>
      </c>
    </row>
    <row r="577" spans="1:48" ht="21.75" customHeight="1" x14ac:dyDescent="0.25">
      <c r="A577" s="91">
        <f>A563+1</f>
        <v>42</v>
      </c>
      <c r="B577" s="77" t="s">
        <v>37</v>
      </c>
      <c r="C577" s="111">
        <f>INDEX(Calendrier!$A:$H,MATCH(A577,Calendrier!$A:$A,0),MATCH(Horaire!B576,Calendrier!$2:$2,0))</f>
        <v>45453</v>
      </c>
      <c r="D577" s="111"/>
      <c r="E577" s="111"/>
      <c r="F577" s="108"/>
      <c r="G577" s="109"/>
      <c r="H577" s="82"/>
      <c r="I577" s="91">
        <f>A577</f>
        <v>42</v>
      </c>
      <c r="J577" s="77" t="s">
        <v>37</v>
      </c>
      <c r="K577" s="111">
        <f>INDEX(Calendrier!$A:$H,MATCH(I577,Calendrier!$A:$A,0),MATCH(Horaire!J576,Calendrier!$2:$2,0))</f>
        <v>45454</v>
      </c>
      <c r="L577" s="111"/>
      <c r="M577" s="111"/>
      <c r="N577" s="108"/>
      <c r="O577" s="109"/>
      <c r="P577" s="82"/>
      <c r="Q577" s="91">
        <f>A577</f>
        <v>42</v>
      </c>
      <c r="R577" s="77" t="s">
        <v>37</v>
      </c>
      <c r="S577" s="111">
        <f>INDEX(Calendrier!$A:$H,MATCH(Q577,Calendrier!$A:$A,0),MATCH(Horaire!R576,Calendrier!$2:$2,0))</f>
        <v>45455</v>
      </c>
      <c r="T577" s="111"/>
      <c r="U577" s="111"/>
      <c r="V577" s="108"/>
      <c r="W577" s="109"/>
      <c r="X577" s="82"/>
      <c r="Y577" s="91">
        <f>A577</f>
        <v>42</v>
      </c>
      <c r="Z577" s="77" t="s">
        <v>37</v>
      </c>
      <c r="AA577" s="111">
        <f>INDEX(Calendrier!$A:$H,MATCH(Y577,Calendrier!$A:$A,0),MATCH(Horaire!Z576,Calendrier!$2:$2,0))</f>
        <v>45456</v>
      </c>
      <c r="AB577" s="111"/>
      <c r="AC577" s="111"/>
      <c r="AD577" s="108"/>
      <c r="AE577" s="109"/>
      <c r="AF577" s="82"/>
      <c r="AG577" s="91">
        <f>A577</f>
        <v>42</v>
      </c>
      <c r="AH577" s="77" t="s">
        <v>37</v>
      </c>
      <c r="AI577" s="111">
        <f>INDEX(Calendrier!$A:$H,MATCH(AG577,Calendrier!$A:$A,0),MATCH(Horaire!AH576,Calendrier!$2:$2,0))</f>
        <v>45457</v>
      </c>
      <c r="AJ577" s="111"/>
      <c r="AK577" s="111"/>
      <c r="AL577" s="108"/>
      <c r="AM577" s="109"/>
      <c r="AN577" s="82"/>
      <c r="AO577" s="82"/>
      <c r="AP577" s="113"/>
    </row>
    <row r="578" spans="1:48" ht="15.75" thickBot="1" x14ac:dyDescent="0.3">
      <c r="A578" s="46"/>
      <c r="B578" s="46"/>
      <c r="C578" s="46"/>
      <c r="D578" s="46"/>
      <c r="E578" s="46"/>
      <c r="F578" s="46"/>
      <c r="G578" s="46"/>
      <c r="H578" s="46"/>
      <c r="I578" s="46"/>
      <c r="J578" s="46"/>
      <c r="K578" s="46"/>
      <c r="L578" s="46"/>
      <c r="M578" s="46"/>
      <c r="N578" s="46"/>
      <c r="O578" s="46"/>
      <c r="P578" s="46"/>
      <c r="Q578" s="46"/>
      <c r="R578" s="46"/>
      <c r="S578" s="46"/>
      <c r="T578" s="46"/>
      <c r="U578" s="46"/>
      <c r="V578" s="46"/>
      <c r="W578" s="46"/>
      <c r="X578" s="46"/>
      <c r="Y578" s="46"/>
      <c r="Z578" s="46"/>
      <c r="AA578" s="46"/>
      <c r="AB578" s="46"/>
      <c r="AC578" s="46"/>
      <c r="AD578" s="46"/>
      <c r="AE578" s="46"/>
      <c r="AF578" s="46"/>
      <c r="AG578" s="46"/>
      <c r="AH578" s="46"/>
      <c r="AI578" s="46"/>
      <c r="AJ578" s="46"/>
      <c r="AK578" s="46"/>
      <c r="AL578" s="46"/>
      <c r="AM578" s="46"/>
      <c r="AN578" s="46"/>
      <c r="AO578" s="46"/>
      <c r="AP578" s="113"/>
    </row>
    <row r="579" spans="1:48" ht="33.75" customHeight="1" thickBot="1" x14ac:dyDescent="0.3">
      <c r="B579" s="88">
        <v>309</v>
      </c>
      <c r="C579" s="89">
        <v>313</v>
      </c>
      <c r="D579" s="89">
        <v>316</v>
      </c>
      <c r="E579" s="89">
        <v>303</v>
      </c>
      <c r="F579" s="89" t="s">
        <v>38</v>
      </c>
      <c r="G579" s="90" t="s">
        <v>39</v>
      </c>
      <c r="H579" s="83"/>
      <c r="J579" s="88">
        <v>309</v>
      </c>
      <c r="K579" s="89">
        <v>313</v>
      </c>
      <c r="L579" s="89">
        <v>316</v>
      </c>
      <c r="M579" s="89">
        <v>303</v>
      </c>
      <c r="N579" s="89" t="s">
        <v>38</v>
      </c>
      <c r="O579" s="90" t="s">
        <v>39</v>
      </c>
      <c r="P579" s="83"/>
      <c r="R579" s="88">
        <v>309</v>
      </c>
      <c r="S579" s="89">
        <v>313</v>
      </c>
      <c r="T579" s="89">
        <v>316</v>
      </c>
      <c r="U579" s="89">
        <v>303</v>
      </c>
      <c r="V579" s="89" t="s">
        <v>38</v>
      </c>
      <c r="W579" s="90" t="s">
        <v>39</v>
      </c>
      <c r="X579" s="83"/>
      <c r="Z579" s="88">
        <v>309</v>
      </c>
      <c r="AA579" s="89">
        <v>313</v>
      </c>
      <c r="AB579" s="89">
        <v>316</v>
      </c>
      <c r="AC579" s="89">
        <v>303</v>
      </c>
      <c r="AD579" s="89" t="s">
        <v>38</v>
      </c>
      <c r="AE579" s="90" t="s">
        <v>39</v>
      </c>
      <c r="AF579" s="83"/>
      <c r="AH579" s="78">
        <v>309</v>
      </c>
      <c r="AI579" s="79">
        <v>313</v>
      </c>
      <c r="AJ579" s="79">
        <v>316</v>
      </c>
      <c r="AK579" s="79">
        <v>303</v>
      </c>
      <c r="AL579" s="79" t="s">
        <v>38</v>
      </c>
      <c r="AM579" s="80" t="s">
        <v>39</v>
      </c>
      <c r="AN579" s="83"/>
      <c r="AO579" s="83"/>
      <c r="AP579" s="113"/>
      <c r="AR579" s="81">
        <f ca="1">TODAY()+7</f>
        <v>45364</v>
      </c>
      <c r="AS579" s="81">
        <f t="shared" ref="AS579:AV579" ca="1" si="41">TODAY()+7</f>
        <v>45364</v>
      </c>
      <c r="AT579" s="81">
        <f t="shared" ca="1" si="41"/>
        <v>45364</v>
      </c>
      <c r="AU579" s="81">
        <f t="shared" ca="1" si="41"/>
        <v>45364</v>
      </c>
      <c r="AV579" s="81">
        <f t="shared" ca="1" si="41"/>
        <v>45364</v>
      </c>
    </row>
    <row r="580" spans="1:48" ht="32.25" customHeight="1" x14ac:dyDescent="0.25">
      <c r="A580" s="110" t="s">
        <v>40</v>
      </c>
      <c r="B580" s="85" t="str">
        <f ca="1">IF(G576=1,'Jour 1'!$B$3,IF(G576=2,'Jour 2'!$B$3,IF(G576=3,'Jour 3'!$B$3,IF(G576=4,'Jour 4'!$B$3,IF(G576=5,'Jour 5'!$B$3,IF(G576=6,'Jour 6'!$B$3,IF(G576=7,'Jour 7'!$B$3,IF(G576=8,'Jour 8'!$B$3,IF(G576=9,'Jour 9'!$B$3,"")))))))))</f>
        <v>SC. Env IV Gr:02</v>
      </c>
      <c r="C580" s="85" t="str">
        <f ca="1">IF(G576=1,'Jour 1'!$C$3,IF(G576=2,'Jour 2'!$C$3,IF(G576=3,'Jour 3'!$C$3,IF(G576=4,'Jour 4'!$C$3,IF(G576=5,'Jour 5'!$C$3,IF(G576=6,'Jour 6'!$C$3,IF(G576=7,'Jour 7'!$C$3,IF(G576=8,'Jour 8'!$C$3,IF(G576=9,'Jour 9'!$C$3,"")))))))))</f>
        <v>Physique   gr: 01</v>
      </c>
      <c r="D580" s="85" t="str">
        <f ca="1">IF(G576=1,'Jour 1'!$D$3,IF(G576=2,'Jour 2'!$D$3,IF(G576=3,'Jour 3'!$D$3,IF(G576=4,'Jour 4'!$D$3,IF(G576=5,'Jour 5'!$D$3,IF(G576=6,'Jour 6'!$D$3,IF(G576=7,'Jour 7'!$D$3,IF(G576=8,'Jour 8'!$D$3,IF(G576=9,'Jour 9'!$D$3,"")))))))))</f>
        <v>Sc. Techno I Gr:13</v>
      </c>
      <c r="E580" s="85">
        <f ca="1">IF(G576=1,'Jour 1'!$E$3,IF(G576=2,'Jour 2'!$E$3,IF(G576=3,'Jour 3'!$E$3,IF(G576=4,'Jour 4'!$E$3,IF(G576=5,'Jour 5'!$E$3,IF(G576=6,'Jour 6'!$E$3,IF(G576=7,'Jour 7'!$E$3,IF(G576=8,'Jour 8'!$E$3,IF(G576=9,'Jour 9'!$E$3,"")))))))))</f>
        <v>0</v>
      </c>
      <c r="F580" s="85">
        <f ca="1">IF(G576=1,'Jour 1'!$F$3,IF(G576=2,'Jour 2'!$F$3,IF(G576=3,'Jour 3'!$F$3,IF(G576=4,'Jour 4'!$F$3,IF(G576=5,'Jour 5'!$F$3,IF(G576=6,'Jour 6'!$F$3,IF(G576=7,'Jour 7'!$F$3,IF(G576=8,'Jour 8'!$F$3,IF(G576=9,'Jour 9'!$F$3,"")))))))))</f>
        <v>0</v>
      </c>
      <c r="G580" s="86">
        <f ca="1">IF(G576=1,'Jour 1'!$G$3,IF(G576=2,'Jour 2'!$G$3,IF(G576=3,'Jour 3'!$G$3,IF(G576=4,'Jour 4'!$G$3,IF(G576=5,'Jour 5'!$G$3,IF(G576=6,'Jour 6'!$G$3,IF(G576=7,'Jour 7'!$G$3,IF(G576=8,'Jour 8'!$G$3,IF(G576=9,'Jour 9'!$G$3,"")))))))))</f>
        <v>0</v>
      </c>
      <c r="I580" s="110" t="s">
        <v>40</v>
      </c>
      <c r="J580" s="85" t="str">
        <f ca="1">IF(O576=1,'Jour 1'!$B$3,IF(O576=2,'Jour 2'!$B$3,IF(O576=3,'Jour 3'!$B$3,IF(O576=4,'Jour 4'!$B$3,IF(O576=5,'Jour 5'!$B$3,IF(O576=6,'Jour 6'!$B$3,IF(O576=7,'Jour 7'!$B$3,IF(O576=8,'Jour 8'!$B$3,IF(O576=9,'Jour 9'!$B$3,"")))))))))</f>
        <v>SC. Techno IV Gr: 15</v>
      </c>
      <c r="K580" s="85" t="str">
        <f ca="1">IF(O576=1,'Jour 1'!$C$3,IF(O576=2,'Jour 2'!$C$3,IF(O576=3,'Jour 3'!$C$3,IF(O576=4,'Jour 4'!$C$3,IF(O576=5,'Jour 5'!$C$3,IF(O576=6,'Jour 6'!$C$3,IF(O576=7,'Jour 7'!$C$3,IF(O576=8,'Jour 8'!$C$3,IF(O576=9,'Jour 9'!$C$3,"")))))))))</f>
        <v>Sc.Techno III Gr: 14</v>
      </c>
      <c r="L580" s="85" t="str">
        <f ca="1">IF(O576=1,'Jour 1'!$D$3,IF(O576=2,'Jour 2'!$D$3,IF(O576=3,'Jour 3'!$D$3,IF(O576=4,'Jour 4'!$D$3,IF(O576=5,'Jour 5'!$D$3,IF(O576=6,'Jour 6'!$D$3,IF(O576=7,'Jour 7'!$D$3,IF(O576=8,'Jour 8'!$D$3,IF(O576=9,'Jour 9'!$D$3,"")))))))))</f>
        <v>Sc. Techno II Gr:14</v>
      </c>
      <c r="M580" s="85">
        <f ca="1">IF(O576=1,'Jour 1'!$E$3,IF(O576=2,'Jour 2'!$E$3,IF(O576=3,'Jour 3'!$E$3,IF(O576=4,'Jour 4'!$E$3,IF(O576=5,'Jour 5'!$E$3,IF(O576=6,'Jour 6'!$E$3,IF(O576=7,'Jour 7'!$E$3,IF(O576=8,'Jour 8'!$E$3,IF(O576=9,'Jour 9'!$E$3,"")))))))))</f>
        <v>0</v>
      </c>
      <c r="N580" s="85">
        <f ca="1">IF(O576=1,'Jour 1'!$F$3,IF(O576=2,'Jour 2'!$F$3,IF(O576=3,'Jour 3'!$F$3,IF(O576=4,'Jour 4'!$F$3,IF(O576=5,'Jour 5'!$F$3,IF(O576=6,'Jour 6'!$F$3,IF(O576=7,'Jour 7'!$F$3,IF(O576=8,'Jour 8'!$F$3,IF(O576=9,'Jour 9'!$F$3,"")))))))))</f>
        <v>0</v>
      </c>
      <c r="O580" s="86">
        <f ca="1">IF(O576=1,'Jour 1'!$G$3,IF(O576=2,'Jour 2'!$G$3,IF(O576=3,'Jour 3'!$G$3,IF(O576=4,'Jour 4'!$G$3,IF(O576=5,'Jour 5'!$G$3,IF(O576=6,'Jour 6'!$G$3,IF(O576=7,'Jour 7'!$G$3,IF(O576=8,'Jour 8'!$G$3,IF(O576=9,'Jour 9'!$G$3,"")))))))))</f>
        <v>0</v>
      </c>
      <c r="Q580" s="110" t="s">
        <v>40</v>
      </c>
      <c r="R580" s="85" t="str">
        <f ca="1">IF(W576=1,'Jour 1'!$B$3,IF(W576=2,'Jour 2'!$B$3,IF(W576=3,'Jour 3'!$B$3,IF(W576=4,'Jour 4'!$B$3,IF(W576=5,'Jour 5'!$B$3,IF(W576=6,'Jour 6'!$B$3,IF(W576=7,'Jour 7'!$B$3,IF(W576=8,'Jour 8'!$B$3,IF(W576=9,'Jour 9'!$B$3,"")))))))))</f>
        <v>SC. Techno IV Gr: 12</v>
      </c>
      <c r="S580" s="85" t="str">
        <f ca="1">IF(W576=1,'Jour 1'!$C$3,IF(W576=2,'Jour 2'!$C$3,IF(W576=3,'Jour 3'!$C$3,IF(W576=4,'Jour 4'!$C$3,IF(W576=5,'Jour 5'!$C$3,IF(W576=6,'Jour 6'!$C$3,IF(W576=7,'Jour 7'!$C$3,IF(W576=8,'Jour 8'!$C$3,IF(W576=9,'Jour 9'!$C$3,"")))))))))</f>
        <v>Sc.Techno III Gr: 11</v>
      </c>
      <c r="T580" s="85" t="str">
        <f ca="1">IF(W576=1,'Jour 1'!$D$3,IF(W576=2,'Jour 2'!$D$3,IF(W576=3,'Jour 3'!$D$3,IF(W576=4,'Jour 4'!$D$3,IF(W576=5,'Jour 5'!$D$3,IF(W576=6,'Jour 6'!$D$3,IF(W576=7,'Jour 7'!$D$3,IF(W576=8,'Jour 8'!$D$3,IF(W576=9,'Jour 9'!$D$3,"")))))))))</f>
        <v>Sc. Techno I Gr:12</v>
      </c>
      <c r="U580" s="85">
        <f ca="1">IF(W576=1,'Jour 1'!$E$3,IF(W576=2,'Jour 2'!$E$3,IF(W576=3,'Jour 3'!$E$3,IF(W576=4,'Jour 4'!$E$3,IF(W576=5,'Jour 5'!$E$3,IF(W576=6,'Jour 6'!$E$3,IF(W576=7,'Jour 7'!$E$3,IF(W576=8,'Jour 8'!$E$3,IF(W576=9,'Jour 9'!$E$3,"")))))))))</f>
        <v>0</v>
      </c>
      <c r="V580" s="85">
        <f ca="1">IF(W576=1,'Jour 1'!$F$3,IF(W576=2,'Jour 2'!$F$3,IF(W576=3,'Jour 3'!$F$3,IF(W576=4,'Jour 4'!$F$3,IF(W576=5,'Jour 5'!$F$3,IF(W576=6,'Jour 6'!$F$3,IF(W576=7,'Jour 7'!$F$3,IF(W576=8,'Jour 8'!$F$3,IF(W576=9,'Jour 9'!$F$3,"")))))))))</f>
        <v>0</v>
      </c>
      <c r="W580" s="86">
        <f ca="1">IF(W576=1,'Jour 1'!$G$3,IF(W576=2,'Jour 2'!$G$3,IF(W576=3,'Jour 3'!$G$3,IF(W576=4,'Jour 4'!$G$3,IF(W576=5,'Jour 5'!$G$3,IF(W576=6,'Jour 6'!$G$3,IF(W576=7,'Jour 7'!$G$3,IF(W576=8,'Jour 8'!$G$3,IF(W576=9,'Jour 9'!$G$3,"")))))))))</f>
        <v>0</v>
      </c>
      <c r="Y580" s="110" t="s">
        <v>40</v>
      </c>
      <c r="Z580" s="85" t="str">
        <f ca="1">IF(AE576=1,'Jour 1'!$B$3,IF(AE576=2,'Jour 2'!$B$3,IF(AE576=3,'Jour 3'!$B$3,IF(AE576=4,'Jour 4'!$B$3,IF(AE576=5,'Jour 5'!$B$3,IF(AE576=6,'Jour 6'!$B$3,IF(AE576=7,'Jour 7'!$B$3,IF(AE576=8,'Jour 8'!$B$3,IF(AE576=9,'Jour 9'!$B$3,"")))))))))</f>
        <v>SC. Techno IV Gr: 13</v>
      </c>
      <c r="AA580" s="85" t="str">
        <f ca="1">IF(AE576=1,'Jour 1'!$C$3,IF(AE576=2,'Jour 2'!$C$3,IF(AE576=3,'Jour 3'!$C$3,IF(AE576=4,'Jour 4'!$C$3,IF(AE576=5,'Jour 5'!$C$3,IF(AE576=6,'Jour 6'!$C$3,IF(AE576=7,'Jour 7'!$C$3,IF(AE576=8,'Jour 8'!$C$3,IF(AE576=9,'Jour 9'!$C$3,"")))))))))</f>
        <v>Sc.Techno III Gr: 11</v>
      </c>
      <c r="AB580" s="85" t="str">
        <f ca="1">IF(AE576=1,'Jour 1'!$D$3,IF(AE576=2,'Jour 2'!$D$3,IF(AE576=3,'Jour 3'!$D$3,IF(AE576=4,'Jour 4'!$D$3,IF(AE576=5,'Jour 5'!$D$3,IF(AE576=6,'Jour 6'!$D$3,IF(AE576=7,'Jour 7'!$D$3,IF(AE576=8,'Jour 8'!$D$3,IF(AE576=9,'Jour 9'!$D$3,"")))))))))</f>
        <v>Sc. Techno I Gr:11</v>
      </c>
      <c r="AC580" s="85">
        <f ca="1">IF(AE576=1,'Jour 1'!$E$3,IF(AE576=2,'Jour 2'!$E$3,IF(AE576=3,'Jour 3'!$E$3,IF(AE576=4,'Jour 4'!$E$3,IF(AE576=5,'Jour 5'!$E$3,IF(AE576=6,'Jour 6'!$E$3,IF(AE576=7,'Jour 7'!$E$3,IF(AE576=8,'Jour 8'!$E$3,IF(AE576=9,'Jour 9'!$E$3,"")))))))))</f>
        <v>0</v>
      </c>
      <c r="AD580" s="85">
        <f ca="1">IF(AE576=1,'Jour 1'!$F$3,IF(AE576=2,'Jour 2'!$F$3,IF(AE576=3,'Jour 3'!$F$3,IF(AE576=4,'Jour 4'!$F$3,IF(AE576=5,'Jour 5'!$F$3,IF(AE576=6,'Jour 6'!$F$3,IF(AE576=7,'Jour 7'!$F$3,IF(AE576=8,'Jour 8'!$F$3,IF(AE576=9,'Jour 9'!$F$3,"")))))))))</f>
        <v>0</v>
      </c>
      <c r="AE580" s="86">
        <f ca="1">IF(AE576=1,'Jour 1'!$G$3,IF(AE576=2,'Jour 2'!$G$3,IF(AE576=3,'Jour 3'!$G$3,IF(AE576=4,'Jour 4'!$G$3,IF(AE576=5,'Jour 5'!$G$3,IF(AE576=6,'Jour 6'!$G$3,IF(AE576=7,'Jour 7'!$G$3,IF(AE576=8,'Jour 8'!$G$3,IF(AE576=9,'Jour 9'!$G$3,"")))))))))</f>
        <v>0</v>
      </c>
      <c r="AG580" s="110" t="s">
        <v>40</v>
      </c>
      <c r="AH580" s="85" t="str">
        <f ca="1">IF(AM576=1,'Jour 1'!$B$3,IF(AM576=2,'Jour 2'!$B$3,IF(AM576=3,'Jour 3'!$B$3,IF(AM576=4,'Jour 4'!$B$3,IF(AM576=5,'Jour 5'!$B$3,IF(AM576=6,'Jour 6'!$B$3,IF(AM576=7,'Jour 7'!$B$3,IF(AM576=8,'Jour 8'!$B$3,IF(AM576=9,'Jour 9'!$B$3,"")))))))))</f>
        <v>SC. Techno IV Gr: 14</v>
      </c>
      <c r="AI580" s="85" t="str">
        <f ca="1">IF(AM576=1,'Jour 1'!$C$3,IF(AM576=2,'Jour 2'!$C$3,IF(AM576=3,'Jour 3'!$C$3,IF(AM576=4,'Jour 4'!$C$3,IF(AM576=5,'Jour 5'!$C$3,IF(AM576=6,'Jour 6'!$C$3,IF(AM576=7,'Jour 7'!$C$3,IF(AM576=8,'Jour 8'!$C$3,IF(AM576=9,'Jour 9'!$C$3,"")))))))))</f>
        <v>Chimie   gr: 01</v>
      </c>
      <c r="AJ580" s="85" t="str">
        <f ca="1">IF(AM576=1,'Jour 1'!$D$3,IF(AM576=2,'Jour 2'!$D$3,IF(AM576=3,'Jour 3'!$D$3,IF(AM576=4,'Jour 4'!$D$3,IF(AM576=5,'Jour 5'!$D$3,IF(AM576=6,'Jour 6'!$D$3,IF(AM576=7,'Jour 7'!$D$3,IF(AM576=8,'Jour 8'!$D$3,IF(AM576=9,'Jour 9'!$D$3,"")))))))))</f>
        <v>Sc. Techno I Gr:18</v>
      </c>
      <c r="AK580" s="85">
        <f ca="1">IF(AM576=1,'Jour 1'!$E$3,IF(AM576=2,'Jour 2'!$E$3,IF(AM576=3,'Jour 3'!$E$3,IF(AM576=4,'Jour 4'!$E$3,IF(AM576=5,'Jour 5'!$E$3,IF(AM576=6,'Jour 6'!$E$3,IF(AM576=7,'Jour 7'!$E$3,IF(AM576=8,'Jour 8'!$E$3,IF(AM576=9,'Jour 9'!$E$3,"")))))))))</f>
        <v>0</v>
      </c>
      <c r="AL580" s="85" t="str">
        <f ca="1">IF(AM576=1,'Jour 1'!$F$3,IF(AM576=2,'Jour 2'!$F$3,IF(AM576=3,'Jour 3'!$F$3,IF(AM576=4,'Jour 4'!$F$3,IF(AM576=5,'Jour 5'!$F$3,IF(AM576=6,'Jour 6'!$F$3,IF(AM576=7,'Jour 7'!$F$3,IF(AM576=8,'Jour 8'!$F$3,IF(AM576=9,'Jour 9'!$F$3,"")))))))))</f>
        <v>Sc. Techno II Gr:13   312</v>
      </c>
      <c r="AM580" s="86">
        <f ca="1">IF(AM576=1,'Jour 1'!$G$3,IF(AM576=2,'Jour 2'!$G$3,IF(AM576=3,'Jour 3'!$G$3,IF(AM576=4,'Jour 4'!$G$3,IF(AM576=5,'Jour 5'!$G$3,IF(AM576=6,'Jour 6'!$G$3,IF(AM576=7,'Jour 7'!$G$3,IF(AM576=8,'Jour 8'!$G$3,IF(AM576=9,'Jour 9'!$G$3,"")))))))))</f>
        <v>0</v>
      </c>
      <c r="AP580" s="113"/>
      <c r="AR580" s="17" t="b">
        <f ca="1">C577&gt;AR579</f>
        <v>1</v>
      </c>
      <c r="AS580" s="17" t="b">
        <f ca="1">K577&gt;AS579</f>
        <v>1</v>
      </c>
      <c r="AT580" s="17" t="b">
        <f ca="1">S577&gt;AT579</f>
        <v>1</v>
      </c>
      <c r="AU580" s="17" t="b">
        <f ca="1">AA577&gt;AU579</f>
        <v>1</v>
      </c>
      <c r="AV580" s="17" t="b">
        <f ca="1">AI577&gt;AV579</f>
        <v>1</v>
      </c>
    </row>
    <row r="581" spans="1:48" ht="107.85" customHeight="1" x14ac:dyDescent="0.25">
      <c r="A581" s="105"/>
      <c r="B581" s="39"/>
      <c r="C581" s="39"/>
      <c r="D581" s="39"/>
      <c r="E581" s="39"/>
      <c r="F581" s="39"/>
      <c r="G581" s="40"/>
      <c r="H581" s="84"/>
      <c r="I581" s="105"/>
      <c r="J581" s="39"/>
      <c r="K581" s="39"/>
      <c r="L581" s="39"/>
      <c r="M581" s="39"/>
      <c r="N581" s="39"/>
      <c r="O581" s="40"/>
      <c r="P581" s="84"/>
      <c r="Q581" s="105"/>
      <c r="R581" s="39"/>
      <c r="S581" s="39"/>
      <c r="T581" s="39"/>
      <c r="U581" s="39"/>
      <c r="V581" s="39"/>
      <c r="W581" s="40"/>
      <c r="X581" s="84"/>
      <c r="Y581" s="105"/>
      <c r="Z581" s="39"/>
      <c r="AA581" s="39"/>
      <c r="AB581" s="39"/>
      <c r="AC581" s="39"/>
      <c r="AD581" s="39"/>
      <c r="AE581" s="40"/>
      <c r="AF581" s="84"/>
      <c r="AG581" s="105"/>
      <c r="AH581" s="39"/>
      <c r="AI581" s="39"/>
      <c r="AJ581" s="39"/>
      <c r="AK581" s="39"/>
      <c r="AL581" s="39"/>
      <c r="AM581" s="40"/>
      <c r="AN581" s="84"/>
      <c r="AO581" s="84"/>
      <c r="AP581" s="113"/>
    </row>
    <row r="582" spans="1:48" ht="32.25" customHeight="1" x14ac:dyDescent="0.25">
      <c r="A582" s="104" t="s">
        <v>41</v>
      </c>
      <c r="B582" s="37" t="str">
        <f ca="1">IF(G576=1,'Jour 1'!$B$5,IF(G576=2,'Jour 2'!$B$5,IF(G576=3,'Jour 3'!$B$5,IF(G576=4,'Jour 4'!$B$5,IF(G576=5,'Jour 5'!$B$5,IF(G576=6,'Jour 6'!$B$5,IF(G576=7,'Jour 7'!$B$5,IF(G576=8,'Jour 8'!$B$5,IF(G576=9,'Jour 9'!$B$5,"")))))))))</f>
        <v>SC. Techno IV Gr: 11</v>
      </c>
      <c r="C582" s="37" t="str">
        <f ca="1">IF(G576=1,'Jour 1'!$C$5,IF(G576=2,'Jour 2'!$C$5,IF(G576=3,'Jour 3'!$C$5,IF(G576=4,'Jour 4'!$C$5,IF(G576=5,'Jour 5'!$C$5,IF(G576=6,'Jour 6'!$C$5,IF(G576=7,'Jour 7'!$C$5,IF(G576=8,'Jour 8'!$C$5,IF(G576=9,'Jour 9'!$C$5,"")))))))))</f>
        <v>Sc.Techno III Gr: 13</v>
      </c>
      <c r="D582" s="37" t="str">
        <f ca="1">IF(G576=1,'Jour 1'!$D$5,IF(G576=2,'Jour 2'!$D$5,IF(G576=3,'Jour 3'!$D$5,IF(G576=4,'Jour 4'!$D$5,IF(G576=5,'Jour 5'!$D$5,IF(G576=6,'Jour 6'!$D$5,IF(G576=7,'Jour 7'!$D$5,IF(G576=8,'Jour 8'!$D$5,IF(G576=9,'Jour 9'!$D$5,"")))))))))</f>
        <v>Sc. Techno I Gr:14</v>
      </c>
      <c r="E582" s="37">
        <f ca="1">IF(G576=1,'Jour 1'!$E$5,IF(G576=2,'Jour 2'!$E$5,IF(G576=3,'Jour 3'!$E$5,IF(G576=4,'Jour 4'!$E$5,IF(G576=5,'Jour 5'!$E$5,IF(G576=6,'Jour 6'!$E$5,IF(G576=7,'Jour 7'!$E$5,IF(G576=8,'Jour 8'!$E$5,IF(G576=9,'Jour 9'!$E$5,"")))))))))</f>
        <v>0</v>
      </c>
      <c r="F582" s="37" t="str">
        <f ca="1">IF(G576=1,'Jour 1'!$F$5,IF(G576=2,'Jour 2'!$F$5,IF(G576=3,'Jour 3'!$F$5,IF(G576=4,'Jour 4'!$F$5,IF(G576=5,'Jour 5'!$F$5,IF(G576=6,'Jour 6'!$F$5,IF(G576=7,'Jour 7'!$F$5,IF(G576=8,'Jour 8'!$F$5,IF(G576=9,'Jour 9'!$F$5,"")))))))))</f>
        <v>Sc. Techno II Gr:17     301B</v>
      </c>
      <c r="G582" s="38">
        <f ca="1">IF(G576=1,'Jour 1'!$G$5,IF(G576=2,'Jour 2'!$G$5,IF(G576=3,'Jour 3'!$G$5,IF(G576=4,'Jour 4'!$G$5,IF(G576=5,'Jour 5'!$G$5,IF(G576=6,'Jour 6'!$G$5,IF(G576=7,'Jour 7'!$G$5,IF(G576=8,'Jour 8'!$G$5,IF(G576=9,'Jour 9'!$G$5,"")))))))))</f>
        <v>0</v>
      </c>
      <c r="I582" s="104" t="s">
        <v>41</v>
      </c>
      <c r="J582" s="37" t="str">
        <f ca="1">IF(O576=1,'Jour 1'!$B$5,IF(O576=2,'Jour 2'!$B$5,IF(O576=3,'Jour 3'!$B$5,IF(O576=4,'Jour 4'!$B$5,IF(O576=5,'Jour 5'!$B$5,IF(O576=6,'Jour 6'!$B$5,IF(O576=7,'Jour 7'!$B$5,IF(O576=8,'Jour 8'!$B$5,IF(O576=9,'Jour 9'!$B$5,"")))))))))</f>
        <v>SC. Env IV Gr:01</v>
      </c>
      <c r="K582" s="37" t="str">
        <f ca="1">IF(O576=1,'Jour 1'!$C$5,IF(O576=2,'Jour 2'!$C$5,IF(O576=3,'Jour 3'!$C$5,IF(O576=4,'Jour 4'!$C$5,IF(O576=5,'Jour 5'!$C$5,IF(O576=6,'Jour 6'!$C$5,IF(O576=7,'Jour 7'!$C$5,IF(O576=8,'Jour 8'!$C$5,IF(O576=9,'Jour 9'!$C$5,"")))))))))</f>
        <v>Sc.Techno III Gr: 13</v>
      </c>
      <c r="L582" s="37" t="str">
        <f ca="1">IF(O576=1,'Jour 1'!$D$5,IF(O576=2,'Jour 2'!$D$5,IF(O576=3,'Jour 3'!$D$5,IF(O576=4,'Jour 4'!$D$5,IF(O576=5,'Jour 5'!$D$5,IF(O576=6,'Jour 6'!$D$5,IF(O576=7,'Jour 7'!$D$5,IF(O576=8,'Jour 8'!$D$5,IF(O576=9,'Jour 9'!$D$5,"")))))))))</f>
        <v>Sc. Techno I Gr:11</v>
      </c>
      <c r="M582" s="37">
        <f ca="1">IF(O576=1,'Jour 1'!$E$5,IF(O576=2,'Jour 2'!$E$5,IF(O576=3,'Jour 3'!$E$5,IF(O576=4,'Jour 4'!$E$5,IF(O576=5,'Jour 5'!$E$5,IF(O576=6,'Jour 6'!$E$5,IF(O576=7,'Jour 7'!$E$5,IF(O576=8,'Jour 8'!$E$5,IF(O576=9,'Jour 9'!$E$5,"")))))))))</f>
        <v>0</v>
      </c>
      <c r="N582" s="37">
        <f ca="1">IF(O576=1,'Jour 1'!$F$5,IF(O576=2,'Jour 2'!$F$5,IF(O576=3,'Jour 3'!$F$5,IF(O576=4,'Jour 4'!$F$5,IF(O576=5,'Jour 5'!$F$5,IF(O576=6,'Jour 6'!$F$5,IF(O576=7,'Jour 7'!$F$5,IF(O576=8,'Jour 8'!$F$5,IF(O576=9,'Jour 9'!$F$5,"")))))))))</f>
        <v>0</v>
      </c>
      <c r="O582" s="38">
        <f ca="1">IF(O576=1,'Jour 1'!$G$5,IF(O576=2,'Jour 2'!$G$5,IF(O576=3,'Jour 3'!$G$5,IF(O576=4,'Jour 4'!$G$5,IF(O576=5,'Jour 5'!$G$5,IF(O576=6,'Jour 6'!$G$5,IF(O576=7,'Jour 7'!$G$5,IF(O576=8,'Jour 8'!$G$5,IF(O576=9,'Jour 9'!$G$5,"")))))))))</f>
        <v>0</v>
      </c>
      <c r="Q582" s="104" t="s">
        <v>41</v>
      </c>
      <c r="R582" s="37" t="str">
        <f ca="1">IF(W576=1,'Jour 1'!$B$5,IF(W576=2,'Jour 2'!$B$5,IF(W576=3,'Jour 3'!$B$5,IF(W576=4,'Jour 4'!$B$5,IF(W576=5,'Jour 5'!$B$5,IF(W576=6,'Jour 6'!$B$5,IF(W576=7,'Jour 7'!$B$5,IF(W576=8,'Jour 8'!$B$5,IF(W576=9,'Jour 9'!$B$5,"")))))))))</f>
        <v>SC. Env IV Gr:02</v>
      </c>
      <c r="S582" s="37" t="str">
        <f ca="1">IF(W576=1,'Jour 1'!$C$5,IF(W576=2,'Jour 2'!$C$5,IF(W576=3,'Jour 3'!$C$5,IF(W576=4,'Jour 4'!$C$5,IF(W576=5,'Jour 5'!$C$5,IF(W576=6,'Jour 6'!$C$5,IF(W576=7,'Jour 7'!$C$5,IF(W576=8,'Jour 8'!$C$5,IF(W576=9,'Jour 9'!$C$5,"")))))))))</f>
        <v>Physique   gr: 01</v>
      </c>
      <c r="T582" s="37" t="str">
        <f ca="1">IF(W576=1,'Jour 1'!$D$5,IF(W576=2,'Jour 2'!$D$5,IF(W576=3,'Jour 3'!$D$5,IF(W576=4,'Jour 4'!$D$5,IF(W576=5,'Jour 5'!$D$5,IF(W576=6,'Jour 6'!$D$5,IF(W576=7,'Jour 7'!$D$5,IF(W576=8,'Jour 8'!$D$5,IF(W576=9,'Jour 9'!$D$5,"")))))))))</f>
        <v>Sc. Techno I Gr:13</v>
      </c>
      <c r="U582" s="37">
        <f ca="1">IF(W576=1,'Jour 1'!$E$5,IF(W576=2,'Jour 2'!$E$5,IF(W576=3,'Jour 3'!$E$5,IF(W576=4,'Jour 4'!$E$5,IF(W576=5,'Jour 5'!$E$5,IF(W576=6,'Jour 6'!$E$5,IF(W576=7,'Jour 7'!$E$5,IF(W576=8,'Jour 8'!$E$5,IF(W576=9,'Jour 9'!$E$5,"")))))))))</f>
        <v>0</v>
      </c>
      <c r="V582" s="37">
        <f ca="1">IF(W576=1,'Jour 1'!$F$5,IF(W576=2,'Jour 2'!$F$5,IF(W576=3,'Jour 3'!$F$5,IF(W576=4,'Jour 4'!$F$5,IF(W576=5,'Jour 5'!$F$5,IF(W576=6,'Jour 6'!$F$5,IF(W576=7,'Jour 7'!$F$5,IF(W576=8,'Jour 8'!$F$5,IF(W576=9,'Jour 9'!$F$5,"")))))))))</f>
        <v>0</v>
      </c>
      <c r="W582" s="38">
        <f ca="1">IF(W576=1,'Jour 1'!$G$5,IF(W576=2,'Jour 2'!$G$5,IF(W576=3,'Jour 3'!$G$5,IF(W576=4,'Jour 4'!$G$5,IF(W576=5,'Jour 5'!$G$5,IF(W576=6,'Jour 6'!$G$5,IF(W576=7,'Jour 7'!$G$5,IF(W576=8,'Jour 8'!$G$5,IF(W576=9,'Jour 9'!$G$5,"")))))))))</f>
        <v>0</v>
      </c>
      <c r="Y582" s="104" t="s">
        <v>41</v>
      </c>
      <c r="Z582" s="37" t="str">
        <f ca="1">IF(AE576=1,'Jour 1'!$B$5,IF(AE576=2,'Jour 2'!$B$5,IF(AE576=3,'Jour 3'!$B$5,IF(AE576=4,'Jour 4'!$B$5,IF(AE576=5,'Jour 5'!$B$5,IF(AE576=6,'Jour 6'!$B$5,IF(AE576=7,'Jour 7'!$B$5,IF(AE576=8,'Jour 8'!$B$5,IF(AE576=9,'Jour 9'!$B$5,"")))))))))</f>
        <v>SC. Techno IV Gr: 15</v>
      </c>
      <c r="AA582" s="37" t="str">
        <f ca="1">IF(AE576=1,'Jour 1'!$C$5,IF(AE576=2,'Jour 2'!$C$5,IF(AE576=3,'Jour 3'!$C$5,IF(AE576=4,'Jour 4'!$C$5,IF(AE576=5,'Jour 5'!$C$5,IF(AE576=6,'Jour 6'!$C$5,IF(AE576=7,'Jour 7'!$C$5,IF(AE576=8,'Jour 8'!$C$5,IF(AE576=9,'Jour 9'!$C$5,"")))))))))</f>
        <v>Sc.Techno III Gr: 14</v>
      </c>
      <c r="AB582" s="37" t="str">
        <f ca="1">IF(AE576=1,'Jour 1'!$D$5,IF(AE576=2,'Jour 2'!$D$5,IF(AE576=3,'Jour 3'!$D$5,IF(AE576=4,'Jour 4'!$D$5,IF(AE576=5,'Jour 5'!$D$5,IF(AE576=6,'Jour 6'!$D$5,IF(AE576=7,'Jour 7'!$D$5,IF(AE576=8,'Jour 8'!$D$5,IF(AE576=9,'Jour 9'!$D$5,"")))))))))</f>
        <v>Sc. Techno I Gr:14</v>
      </c>
      <c r="AC582" s="37">
        <f ca="1">IF(AE576=1,'Jour 1'!$E$5,IF(AE576=2,'Jour 2'!$E$5,IF(AE576=3,'Jour 3'!$E$5,IF(AE576=4,'Jour 4'!$E$5,IF(AE576=5,'Jour 5'!$E$5,IF(AE576=6,'Jour 6'!$E$5,IF(AE576=7,'Jour 7'!$E$5,IF(AE576=8,'Jour 8'!$E$5,IF(AE576=9,'Jour 9'!$E$5,"")))))))))</f>
        <v>0</v>
      </c>
      <c r="AD582" s="37">
        <f ca="1">IF(AE576=1,'Jour 1'!$F$5,IF(AE576=2,'Jour 2'!$F$5,IF(AE576=3,'Jour 3'!$F$5,IF(AE576=4,'Jour 4'!$F$5,IF(AE576=5,'Jour 5'!$F$5,IF(AE576=6,'Jour 6'!$F$5,IF(AE576=7,'Jour 7'!$F$5,IF(AE576=8,'Jour 8'!$F$5,IF(AE576=9,'Jour 9'!$F$5,"")))))))))</f>
        <v>0</v>
      </c>
      <c r="AE582" s="38">
        <f ca="1">IF(AE576=1,'Jour 1'!$G$5,IF(AE576=2,'Jour 2'!$G$5,IF(AE576=3,'Jour 3'!$G$5,IF(AE576=4,'Jour 4'!$G$5,IF(AE576=5,'Jour 5'!$G$5,IF(AE576=6,'Jour 6'!$G$5,IF(AE576=7,'Jour 7'!$G$5,IF(AE576=8,'Jour 8'!$G$5,IF(AE576=9,'Jour 9'!$G$5,"")))))))))</f>
        <v>0</v>
      </c>
      <c r="AG582" s="104" t="s">
        <v>41</v>
      </c>
      <c r="AH582" s="37" t="str">
        <f ca="1">IF(AM576=1,'Jour 1'!$B$5,IF(AM576=2,'Jour 2'!$B$5,IF(AM576=3,'Jour 3'!$B$5,IF(AM576=4,'Jour 4'!$B$5,IF(AM576=5,'Jour 5'!$B$5,IF(AM576=6,'Jour 6'!$B$5,IF(AM576=7,'Jour 7'!$B$5,IF(AM576=8,'Jour 8'!$B$5,IF(AM576=9,'Jour 9'!$B$5,"")))))))))</f>
        <v>SC. Techno IV Gr: 12</v>
      </c>
      <c r="AI582" s="37" t="str">
        <f ca="1">IF(AM576=1,'Jour 1'!$C$5,IF(AM576=2,'Jour 2'!$C$5,IF(AM576=3,'Jour 3'!$C$5,IF(AM576=4,'Jour 4'!$C$5,IF(AM576=5,'Jour 5'!$C$5,IF(AM576=6,'Jour 6'!$C$5,IF(AM576=7,'Jour 7'!$C$5,IF(AM576=8,'Jour 8'!$C$5,IF(AM576=9,'Jour 9'!$C$5,"")))))))))</f>
        <v>Sc.Techno III Gr: 14</v>
      </c>
      <c r="AJ582" s="37" t="str">
        <f ca="1">IF(AM576=1,'Jour 1'!$D$5,IF(AM576=2,'Jour 2'!$D$5,IF(AM576=3,'Jour 3'!$D$5,IF(AM576=4,'Jour 4'!$D$5,IF(AM576=5,'Jour 5'!$D$5,IF(AM576=6,'Jour 6'!$D$5,IF(AM576=7,'Jour 7'!$D$5,IF(AM576=8,'Jour 8'!$D$5,IF(AM576=9,'Jour 9'!$D$5,"")))))))))</f>
        <v>Sc. Techno I Gr:14</v>
      </c>
      <c r="AK582" s="37">
        <f ca="1">IF(AM576=1,'Jour 1'!$E$5,IF(AM576=2,'Jour 2'!$E$5,IF(AM576=3,'Jour 3'!$E$5,IF(AM576=4,'Jour 4'!$E$5,IF(AM576=5,'Jour 5'!$E$5,IF(AM576=6,'Jour 6'!$E$5,IF(AM576=7,'Jour 7'!$E$5,IF(AM576=8,'Jour 8'!$E$5,IF(AM576=9,'Jour 9'!$E$5,"")))))))))</f>
        <v>0</v>
      </c>
      <c r="AL582" s="37">
        <f ca="1">IF(AM576=1,'Jour 1'!$F$5,IF(AM576=2,'Jour 2'!$F$5,IF(AM576=3,'Jour 3'!$F$5,IF(AM576=4,'Jour 4'!$F$5,IF(AM576=5,'Jour 5'!$F$5,IF(AM576=6,'Jour 6'!$F$5,IF(AM576=7,'Jour 7'!$F$5,IF(AM576=8,'Jour 8'!$F$5,IF(AM576=9,'Jour 9'!$F$5,"")))))))))</f>
        <v>0</v>
      </c>
      <c r="AM582" s="38">
        <f ca="1">IF(AM576=1,'Jour 1'!$G$5,IF(AM576=2,'Jour 2'!$G$5,IF(AM576=3,'Jour 3'!$G$5,IF(AM576=4,'Jour 4'!$G$5,IF(AM576=5,'Jour 5'!$G$5,IF(AM576=6,'Jour 6'!$G$5,IF(AM576=7,'Jour 7'!$G$5,IF(AM576=8,'Jour 8'!$G$5,IF(AM576=9,'Jour 9'!$G$5,"")))))))))</f>
        <v>0</v>
      </c>
      <c r="AP582" s="113"/>
    </row>
    <row r="583" spans="1:48" ht="107.85" customHeight="1" x14ac:dyDescent="0.25">
      <c r="A583" s="105"/>
      <c r="B583" s="39"/>
      <c r="C583" s="39"/>
      <c r="D583" s="39"/>
      <c r="E583" s="39"/>
      <c r="F583" s="39"/>
      <c r="G583" s="40"/>
      <c r="H583" s="84"/>
      <c r="I583" s="105"/>
      <c r="J583" s="39"/>
      <c r="K583" s="39"/>
      <c r="L583" s="39"/>
      <c r="M583" s="39"/>
      <c r="N583" s="39"/>
      <c r="O583" s="40"/>
      <c r="P583" s="84"/>
      <c r="Q583" s="105"/>
      <c r="R583" s="39"/>
      <c r="S583" s="39"/>
      <c r="T583" s="39"/>
      <c r="U583" s="39"/>
      <c r="V583" s="39"/>
      <c r="W583" s="40"/>
      <c r="X583" s="84"/>
      <c r="Y583" s="105"/>
      <c r="Z583" s="39"/>
      <c r="AA583" s="39"/>
      <c r="AB583" s="39"/>
      <c r="AC583" s="39"/>
      <c r="AD583" s="39"/>
      <c r="AE583" s="40"/>
      <c r="AF583" s="84"/>
      <c r="AG583" s="105"/>
      <c r="AH583" s="39"/>
      <c r="AI583" s="39"/>
      <c r="AJ583" s="39"/>
      <c r="AK583" s="39"/>
      <c r="AL583" s="39"/>
      <c r="AM583" s="40"/>
      <c r="AN583" s="84"/>
      <c r="AO583" s="84"/>
      <c r="AP583" s="113"/>
    </row>
    <row r="584" spans="1:48" ht="32.25" customHeight="1" x14ac:dyDescent="0.25">
      <c r="A584" s="87" t="s">
        <v>42</v>
      </c>
      <c r="B584" s="39"/>
      <c r="C584" s="39"/>
      <c r="D584" s="39"/>
      <c r="E584" s="39"/>
      <c r="F584" s="39"/>
      <c r="G584" s="40"/>
      <c r="H584" s="84"/>
      <c r="I584" s="87" t="s">
        <v>42</v>
      </c>
      <c r="J584" s="39"/>
      <c r="K584" s="39"/>
      <c r="L584" s="39"/>
      <c r="M584" s="39"/>
      <c r="N584" s="39"/>
      <c r="O584" s="40"/>
      <c r="P584" s="84"/>
      <c r="Q584" s="87" t="s">
        <v>42</v>
      </c>
      <c r="R584" s="39"/>
      <c r="S584" s="39"/>
      <c r="T584" s="39"/>
      <c r="U584" s="39"/>
      <c r="V584" s="39"/>
      <c r="W584" s="40"/>
      <c r="X584" s="84"/>
      <c r="Y584" s="87" t="s">
        <v>42</v>
      </c>
      <c r="Z584" s="39"/>
      <c r="AA584" s="39"/>
      <c r="AB584" s="39"/>
      <c r="AC584" s="39"/>
      <c r="AD584" s="39"/>
      <c r="AE584" s="40"/>
      <c r="AF584" s="84"/>
      <c r="AG584" s="87" t="s">
        <v>42</v>
      </c>
      <c r="AH584" s="39"/>
      <c r="AI584" s="39"/>
      <c r="AJ584" s="39"/>
      <c r="AK584" s="39"/>
      <c r="AL584" s="39"/>
      <c r="AM584" s="40"/>
      <c r="AN584" s="84"/>
      <c r="AO584" s="84"/>
      <c r="AP584" s="113"/>
    </row>
    <row r="585" spans="1:48" ht="32.25" customHeight="1" x14ac:dyDescent="0.25">
      <c r="A585" s="104" t="s">
        <v>43</v>
      </c>
      <c r="B585" s="37" t="str">
        <f ca="1">IF(G576=1,'Jour 1'!$B$8,IF(G576=2,'Jour 2'!$B$8,IF(G576=3,'Jour 3'!$B$8,IF(G576=4,'Jour 4'!$B$8,IF(G576=5,'Jour 5'!$B$8,IF(G576=6,'Jour 6'!$B$8,IF(G576=7,'Jour 7'!$B$8,IF(G576=8,'Jour 8'!$B$8,IF(G576=9,'Jour 9'!$B$8,"")))))))))</f>
        <v>Sc. Techno II Gr:11</v>
      </c>
      <c r="C585" s="37" t="str">
        <f ca="1">IF(G576=1,'Jour 1'!$C$8,IF(G576=2,'Jour 2'!$C$8,IF(G576=3,'Jour 3'!$C$8,IF(G576=4,'Jour 4'!$C$8,IF(G576=5,'Jour 5'!$C$8,IF(G576=6,'Jour 6'!$C$8,IF(G576=7,'Jour 7'!$C$8,IF(G576=8,'Jour 8'!$C$8,IF(G576=9,'Jour 9'!$C$8,"")))))))))</f>
        <v>Sc.Techno III Gr: 12</v>
      </c>
      <c r="D585" s="37" t="str">
        <f ca="1">IF(G576=1,'Jour 1'!$D$8,IF(G576=2,'Jour 2'!$D$8,IF(G576=3,'Jour 3'!$D$8,IF(G576=4,'Jour 4'!$D$8,IF(G576=5,'Jour 5'!$D$8,IF(G576=6,'Jour 6'!$D$8,IF(G576=7,'Jour 7'!$D$8,IF(G576=8,'Jour 8'!$D$8,IF(G576=9,'Jour 9'!$D$8,"")))))))))</f>
        <v>Sc. Techno I Gr:12</v>
      </c>
      <c r="E585" s="37">
        <f ca="1">IF(G576=1,'Jour 1'!$E$8,IF(G576=2,'Jour 2'!$E$8,IF(G576=3,'Jour 3'!$E$8,IF(G576=4,'Jour 4'!$E$8,IF(G576=5,'Jour 5'!$E$8,IF(G576=6,'Jour 6'!$E$8,IF(G576=7,'Jour 7'!$E$8,IF(G576=8,'Jour 8'!$E$8,IF(G576=9,'Jour 9'!$E$8,"")))))))))</f>
        <v>0</v>
      </c>
      <c r="F585" s="37">
        <f ca="1">IF(G576=1,'Jour 1'!$F$8,IF(G576=2,'Jour 2'!$F$8,IF(G576=3,'Jour 3'!$F$8,IF(G576=4,'Jour 4'!$F$8,IF(G576=5,'Jour 5'!$F$8,IF(G576=6,'Jour 6'!$F$8,IF(G576=7,'Jour 7'!$F$8,IF(G576=8,'Jour 8'!$F$8,IF(G576=9,'Jour 9'!$F$8,"")))))))))</f>
        <v>0</v>
      </c>
      <c r="G585" s="38">
        <f ca="1">IF(G576=1,'Jour 1'!$G$8,IF(G576=2,'Jour 2'!$G$8,IF(G576=3,'Jour 3'!$G$8,IF(G576=4,'Jour 4'!$G$8,IF(G576=5,'Jour 5'!$G$8,IF(G576=6,'Jour 6'!$G$8,IF(G576=7,'Jour 7'!$G$8,IF(G576=8,'Jour 8'!$G$8,IF(G576=9,'Jour 9'!$G$8,"")))))))))</f>
        <v>0</v>
      </c>
      <c r="I585" s="104" t="s">
        <v>43</v>
      </c>
      <c r="J585" s="37">
        <f ca="1">IF(O576=1,'Jour 1'!$B$8,IF(O576=2,'Jour 2'!$B$8,IF(O576=3,'Jour 3'!$B$8,IF(O576=4,'Jour 4'!$B$8,IF(O576=5,'Jour 5'!$B$8,IF(O576=6,'Jour 6'!$B$8,IF(O576=7,'Jour 7'!$B$8,IF(O576=8,'Jour 8'!$B$8,IF(O576=9,'Jour 9'!$B$8,"")))))))))</f>
        <v>0</v>
      </c>
      <c r="K585" s="37" t="str">
        <f ca="1">IF(O576=1,'Jour 1'!$C$8,IF(O576=2,'Jour 2'!$C$8,IF(O576=3,'Jour 3'!$C$8,IF(O576=4,'Jour 4'!$C$8,IF(O576=5,'Jour 5'!$C$8,IF(O576=6,'Jour 6'!$C$8,IF(O576=7,'Jour 7'!$C$8,IF(O576=8,'Jour 8'!$C$8,IF(O576=9,'Jour 9'!$C$8,"")))))))))</f>
        <v>Sc.Techno III Gr: 12</v>
      </c>
      <c r="L585" s="37" t="str">
        <f ca="1">IF(O576=1,'Jour 1'!$D$8,IF(O576=2,'Jour 2'!$D$8,IF(O576=3,'Jour 3'!$D$8,IF(O576=4,'Jour 4'!$D$8,IF(O576=5,'Jour 5'!$D$8,IF(O576=6,'Jour 6'!$D$8,IF(O576=7,'Jour 7'!$D$8,IF(O576=8,'Jour 8'!$D$8,IF(O576=9,'Jour 9'!$D$8,"")))))))))</f>
        <v>Sc. Techno II Gr:17</v>
      </c>
      <c r="M585" s="37">
        <f ca="1">IF(O576=1,'Jour 1'!$E$8,IF(O576=2,'Jour 2'!$E$8,IF(O576=3,'Jour 3'!$E$8,IF(O576=4,'Jour 4'!$E$8,IF(O576=5,'Jour 5'!$E$8,IF(O576=6,'Jour 6'!$E$8,IF(O576=7,'Jour 7'!$E$8,IF(O576=8,'Jour 8'!$E$8,IF(O576=9,'Jour 9'!$E$8,"")))))))))</f>
        <v>0</v>
      </c>
      <c r="N585" s="37">
        <f ca="1">IF(O576=1,'Jour 1'!$F$8,IF(O576=2,'Jour 2'!$F$8,IF(O576=3,'Jour 3'!$F$8,IF(O576=4,'Jour 4'!$F$8,IF(O576=5,'Jour 5'!$F$8,IF(O576=6,'Jour 6'!$F$8,IF(O576=7,'Jour 7'!$F$8,IF(O576=8,'Jour 8'!$F$8,IF(O576=9,'Jour 9'!$F$8,"")))))))))</f>
        <v>0</v>
      </c>
      <c r="O585" s="38">
        <f ca="1">IF(O576=1,'Jour 1'!$G$8,IF(O576=2,'Jour 2'!$G$8,IF(O576=3,'Jour 3'!$G$8,IF(O576=4,'Jour 4'!$G$8,IF(O576=5,'Jour 5'!$G$8,IF(O576=6,'Jour 6'!$G$8,IF(O576=7,'Jour 7'!$G$8,IF(O576=8,'Jour 8'!$G$8,IF(O576=9,'Jour 9'!$G$8,"")))))))))</f>
        <v>0</v>
      </c>
      <c r="Q585" s="104" t="s">
        <v>43</v>
      </c>
      <c r="R585" s="37" t="str">
        <f ca="1">IF(W576=1,'Jour 1'!$B$8,IF(W576=2,'Jour 2'!$B$8,IF(W576=3,'Jour 3'!$B$8,IF(W576=4,'Jour 4'!$B$8,IF(W576=5,'Jour 5'!$B$8,IF(W576=6,'Jour 6'!$B$8,IF(W576=7,'Jour 7'!$B$8,IF(W576=8,'Jour 8'!$B$8,IF(W576=9,'Jour 9'!$B$8,"")))))))))</f>
        <v>SC. Techno IV Gr: 11</v>
      </c>
      <c r="S585" s="37" t="str">
        <f ca="1">IF(W576=1,'Jour 1'!$C$8,IF(W576=2,'Jour 2'!$C$8,IF(W576=3,'Jour 3'!$C$8,IF(W576=4,'Jour 4'!$C$8,IF(W576=5,'Jour 5'!$C$8,IF(W576=6,'Jour 6'!$C$8,IF(W576=7,'Jour 7'!$C$8,IF(W576=8,'Jour 8'!$C$8,IF(W576=9,'Jour 9'!$C$8,"")))))))))</f>
        <v>Sc.Techno III Gr: 13</v>
      </c>
      <c r="T585" s="37" t="str">
        <f ca="1">IF(W576=1,'Jour 1'!$D$8,IF(W576=2,'Jour 2'!$D$8,IF(W576=3,'Jour 3'!$D$8,IF(W576=4,'Jour 4'!$D$8,IF(W576=5,'Jour 5'!$D$8,IF(W576=6,'Jour 6'!$D$8,IF(W576=7,'Jour 7'!$D$8,IF(W576=8,'Jour 8'!$D$8,IF(W576=9,'Jour 9'!$D$8,"")))))))))</f>
        <v>Sc. Techno I Gr:16</v>
      </c>
      <c r="U585" s="37">
        <f ca="1">IF(W576=1,'Jour 1'!$E$8,IF(W576=2,'Jour 2'!$E$8,IF(W576=3,'Jour 3'!$E$8,IF(W576=4,'Jour 4'!$E$8,IF(W576=5,'Jour 5'!$E$8,IF(W576=6,'Jour 6'!$E$8,IF(W576=7,'Jour 7'!$E$8,IF(W576=8,'Jour 8'!$E$8,IF(W576=9,'Jour 9'!$E$8,"")))))))))</f>
        <v>0</v>
      </c>
      <c r="V585" s="37">
        <f ca="1">IF(W576=1,'Jour 1'!$F$8,IF(W576=2,'Jour 2'!$F$8,IF(W576=3,'Jour 3'!$F$8,IF(W576=4,'Jour 4'!$F$8,IF(W576=5,'Jour 5'!$F$8,IF(W576=6,'Jour 6'!$F$8,IF(W576=7,'Jour 7'!$F$8,IF(W576=8,'Jour 8'!$F$8,IF(W576=9,'Jour 9'!$F$8,"")))))))))</f>
        <v>0</v>
      </c>
      <c r="W585" s="38">
        <f ca="1">IF(W576=1,'Jour 1'!$G$8,IF(W576=2,'Jour 2'!$G$8,IF(W576=3,'Jour 3'!$G$8,IF(W576=4,'Jour 4'!$G$8,IF(W576=5,'Jour 5'!$G$8,IF(W576=6,'Jour 6'!$G$8,IF(W576=7,'Jour 7'!$G$8,IF(W576=8,'Jour 8'!$G$8,IF(W576=9,'Jour 9'!$G$8,"")))))))))</f>
        <v>0</v>
      </c>
      <c r="Y585" s="104" t="s">
        <v>43</v>
      </c>
      <c r="Z585" s="37" t="str">
        <f ca="1">IF(AE576=1,'Jour 1'!$B$8,IF(AE576=2,'Jour 2'!$B$8,IF(AE576=3,'Jour 3'!$B$8,IF(AE576=4,'Jour 4'!$B$8,IF(AE576=5,'Jour 5'!$B$8,IF(AE576=6,'Jour 6'!$B$8,IF(AE576=7,'Jour 7'!$B$8,IF(AE576=8,'Jour 8'!$B$8,IF(AE576=9,'Jour 9'!$B$8,"")))))))))</f>
        <v>SC. Env IV Gr:01</v>
      </c>
      <c r="AA585" s="37" t="str">
        <f ca="1">IF(AE576=1,'Jour 1'!$C$8,IF(AE576=2,'Jour 2'!$C$8,IF(AE576=3,'Jour 3'!$C$8,IF(AE576=4,'Jour 4'!$C$8,IF(AE576=5,'Jour 5'!$C$8,IF(AE576=6,'Jour 6'!$C$8,IF(AE576=7,'Jour 7'!$C$8,IF(AE576=8,'Jour 8'!$C$8,IF(AE576=9,'Jour 9'!$C$8,"")))))))))</f>
        <v>Sc. Techno II Gr:13</v>
      </c>
      <c r="AB585" s="37" t="str">
        <f ca="1">IF(AE576=1,'Jour 1'!$D$8,IF(AE576=2,'Jour 2'!$D$8,IF(AE576=3,'Jour 3'!$D$8,IF(AE576=4,'Jour 4'!$D$8,IF(AE576=5,'Jour 5'!$D$8,IF(AE576=6,'Jour 6'!$D$8,IF(AE576=7,'Jour 7'!$D$8,IF(AE576=8,'Jour 8'!$D$8,IF(AE576=9,'Jour 9'!$D$8,"")))))))))</f>
        <v>Sc. Techno I Gr:18</v>
      </c>
      <c r="AC585" s="37">
        <f ca="1">IF(AE576=1,'Jour 1'!$E$8,IF(AE576=2,'Jour 2'!$E$8,IF(AE576=3,'Jour 3'!$E$8,IF(AE576=4,'Jour 4'!$E$8,IF(AE576=5,'Jour 5'!$E$8,IF(AE576=6,'Jour 6'!$E$8,IF(AE576=7,'Jour 7'!$E$8,IF(AE576=8,'Jour 8'!$E$8,IF(AE576=9,'Jour 9'!$E$8,"")))))))))</f>
        <v>0</v>
      </c>
      <c r="AD585" s="37">
        <f ca="1">IF(AE576=1,'Jour 1'!$F$8,IF(AE576=2,'Jour 2'!$F$8,IF(AE576=3,'Jour 3'!$F$8,IF(AE576=4,'Jour 4'!$F$8,IF(AE576=5,'Jour 5'!$F$8,IF(AE576=6,'Jour 6'!$F$8,IF(AE576=7,'Jour 7'!$F$8,IF(AE576=8,'Jour 8'!$F$8,IF(AE576=9,'Jour 9'!$F$8,"")))))))))</f>
        <v>0</v>
      </c>
      <c r="AE585" s="38">
        <f ca="1">IF(AE576=1,'Jour 1'!$G$8,IF(AE576=2,'Jour 2'!$G$8,IF(AE576=3,'Jour 3'!$G$8,IF(AE576=4,'Jour 4'!$G$8,IF(AE576=5,'Jour 5'!$G$8,IF(AE576=6,'Jour 6'!$G$8,IF(AE576=7,'Jour 7'!$G$8,IF(AE576=8,'Jour 8'!$G$8,IF(AE576=9,'Jour 9'!$G$8,"")))))))))</f>
        <v>0</v>
      </c>
      <c r="AG585" s="104" t="s">
        <v>43</v>
      </c>
      <c r="AH585" s="37" t="str">
        <f ca="1">IF(AM576=1,'Jour 1'!$B$8,IF(AM576=2,'Jour 2'!$B$8,IF(AM576=3,'Jour 3'!$B$8,IF(AM576=4,'Jour 4'!$B$8,IF(AM576=5,'Jour 5'!$B$8,IF(AM576=6,'Jour 6'!$B$8,IF(AM576=7,'Jour 7'!$B$8,IF(AM576=8,'Jour 8'!$B$8,IF(AM576=9,'Jour 9'!$B$8,"")))))))))</f>
        <v>SC. Env IV Gr:02</v>
      </c>
      <c r="AI585" s="37" t="str">
        <f ca="1">IF(AM576=1,'Jour 1'!$C$8,IF(AM576=2,'Jour 2'!$C$8,IF(AM576=3,'Jour 3'!$C$8,IF(AM576=4,'Jour 4'!$C$8,IF(AM576=5,'Jour 5'!$C$8,IF(AM576=6,'Jour 6'!$C$8,IF(AM576=7,'Jour 7'!$C$8,IF(AM576=8,'Jour 8'!$C$8,IF(AM576=9,'Jour 9'!$C$8,"")))))))))</f>
        <v>Physique   gr: 01</v>
      </c>
      <c r="AJ585" s="37" t="str">
        <f ca="1">IF(AM576=1,'Jour 1'!$D$8,IF(AM576=2,'Jour 2'!$D$8,IF(AM576=3,'Jour 3'!$D$8,IF(AM576=4,'Jour 4'!$D$8,IF(AM576=5,'Jour 5'!$D$8,IF(AM576=6,'Jour 6'!$D$8,IF(AM576=7,'Jour 7'!$D$8,IF(AM576=8,'Jour 8'!$D$8,IF(AM576=9,'Jour 9'!$D$8,"")))))))))</f>
        <v>Sc. Techno II Gr:15</v>
      </c>
      <c r="AK585" s="37">
        <f ca="1">IF(AM576=1,'Jour 1'!$E$8,IF(AM576=2,'Jour 2'!$E$8,IF(AM576=3,'Jour 3'!$E$8,IF(AM576=4,'Jour 4'!$E$8,IF(AM576=5,'Jour 5'!$E$8,IF(AM576=6,'Jour 6'!$E$8,IF(AM576=7,'Jour 7'!$E$8,IF(AM576=8,'Jour 8'!$E$8,IF(AM576=9,'Jour 9'!$E$8,"")))))))))</f>
        <v>0</v>
      </c>
      <c r="AL585" s="37" t="str">
        <f ca="1">IF(AM576=1,'Jour 1'!$F$8,IF(AM576=2,'Jour 2'!$F$8,IF(AM576=3,'Jour 3'!$F$8,IF(AM576=4,'Jour 4'!$F$8,IF(AM576=5,'Jour 5'!$F$8,IF(AM576=6,'Jour 6'!$F$8,IF(AM576=7,'Jour 7'!$F$8,IF(AM576=8,'Jour 8'!$F$8,IF(AM576=9,'Jour 9'!$F$8,"")))))))))</f>
        <v>Sc. Techno I Gr:17    310B</v>
      </c>
      <c r="AM585" s="38">
        <f ca="1">IF(AM576=1,'Jour 1'!$G$8,IF(AM576=2,'Jour 2'!$G$8,IF(AM576=3,'Jour 3'!$G$8,IF(AM576=4,'Jour 4'!$G$8,IF(AM576=5,'Jour 5'!$G$8,IF(AM576=6,'Jour 6'!$G$8,IF(AM576=7,'Jour 7'!$G$8,IF(AM576=8,'Jour 8'!$G$8,IF(AM576=9,'Jour 9'!$G$8,"")))))))))</f>
        <v>0</v>
      </c>
      <c r="AP585" s="113"/>
    </row>
    <row r="586" spans="1:48" ht="107.85" customHeight="1" x14ac:dyDescent="0.25">
      <c r="A586" s="105"/>
      <c r="B586" s="39"/>
      <c r="C586" s="39"/>
      <c r="D586" s="39"/>
      <c r="E586" s="39"/>
      <c r="F586" s="39"/>
      <c r="G586" s="40"/>
      <c r="H586" s="84"/>
      <c r="I586" s="105"/>
      <c r="J586" s="39"/>
      <c r="K586" s="39"/>
      <c r="L586" s="39"/>
      <c r="M586" s="39"/>
      <c r="N586" s="39"/>
      <c r="O586" s="40"/>
      <c r="P586" s="84"/>
      <c r="Q586" s="105"/>
      <c r="R586" s="39"/>
      <c r="S586" s="39"/>
      <c r="T586" s="39"/>
      <c r="U586" s="39"/>
      <c r="V586" s="39"/>
      <c r="W586" s="40"/>
      <c r="X586" s="84"/>
      <c r="Y586" s="105"/>
      <c r="Z586" s="39"/>
      <c r="AA586" s="39"/>
      <c r="AB586" s="39"/>
      <c r="AC586" s="39"/>
      <c r="AD586" s="39"/>
      <c r="AE586" s="40"/>
      <c r="AF586" s="84"/>
      <c r="AG586" s="105"/>
      <c r="AH586" s="39"/>
      <c r="AI586" s="39"/>
      <c r="AJ586" s="39"/>
      <c r="AK586" s="39"/>
      <c r="AL586" s="39"/>
      <c r="AM586" s="40"/>
      <c r="AN586" s="84"/>
      <c r="AO586" s="84"/>
      <c r="AP586" s="113"/>
    </row>
    <row r="587" spans="1:48" ht="32.25" customHeight="1" x14ac:dyDescent="0.25">
      <c r="A587" s="104" t="s">
        <v>44</v>
      </c>
      <c r="B587" s="37" t="str">
        <f ca="1">IF(G576=1,'Jour 1'!$B$10,IF(G576=2,'Jour 2'!$B$10,IF(G576=3,'Jour 3'!$B$10,IF(G576=4,'Jour 4'!$B$10,IF(G576=5,'Jour 5'!$B$10,IF(G576=6,'Jour 6'!$B$10,IF(G576=7,'Jour 7'!$B$10,IF(G576=8,'Jour 8'!$B$10,IF(G576=9,'Jour 9'!$B$10,"")))))))))</f>
        <v>SC. Techno IV Gr: 13</v>
      </c>
      <c r="C587" s="37" t="str">
        <f ca="1">IF(G576=1,'Jour 1'!$C$10,IF(G576=2,'Jour 2'!$C$10,IF(G576=3,'Jour 3'!$C$10,IF(G576=4,'Jour 4'!$C$10,IF(G576=5,'Jour 5'!$C$10,IF(G576=6,'Jour 6'!$C$10,IF(G576=7,'Jour 7'!$C$10,IF(G576=8,'Jour 8'!$C$10,IF(G576=9,'Jour 9'!$C$10,"")))))))))</f>
        <v>Sc.Techno III Gr: 11</v>
      </c>
      <c r="D587" s="37" t="str">
        <f ca="1">IF(G576=1,'Jour 1'!$D$10,IF(G576=2,'Jour 2'!$D$10,IF(G576=3,'Jour 3'!$D$10,IF(G576=4,'Jour 4'!$D$10,IF(G576=5,'Jour 5'!$D$10,IF(G576=6,'Jour 6'!$D$10,IF(G576=7,'Jour 7'!$D$10,IF(G576=8,'Jour 8'!$D$10,IF(G576=9,'Jour 9'!$D$10,"")))))))))</f>
        <v>Sc. Techno II Gr:12</v>
      </c>
      <c r="E587" s="37">
        <f ca="1">IF(G576=1,'Jour 1'!$E$10,IF(G576=2,'Jour 2'!$E$10,IF(G576=3,'Jour 3'!$E$10,IF(G576=4,'Jour 4'!$E$10,IF(G576=5,'Jour 5'!$E$10,IF(G576=6,'Jour 6'!$E$10,IF(G576=7,'Jour 7'!$E$10,IF(G576=8,'Jour 8'!$E$10,IF(G576=9,'Jour 9'!$E$10,"")))))))))</f>
        <v>0</v>
      </c>
      <c r="F587" s="37">
        <f ca="1">IF(G576=1,'Jour 1'!$F$10,IF(G576=2,'Jour 2'!$F$10,IF(G576=3,'Jour 3'!$F$10,IF(G576=4,'Jour 4'!$F$10,IF(G576=5,'Jour 5'!$F$10,IF(G576=6,'Jour 6'!$F$10,IF(G576=7,'Jour 7'!$F$10,IF(G576=8,'Jour 8'!$F$10,IF(G576=9,'Jour 9'!$F$10,"")))))))))</f>
        <v>0</v>
      </c>
      <c r="G587" s="38">
        <f ca="1">IF(G576=1,'Jour 1'!$G$10,IF(G576=2,'Jour 2'!$G$10,IF(G576=3,'Jour 3'!$G$10,IF(G576=4,'Jour 4'!$G$10,IF(G576=5,'Jour 5'!$G$10,IF(G576=6,'Jour 6'!$G$10,IF(G576=7,'Jour 7'!$G$10,IF(G576=8,'Jour 8'!$G$10,IF(G576=9,'Jour 9'!$G$10,"")))))))))</f>
        <v>0</v>
      </c>
      <c r="I587" s="104" t="s">
        <v>44</v>
      </c>
      <c r="J587" s="37" t="str">
        <f ca="1">IF(O576=1,'Jour 1'!$B$10,IF(O576=2,'Jour 2'!$B$10,IF(O576=3,'Jour 3'!$B$10,IF(O576=4,'Jour 4'!$B$10,IF(O576=5,'Jour 5'!$B$10,IF(O576=6,'Jour 6'!$B$10,IF(O576=7,'Jour 7'!$B$10,IF(O576=8,'Jour 8'!$B$10,IF(O576=9,'Jour 9'!$B$10,"")))))))))</f>
        <v>SC. Techno IV Gr: 14</v>
      </c>
      <c r="K587" s="37" t="str">
        <f ca="1">IF(O576=1,'Jour 1'!$C$10,IF(O576=2,'Jour 2'!$C$10,IF(O576=3,'Jour 3'!$C$10,IF(O576=4,'Jour 4'!$C$10,IF(O576=5,'Jour 5'!$C$10,IF(O576=6,'Jour 6'!$C$10,IF(O576=7,'Jour 7'!$C$10,IF(O576=8,'Jour 8'!$C$10,IF(O576=9,'Jour 9'!$C$10,"")))))))))</f>
        <v>Chimie   gr: 01</v>
      </c>
      <c r="L587" s="37" t="str">
        <f ca="1">IF(O576=1,'Jour 1'!$D$10,IF(O576=2,'Jour 2'!$D$10,IF(O576=3,'Jour 3'!$D$10,IF(O576=4,'Jour 4'!$D$10,IF(O576=5,'Jour 5'!$D$10,IF(O576=6,'Jour 6'!$D$10,IF(O576=7,'Jour 7'!$D$10,IF(O576=8,'Jour 8'!$D$10,IF(O576=9,'Jour 9'!$D$10,"")))))))))</f>
        <v>Sc. Techno I Gr:15</v>
      </c>
      <c r="M587" s="37">
        <f ca="1">IF(O576=1,'Jour 1'!$E$10,IF(O576=2,'Jour 2'!$E$10,IF(O576=3,'Jour 3'!$E$10,IF(O576=4,'Jour 4'!$E$10,IF(O576=5,'Jour 5'!$E$10,IF(O576=6,'Jour 6'!$E$10,IF(O576=7,'Jour 7'!$E$10,IF(O576=8,'Jour 8'!$E$10,IF(O576=9,'Jour 9'!$E$10,"")))))))))</f>
        <v>0</v>
      </c>
      <c r="N587" s="37" t="str">
        <f ca="1">IF(O576=1,'Jour 1'!$F$10,IF(O576=2,'Jour 2'!$F$10,IF(O576=3,'Jour 3'!$F$10,IF(O576=4,'Jour 4'!$F$10,IF(O576=5,'Jour 5'!$F$10,IF(O576=6,'Jour 6'!$F$10,IF(O576=7,'Jour 7'!$F$10,IF(O576=8,'Jour 8'!$F$10,IF(O576=9,'Jour 9'!$F$10,"")))))))))</f>
        <v>Sc. Techno I Gr:17   310B</v>
      </c>
      <c r="O587" s="38">
        <f ca="1">IF(O576=1,'Jour 1'!$G$10,IF(O576=2,'Jour 2'!$G$10,IF(O576=3,'Jour 3'!$G$10,IF(O576=4,'Jour 4'!$G$10,IF(O576=5,'Jour 5'!$G$10,IF(O576=6,'Jour 6'!$G$10,IF(O576=7,'Jour 7'!$G$10,IF(O576=8,'Jour 8'!$G$10,IF(O576=9,'Jour 9'!$G$10,"")))))))))</f>
        <v>0</v>
      </c>
      <c r="Q587" s="104" t="s">
        <v>44</v>
      </c>
      <c r="R587" s="37" t="str">
        <f ca="1">IF(W576=1,'Jour 1'!$B$10,IF(W576=2,'Jour 2'!$B$10,IF(W576=3,'Jour 3'!$B$10,IF(W576=4,'Jour 4'!$B$10,IF(W576=5,'Jour 5'!$B$10,IF(W576=6,'Jour 6'!$B$10,IF(W576=7,'Jour 7'!$B$10,IF(W576=8,'Jour 8'!$B$10,IF(W576=9,'Jour 9'!$B$10,"")))))))))</f>
        <v>Sc. Techno II Gr:12</v>
      </c>
      <c r="S587" s="37">
        <f ca="1">IF(W576=1,'Jour 1'!$C$10,IF(W576=2,'Jour 2'!$C$10,IF(W576=3,'Jour 3'!$C$10,IF(W576=4,'Jour 4'!$C$10,IF(W576=5,'Jour 5'!$C$10,IF(W576=6,'Jour 6'!$C$10,IF(W576=7,'Jour 7'!$C$10,IF(W576=8,'Jour 8'!$C$10,IF(W576=9,'Jour 9'!$C$10,"")))))))))</f>
        <v>0</v>
      </c>
      <c r="T587" s="37" t="str">
        <f ca="1">IF(W576=1,'Jour 1'!$D$10,IF(W576=2,'Jour 2'!$D$10,IF(W576=3,'Jour 3'!$D$10,IF(W576=4,'Jour 4'!$D$10,IF(W576=5,'Jour 5'!$D$10,IF(W576=6,'Jour 6'!$D$10,IF(W576=7,'Jour 7'!$D$10,IF(W576=8,'Jour 8'!$D$10,IF(W576=9,'Jour 9'!$D$10,"")))))))))</f>
        <v>Sc. Techno I Gr:15</v>
      </c>
      <c r="U587" s="37">
        <f ca="1">IF(W576=1,'Jour 1'!$E$10,IF(W576=2,'Jour 2'!$E$10,IF(W576=3,'Jour 3'!$E$10,IF(W576=4,'Jour 4'!$E$10,IF(W576=5,'Jour 5'!$E$10,IF(W576=6,'Jour 6'!$E$10,IF(W576=7,'Jour 7'!$E$10,IF(W576=8,'Jour 8'!$E$10,IF(W576=9,'Jour 9'!$E$10,"")))))))))</f>
        <v>0</v>
      </c>
      <c r="V587" s="37">
        <f ca="1">IF(W576=1,'Jour 1'!$F$10,IF(W576=2,'Jour 2'!$F$10,IF(W576=3,'Jour 3'!$F$10,IF(W576=4,'Jour 4'!$F$10,IF(W576=5,'Jour 5'!$F$10,IF(W576=6,'Jour 6'!$F$10,IF(W576=7,'Jour 7'!$F$10,IF(W576=8,'Jour 8'!$F$10,IF(W576=9,'Jour 9'!$F$10,"")))))))))</f>
        <v>0</v>
      </c>
      <c r="W587" s="38">
        <f ca="1">IF(W576=1,'Jour 1'!$G$10,IF(W576=2,'Jour 2'!$G$10,IF(W576=3,'Jour 3'!$G$10,IF(W576=4,'Jour 4'!$G$10,IF(W576=5,'Jour 5'!$G$10,IF(W576=6,'Jour 6'!$G$10,IF(W576=7,'Jour 7'!$G$10,IF(W576=8,'Jour 8'!$G$10,IF(W576=9,'Jour 9'!$G$10,"")))))))))</f>
        <v>0</v>
      </c>
      <c r="Y587" s="104" t="s">
        <v>44</v>
      </c>
      <c r="Z587" s="37" t="str">
        <f ca="1">IF(AE576=1,'Jour 1'!$B$10,IF(AE576=2,'Jour 2'!$B$10,IF(AE576=3,'Jour 3'!$B$10,IF(AE576=4,'Jour 4'!$B$10,IF(AE576=5,'Jour 5'!$B$10,IF(AE576=6,'Jour 6'!$B$10,IF(AE576=7,'Jour 7'!$B$10,IF(AE576=8,'Jour 8'!$B$10,IF(AE576=9,'Jour 9'!$B$10,"")))))))))</f>
        <v>Sc. Techno II Gr:11</v>
      </c>
      <c r="AA587" s="37" t="str">
        <f ca="1">IF(AE576=1,'Jour 1'!$C$10,IF(AE576=2,'Jour 2'!$C$10,IF(AE576=3,'Jour 3'!$C$10,IF(AE576=4,'Jour 4'!$C$10,IF(AE576=5,'Jour 5'!$C$10,IF(AE576=6,'Jour 6'!$C$10,IF(AE576=7,'Jour 7'!$C$10,IF(AE576=8,'Jour 8'!$C$10,IF(AE576=9,'Jour 9'!$C$10,"")))))))))</f>
        <v>Sc.Techno III Gr: 12</v>
      </c>
      <c r="AB587" s="37" t="str">
        <f ca="1">IF(AE576=1,'Jour 1'!$D$10,IF(AE576=2,'Jour 2'!$D$10,IF(AE576=3,'Jour 3'!$D$10,IF(AE576=4,'Jour 4'!$D$10,IF(AE576=5,'Jour 5'!$D$10,IF(AE576=6,'Jour 6'!$D$10,IF(AE576=7,'Jour 7'!$D$10,IF(AE576=8,'Jour 8'!$D$10,IF(AE576=9,'Jour 9'!$D$10,"")))))))))</f>
        <v>Sc. Techno I Gr:16</v>
      </c>
      <c r="AC587" s="37">
        <f ca="1">IF(AE576=1,'Jour 1'!$E$10,IF(AE576=2,'Jour 2'!$E$10,IF(AE576=3,'Jour 3'!$E$10,IF(AE576=4,'Jour 4'!$E$10,IF(AE576=5,'Jour 5'!$E$10,IF(AE576=6,'Jour 6'!$E$10,IF(AE576=7,'Jour 7'!$E$10,IF(AE576=8,'Jour 8'!$E$10,IF(AE576=9,'Jour 9'!$E$10,"")))))))))</f>
        <v>0</v>
      </c>
      <c r="AD587" s="37">
        <f ca="1">IF(AE576=1,'Jour 1'!$F$10,IF(AE576=2,'Jour 2'!$F$10,IF(AE576=3,'Jour 3'!$F$10,IF(AE576=4,'Jour 4'!$F$10,IF(AE576=5,'Jour 5'!$F$10,IF(AE576=6,'Jour 6'!$F$10,IF(AE576=7,'Jour 7'!$F$10,IF(AE576=8,'Jour 8'!$F$10,IF(AE576=9,'Jour 9'!$F$10,"")))))))))</f>
        <v>0</v>
      </c>
      <c r="AE587" s="38">
        <f ca="1">IF(AE576=1,'Jour 1'!$G$10,IF(AE576=2,'Jour 2'!$G$10,IF(AE576=3,'Jour 3'!$G$10,IF(AE576=4,'Jour 4'!$G$10,IF(AE576=5,'Jour 5'!$G$10,IF(AE576=6,'Jour 6'!$G$10,IF(AE576=7,'Jour 7'!$G$10,IF(AE576=8,'Jour 8'!$G$10,IF(AE576=9,'Jour 9'!$G$10,"")))))))))</f>
        <v>0</v>
      </c>
      <c r="AG587" s="104" t="s">
        <v>44</v>
      </c>
      <c r="AH587" s="37" t="str">
        <f ca="1">IF(AM576=1,'Jour 1'!$B$10,IF(AM576=2,'Jour 2'!$B$10,IF(AM576=3,'Jour 3'!$B$10,IF(AM576=4,'Jour 4'!$B$10,IF(AM576=5,'Jour 5'!$B$10,IF(AM576=6,'Jour 6'!$B$10,IF(AM576=7,'Jour 7'!$B$10,IF(AM576=8,'Jour 8'!$B$10,IF(AM576=9,'Jour 9'!$B$10,"")))))))))</f>
        <v>SC. Techno IV Gr: 11</v>
      </c>
      <c r="AI587" s="37" t="str">
        <f ca="1">IF(AM576=1,'Jour 1'!$C$10,IF(AM576=2,'Jour 2'!$C$10,IF(AM576=3,'Jour 3'!$C$10,IF(AM576=4,'Jour 4'!$C$10,IF(AM576=5,'Jour 5'!$C$10,IF(AM576=6,'Jour 6'!$C$10,IF(AM576=7,'Jour 7'!$C$10,IF(AM576=8,'Jour 8'!$C$10,IF(AM576=9,'Jour 9'!$C$10,"")))))))))</f>
        <v>Sc.Techno III Gr: 13</v>
      </c>
      <c r="AJ587" s="37" t="str">
        <f ca="1">IF(AM576=1,'Jour 1'!$D$10,IF(AM576=2,'Jour 2'!$D$10,IF(AM576=3,'Jour 3'!$D$10,IF(AM576=4,'Jour 4'!$D$10,IF(AM576=5,'Jour 5'!$D$10,IF(AM576=6,'Jour 6'!$D$10,IF(AM576=7,'Jour 7'!$D$10,IF(AM576=8,'Jour 8'!$D$10,IF(AM576=9,'Jour 9'!$D$10,"")))))))))</f>
        <v>Sc. Techno II Gr:17</v>
      </c>
      <c r="AK587" s="37">
        <f ca="1">IF(AM576=1,'Jour 1'!$E$10,IF(AM576=2,'Jour 2'!$E$10,IF(AM576=3,'Jour 3'!$E$10,IF(AM576=4,'Jour 4'!$E$10,IF(AM576=5,'Jour 5'!$E$10,IF(AM576=6,'Jour 6'!$E$10,IF(AM576=7,'Jour 7'!$E$10,IF(AM576=8,'Jour 8'!$E$10,IF(AM576=9,'Jour 9'!$E$10,"")))))))))</f>
        <v>0</v>
      </c>
      <c r="AL587" s="37" t="str">
        <f ca="1">IF(AM576=1,'Jour 1'!$F$10,IF(AM576=2,'Jour 2'!$F$10,IF(AM576=3,'Jour 3'!$F$10,IF(AM576=4,'Jour 4'!$F$10,IF(AM576=5,'Jour 5'!$F$10,IF(AM576=6,'Jour 6'!$F$10,IF(AM576=7,'Jour 7'!$F$10,IF(AM576=8,'Jour 8'!$F$10,IF(AM576=9,'Jour 9'!$F$10,"")))))))))</f>
        <v>Sc. Techno I Gr:13   318</v>
      </c>
      <c r="AM587" s="38">
        <f ca="1">IF(AM576=1,'Jour 1'!$G$10,IF(AM576=2,'Jour 2'!$G$10,IF(AM576=3,'Jour 3'!$G$10,IF(AM576=4,'Jour 4'!$G$10,IF(AM576=5,'Jour 5'!$G$10,IF(AM576=6,'Jour 6'!$G$10,IF(AM576=7,'Jour 7'!$G$10,IF(AM576=8,'Jour 8'!$G$10,IF(AM576=9,'Jour 9'!$G$10,"")))))))))</f>
        <v>0</v>
      </c>
      <c r="AP587" s="113"/>
    </row>
    <row r="588" spans="1:48" ht="107.85" customHeight="1" thickBot="1" x14ac:dyDescent="0.3">
      <c r="A588" s="106"/>
      <c r="B588" s="41"/>
      <c r="C588" s="41"/>
      <c r="D588" s="41"/>
      <c r="E588" s="41"/>
      <c r="F588" s="41"/>
      <c r="G588" s="42"/>
      <c r="H588" s="84"/>
      <c r="I588" s="106"/>
      <c r="J588" s="41"/>
      <c r="K588" s="41"/>
      <c r="L588" s="41"/>
      <c r="M588" s="41"/>
      <c r="N588" s="41"/>
      <c r="O588" s="42"/>
      <c r="P588" s="84"/>
      <c r="Q588" s="106"/>
      <c r="R588" s="41"/>
      <c r="S588" s="41"/>
      <c r="T588" s="41"/>
      <c r="U588" s="41"/>
      <c r="V588" s="41"/>
      <c r="W588" s="42"/>
      <c r="X588" s="84"/>
      <c r="Y588" s="106"/>
      <c r="Z588" s="41"/>
      <c r="AA588" s="41"/>
      <c r="AB588" s="41"/>
      <c r="AC588" s="41"/>
      <c r="AD588" s="41"/>
      <c r="AE588" s="42"/>
      <c r="AF588" s="84"/>
      <c r="AG588" s="106"/>
      <c r="AH588" s="41"/>
      <c r="AI588" s="41"/>
      <c r="AJ588" s="41"/>
      <c r="AK588" s="41"/>
      <c r="AL588" s="41"/>
      <c r="AM588" s="42"/>
      <c r="AN588" s="84"/>
      <c r="AO588" s="84"/>
      <c r="AP588" s="114"/>
    </row>
    <row r="589" spans="1:48" ht="7.5" customHeight="1" thickBot="1" x14ac:dyDescent="0.3"/>
    <row r="590" spans="1:48" ht="27" customHeight="1" x14ac:dyDescent="0.25">
      <c r="A590" s="91" t="s">
        <v>35</v>
      </c>
      <c r="B590" s="107" t="s">
        <v>12</v>
      </c>
      <c r="C590" s="107"/>
      <c r="D590" s="107"/>
      <c r="E590" s="107"/>
      <c r="F590" s="108" t="s">
        <v>36</v>
      </c>
      <c r="G590" s="109" cm="1">
        <f t="array" aca="1" ref="G590" ca="1">OFFSET(INDEX(Calendrier!$A:$H,MATCH(A591,Calendrier!$A:$A,0),MATCH(B590,Calendrier!$2:$2,0)),-1,0,-1,1)</f>
        <v>5</v>
      </c>
      <c r="H590" s="82"/>
      <c r="I590" s="91" t="s">
        <v>35</v>
      </c>
      <c r="J590" s="107" t="s">
        <v>13</v>
      </c>
      <c r="K590" s="107"/>
      <c r="L590" s="107"/>
      <c r="M590" s="107"/>
      <c r="N590" s="108" t="s">
        <v>36</v>
      </c>
      <c r="O590" s="109" cm="1">
        <f t="array" aca="1" ref="O590" ca="1">OFFSET(INDEX(Calendrier!$A:$H,MATCH(I591,Calendrier!$A:$A,0),MATCH(J590,Calendrier!$2:$2,0)),-1,0,-1,1)</f>
        <v>6</v>
      </c>
      <c r="P590" s="82"/>
      <c r="Q590" s="91" t="s">
        <v>35</v>
      </c>
      <c r="R590" s="107" t="s">
        <v>14</v>
      </c>
      <c r="S590" s="107"/>
      <c r="T590" s="107"/>
      <c r="U590" s="107"/>
      <c r="V590" s="108" t="s">
        <v>36</v>
      </c>
      <c r="W590" s="109" cm="1">
        <f t="array" aca="1" ref="W590" ca="1">OFFSET(INDEX(Calendrier!$A:$H,MATCH(Q591,Calendrier!$A:$A,0),MATCH(R590,Calendrier!$2:$2,0)),-1,0,-1,1)</f>
        <v>7</v>
      </c>
      <c r="X590" s="82"/>
      <c r="Y590" s="91" t="s">
        <v>35</v>
      </c>
      <c r="Z590" s="107" t="s">
        <v>15</v>
      </c>
      <c r="AA590" s="107"/>
      <c r="AB590" s="107"/>
      <c r="AC590" s="107"/>
      <c r="AD590" s="108" t="s">
        <v>36</v>
      </c>
      <c r="AE590" s="109" cm="1">
        <f t="array" aca="1" ref="AE590" ca="1">OFFSET(INDEX(Calendrier!$A:$H,MATCH(Y591,Calendrier!$A:$A,0),MATCH(Z590,Calendrier!$2:$2,0)),-1,0,-1,1)</f>
        <v>8</v>
      </c>
      <c r="AF590" s="82"/>
      <c r="AG590" s="91" t="s">
        <v>35</v>
      </c>
      <c r="AH590" s="107" t="s">
        <v>16</v>
      </c>
      <c r="AI590" s="107"/>
      <c r="AJ590" s="107"/>
      <c r="AK590" s="107"/>
      <c r="AL590" s="108" t="s">
        <v>36</v>
      </c>
      <c r="AM590" s="109" cm="1">
        <f t="array" aca="1" ref="AM590" ca="1">OFFSET(INDEX(Calendrier!$A:$H,MATCH(AG591,Calendrier!$A:$A,0),MATCH(AH590,Calendrier!$2:$2,0)),-1,0,-1,1)</f>
        <v>9</v>
      </c>
      <c r="AN590" s="82"/>
      <c r="AO590" s="82"/>
      <c r="AP590" s="112">
        <f>AG591</f>
        <v>43</v>
      </c>
    </row>
    <row r="591" spans="1:48" ht="21.75" customHeight="1" x14ac:dyDescent="0.25">
      <c r="A591" s="91">
        <f>A577+1</f>
        <v>43</v>
      </c>
      <c r="B591" s="77" t="s">
        <v>37</v>
      </c>
      <c r="C591" s="111">
        <f>INDEX(Calendrier!$A:$H,MATCH(A591,Calendrier!$A:$A,0),MATCH(Horaire!B590,Calendrier!$2:$2,0))</f>
        <v>45460</v>
      </c>
      <c r="D591" s="111"/>
      <c r="E591" s="111"/>
      <c r="F591" s="108"/>
      <c r="G591" s="109"/>
      <c r="H591" s="82"/>
      <c r="I591" s="91">
        <f>A591</f>
        <v>43</v>
      </c>
      <c r="J591" s="77" t="s">
        <v>37</v>
      </c>
      <c r="K591" s="111">
        <f>INDEX(Calendrier!$A:$H,MATCH(I591,Calendrier!$A:$A,0),MATCH(Horaire!J590,Calendrier!$2:$2,0))</f>
        <v>45461</v>
      </c>
      <c r="L591" s="111"/>
      <c r="M591" s="111"/>
      <c r="N591" s="108"/>
      <c r="O591" s="109"/>
      <c r="P591" s="82"/>
      <c r="Q591" s="91">
        <f>A591</f>
        <v>43</v>
      </c>
      <c r="R591" s="77" t="s">
        <v>37</v>
      </c>
      <c r="S591" s="111">
        <f>INDEX(Calendrier!$A:$H,MATCH(Q591,Calendrier!$A:$A,0),MATCH(Horaire!R590,Calendrier!$2:$2,0))</f>
        <v>45462</v>
      </c>
      <c r="T591" s="111"/>
      <c r="U591" s="111"/>
      <c r="V591" s="108"/>
      <c r="W591" s="109"/>
      <c r="X591" s="82"/>
      <c r="Y591" s="91">
        <f>A591</f>
        <v>43</v>
      </c>
      <c r="Z591" s="77" t="s">
        <v>37</v>
      </c>
      <c r="AA591" s="111">
        <f>INDEX(Calendrier!$A:$H,MATCH(Y591,Calendrier!$A:$A,0),MATCH(Horaire!Z590,Calendrier!$2:$2,0))</f>
        <v>45463</v>
      </c>
      <c r="AB591" s="111"/>
      <c r="AC591" s="111"/>
      <c r="AD591" s="108"/>
      <c r="AE591" s="109"/>
      <c r="AF591" s="82"/>
      <c r="AG591" s="91">
        <f>A591</f>
        <v>43</v>
      </c>
      <c r="AH591" s="77" t="s">
        <v>37</v>
      </c>
      <c r="AI591" s="111">
        <f>INDEX(Calendrier!$A:$H,MATCH(AG591,Calendrier!$A:$A,0),MATCH(Horaire!AH590,Calendrier!$2:$2,0))</f>
        <v>45464</v>
      </c>
      <c r="AJ591" s="111"/>
      <c r="AK591" s="111"/>
      <c r="AL591" s="108"/>
      <c r="AM591" s="109"/>
      <c r="AN591" s="82"/>
      <c r="AO591" s="82"/>
      <c r="AP591" s="113"/>
    </row>
    <row r="592" spans="1:48" ht="15.75" thickBot="1" x14ac:dyDescent="0.3">
      <c r="A592" s="46"/>
      <c r="B592" s="46"/>
      <c r="C592" s="46"/>
      <c r="D592" s="46"/>
      <c r="E592" s="46"/>
      <c r="F592" s="46"/>
      <c r="G592" s="46"/>
      <c r="H592" s="46"/>
      <c r="I592" s="46"/>
      <c r="J592" s="46"/>
      <c r="K592" s="46"/>
      <c r="L592" s="46"/>
      <c r="M592" s="46"/>
      <c r="N592" s="46"/>
      <c r="O592" s="46"/>
      <c r="P592" s="46"/>
      <c r="Q592" s="46"/>
      <c r="R592" s="46"/>
      <c r="S592" s="46"/>
      <c r="T592" s="46"/>
      <c r="U592" s="46"/>
      <c r="V592" s="46"/>
      <c r="W592" s="46"/>
      <c r="X592" s="46"/>
      <c r="Y592" s="46"/>
      <c r="Z592" s="46"/>
      <c r="AA592" s="46"/>
      <c r="AB592" s="46"/>
      <c r="AC592" s="46"/>
      <c r="AD592" s="46"/>
      <c r="AE592" s="46"/>
      <c r="AF592" s="46"/>
      <c r="AG592" s="46"/>
      <c r="AH592" s="46"/>
      <c r="AI592" s="46"/>
      <c r="AJ592" s="46"/>
      <c r="AK592" s="46"/>
      <c r="AL592" s="46"/>
      <c r="AM592" s="46"/>
      <c r="AN592" s="46"/>
      <c r="AO592" s="46"/>
      <c r="AP592" s="113"/>
    </row>
    <row r="593" spans="1:48" ht="33.75" customHeight="1" thickBot="1" x14ac:dyDescent="0.3">
      <c r="B593" s="88">
        <v>309</v>
      </c>
      <c r="C593" s="89">
        <v>313</v>
      </c>
      <c r="D593" s="89">
        <v>316</v>
      </c>
      <c r="E593" s="89">
        <v>303</v>
      </c>
      <c r="F593" s="89" t="s">
        <v>38</v>
      </c>
      <c r="G593" s="90" t="s">
        <v>39</v>
      </c>
      <c r="H593" s="83"/>
      <c r="J593" s="88">
        <v>309</v>
      </c>
      <c r="K593" s="89">
        <v>313</v>
      </c>
      <c r="L593" s="89">
        <v>316</v>
      </c>
      <c r="M593" s="89">
        <v>303</v>
      </c>
      <c r="N593" s="89" t="s">
        <v>38</v>
      </c>
      <c r="O593" s="90" t="s">
        <v>39</v>
      </c>
      <c r="P593" s="83"/>
      <c r="R593" s="88">
        <v>309</v>
      </c>
      <c r="S593" s="89">
        <v>313</v>
      </c>
      <c r="T593" s="89">
        <v>316</v>
      </c>
      <c r="U593" s="89">
        <v>303</v>
      </c>
      <c r="V593" s="89" t="s">
        <v>38</v>
      </c>
      <c r="W593" s="90" t="s">
        <v>39</v>
      </c>
      <c r="X593" s="83"/>
      <c r="Z593" s="88">
        <v>309</v>
      </c>
      <c r="AA593" s="89">
        <v>313</v>
      </c>
      <c r="AB593" s="89">
        <v>316</v>
      </c>
      <c r="AC593" s="89">
        <v>303</v>
      </c>
      <c r="AD593" s="89" t="s">
        <v>38</v>
      </c>
      <c r="AE593" s="90" t="s">
        <v>39</v>
      </c>
      <c r="AF593" s="83"/>
      <c r="AH593" s="78">
        <v>309</v>
      </c>
      <c r="AI593" s="79">
        <v>313</v>
      </c>
      <c r="AJ593" s="79">
        <v>316</v>
      </c>
      <c r="AK593" s="79">
        <v>303</v>
      </c>
      <c r="AL593" s="79" t="s">
        <v>38</v>
      </c>
      <c r="AM593" s="80" t="s">
        <v>39</v>
      </c>
      <c r="AN593" s="83"/>
      <c r="AO593" s="83"/>
      <c r="AP593" s="113"/>
      <c r="AR593" s="81">
        <f ca="1">TODAY()+7</f>
        <v>45364</v>
      </c>
      <c r="AS593" s="81">
        <f t="shared" ref="AS593:AV593" ca="1" si="42">TODAY()+7</f>
        <v>45364</v>
      </c>
      <c r="AT593" s="81">
        <f t="shared" ca="1" si="42"/>
        <v>45364</v>
      </c>
      <c r="AU593" s="81">
        <f t="shared" ca="1" si="42"/>
        <v>45364</v>
      </c>
      <c r="AV593" s="81">
        <f t="shared" ca="1" si="42"/>
        <v>45364</v>
      </c>
    </row>
    <row r="594" spans="1:48" ht="32.25" customHeight="1" x14ac:dyDescent="0.25">
      <c r="A594" s="110" t="s">
        <v>40</v>
      </c>
      <c r="B594" s="85" t="str">
        <f ca="1">IF(G590=1,'Jour 1'!$B$3,IF(G590=2,'Jour 2'!$B$3,IF(G590=3,'Jour 3'!$B$3,IF(G590=4,'Jour 4'!$B$3,IF(G590=5,'Jour 5'!$B$3,IF(G590=6,'Jour 6'!$B$3,IF(G590=7,'Jour 7'!$B$3,IF(G590=8,'Jour 8'!$B$3,IF(G590=9,'Jour 9'!$B$3,"")))))))))</f>
        <v>Sc. Techno II Gr:12</v>
      </c>
      <c r="C594" s="85" t="str">
        <f ca="1">IF(G590=1,'Jour 1'!$C$3,IF(G590=2,'Jour 2'!$C$3,IF(G590=3,'Jour 3'!$C$3,IF(G590=4,'Jour 4'!$C$3,IF(G590=5,'Jour 5'!$C$3,IF(G590=6,'Jour 6'!$C$3,IF(G590=7,'Jour 7'!$C$3,IF(G590=8,'Jour 8'!$C$3,IF(G590=9,'Jour 9'!$C$3,"")))))))))</f>
        <v>Sc.Techno III Gr: 12</v>
      </c>
      <c r="D594" s="85" t="str">
        <f ca="1">IF(G590=1,'Jour 1'!$D$3,IF(G590=2,'Jour 2'!$D$3,IF(G590=3,'Jour 3'!$D$3,IF(G590=4,'Jour 4'!$D$3,IF(G590=5,'Jour 5'!$D$3,IF(G590=6,'Jour 6'!$D$3,IF(G590=7,'Jour 7'!$D$3,IF(G590=8,'Jour 8'!$D$3,IF(G590=9,'Jour 9'!$D$3,"")))))))))</f>
        <v>Sc. Techno I Gr:13</v>
      </c>
      <c r="E594" s="85">
        <f ca="1">IF(G590=1,'Jour 1'!$E$3,IF(G590=2,'Jour 2'!$E$3,IF(G590=3,'Jour 3'!$E$3,IF(G590=4,'Jour 4'!$E$3,IF(G590=5,'Jour 5'!$E$3,IF(G590=6,'Jour 6'!$E$3,IF(G590=7,'Jour 7'!$E$3,IF(G590=8,'Jour 8'!$E$3,IF(G590=9,'Jour 9'!$E$3,"")))))))))</f>
        <v>0</v>
      </c>
      <c r="F594" s="85">
        <f ca="1">IF(G590=1,'Jour 1'!$F$3,IF(G590=2,'Jour 2'!$F$3,IF(G590=3,'Jour 3'!$F$3,IF(G590=4,'Jour 4'!$F$3,IF(G590=5,'Jour 5'!$F$3,IF(G590=6,'Jour 6'!$F$3,IF(G590=7,'Jour 7'!$F$3,IF(G590=8,'Jour 8'!$F$3,IF(G590=9,'Jour 9'!$F$3,"")))))))))</f>
        <v>0</v>
      </c>
      <c r="G594" s="86">
        <f ca="1">IF(G590=1,'Jour 1'!$G$3,IF(G590=2,'Jour 2'!$G$3,IF(G590=3,'Jour 3'!$G$3,IF(G590=4,'Jour 4'!$G$3,IF(G590=5,'Jour 5'!$G$3,IF(G590=6,'Jour 6'!$G$3,IF(G590=7,'Jour 7'!$G$3,IF(G590=8,'Jour 8'!$G$3,IF(G590=9,'Jour 9'!$G$3,"")))))))))</f>
        <v>0</v>
      </c>
      <c r="I594" s="110" t="s">
        <v>40</v>
      </c>
      <c r="J594" s="85" t="str">
        <f ca="1">IF(O590=1,'Jour 1'!$B$3,IF(O590=2,'Jour 2'!$B$3,IF(O590=3,'Jour 3'!$B$3,IF(O590=4,'Jour 4'!$B$3,IF(O590=5,'Jour 5'!$B$3,IF(O590=6,'Jour 6'!$B$3,IF(O590=7,'Jour 7'!$B$3,IF(O590=8,'Jour 8'!$B$3,IF(O590=9,'Jour 9'!$B$3,"")))))))))</f>
        <v>Sc. Techno I Gr:17</v>
      </c>
      <c r="K594" s="85" t="str">
        <f ca="1">IF(O590=1,'Jour 1'!$C$3,IF(O590=2,'Jour 2'!$C$3,IF(O590=3,'Jour 3'!$C$3,IF(O590=4,'Jour 4'!$C$3,IF(O590=5,'Jour 5'!$C$3,IF(O590=6,'Jour 6'!$C$3,IF(O590=7,'Jour 7'!$C$3,IF(O590=8,'Jour 8'!$C$3,IF(O590=9,'Jour 9'!$C$3,"")))))))))</f>
        <v>Sc.Techno III Gr: 12</v>
      </c>
      <c r="L594" s="85" t="str">
        <f ca="1">IF(O590=1,'Jour 1'!$D$3,IF(O590=2,'Jour 2'!$D$3,IF(O590=3,'Jour 3'!$D$3,IF(O590=4,'Jour 4'!$D$3,IF(O590=5,'Jour 5'!$D$3,IF(O590=6,'Jour 6'!$D$3,IF(O590=7,'Jour 7'!$D$3,IF(O590=8,'Jour 8'!$D$3,IF(O590=9,'Jour 9'!$D$3,"")))))))))</f>
        <v>Sc. Techno I Gr:12</v>
      </c>
      <c r="M594" s="85">
        <f ca="1">IF(O590=1,'Jour 1'!$E$3,IF(O590=2,'Jour 2'!$E$3,IF(O590=3,'Jour 3'!$E$3,IF(O590=4,'Jour 4'!$E$3,IF(O590=5,'Jour 5'!$E$3,IF(O590=6,'Jour 6'!$E$3,IF(O590=7,'Jour 7'!$E$3,IF(O590=8,'Jour 8'!$E$3,IF(O590=9,'Jour 9'!$E$3,"")))))))))</f>
        <v>0</v>
      </c>
      <c r="N594" s="85">
        <f ca="1">IF(O590=1,'Jour 1'!$F$3,IF(O590=2,'Jour 2'!$F$3,IF(O590=3,'Jour 3'!$F$3,IF(O590=4,'Jour 4'!$F$3,IF(O590=5,'Jour 5'!$F$3,IF(O590=6,'Jour 6'!$F$3,IF(O590=7,'Jour 7'!$F$3,IF(O590=8,'Jour 8'!$F$3,IF(O590=9,'Jour 9'!$F$3,"")))))))))</f>
        <v>0</v>
      </c>
      <c r="O594" s="86">
        <f ca="1">IF(O590=1,'Jour 1'!$G$3,IF(O590=2,'Jour 2'!$G$3,IF(O590=3,'Jour 3'!$G$3,IF(O590=4,'Jour 4'!$G$3,IF(O590=5,'Jour 5'!$G$3,IF(O590=6,'Jour 6'!$G$3,IF(O590=7,'Jour 7'!$G$3,IF(O590=8,'Jour 8'!$G$3,IF(O590=9,'Jour 9'!$G$3,"")))))))))</f>
        <v>0</v>
      </c>
      <c r="Q594" s="110" t="s">
        <v>40</v>
      </c>
      <c r="R594" s="85" t="str">
        <f ca="1">IF(W590=1,'Jour 1'!$B$3,IF(W590=2,'Jour 2'!$B$3,IF(W590=3,'Jour 3'!$B$3,IF(W590=4,'Jour 4'!$B$3,IF(W590=5,'Jour 5'!$B$3,IF(W590=6,'Jour 6'!$B$3,IF(W590=7,'Jour 7'!$B$3,IF(W590=8,'Jour 8'!$B$3,IF(W590=9,'Jour 9'!$B$3,"")))))))))</f>
        <v>SC. Techno IV Gr: 11</v>
      </c>
      <c r="S594" s="85" t="str">
        <f ca="1">IF(W590=1,'Jour 1'!$C$3,IF(W590=2,'Jour 2'!$C$3,IF(W590=3,'Jour 3'!$C$3,IF(W590=4,'Jour 4'!$C$3,IF(W590=5,'Jour 5'!$C$3,IF(W590=6,'Jour 6'!$C$3,IF(W590=7,'Jour 7'!$C$3,IF(W590=8,'Jour 8'!$C$3,IF(W590=9,'Jour 9'!$C$3,"")))))))))</f>
        <v>Sc.Techno III Gr: 13</v>
      </c>
      <c r="T594" s="85" t="str">
        <f ca="1">IF(W590=1,'Jour 1'!$D$3,IF(W590=2,'Jour 2'!$D$3,IF(W590=3,'Jour 3'!$D$3,IF(W590=4,'Jour 4'!$D$3,IF(W590=5,'Jour 5'!$D$3,IF(W590=6,'Jour 6'!$D$3,IF(W590=7,'Jour 7'!$D$3,IF(W590=8,'Jour 8'!$D$3,IF(W590=9,'Jour 9'!$D$3,"")))))))))</f>
        <v>Sc. Techno II Gr:11</v>
      </c>
      <c r="U594" s="85">
        <f ca="1">IF(W590=1,'Jour 1'!$E$3,IF(W590=2,'Jour 2'!$E$3,IF(W590=3,'Jour 3'!$E$3,IF(W590=4,'Jour 4'!$E$3,IF(W590=5,'Jour 5'!$E$3,IF(W590=6,'Jour 6'!$E$3,IF(W590=7,'Jour 7'!$E$3,IF(W590=8,'Jour 8'!$E$3,IF(W590=9,'Jour 9'!$E$3,"")))))))))</f>
        <v>0</v>
      </c>
      <c r="V594" s="85" t="str">
        <f ca="1">IF(W590=1,'Jour 1'!$F$3,IF(W590=2,'Jour 2'!$F$3,IF(W590=3,'Jour 3'!$F$3,IF(W590=4,'Jour 4'!$F$3,IF(W590=5,'Jour 5'!$F$3,IF(W590=6,'Jour 6'!$F$3,IF(W590=7,'Jour 7'!$F$3,IF(W590=8,'Jour 8'!$F$3,IF(W590=9,'Jour 9'!$F$3,"")))))))))</f>
        <v>Sc. Techno I Gr:16   318</v>
      </c>
      <c r="W594" s="86">
        <f ca="1">IF(W590=1,'Jour 1'!$G$3,IF(W590=2,'Jour 2'!$G$3,IF(W590=3,'Jour 3'!$G$3,IF(W590=4,'Jour 4'!$G$3,IF(W590=5,'Jour 5'!$G$3,IF(W590=6,'Jour 6'!$G$3,IF(W590=7,'Jour 7'!$G$3,IF(W590=8,'Jour 8'!$G$3,IF(W590=9,'Jour 9'!$G$3,"")))))))))</f>
        <v>0</v>
      </c>
      <c r="Y594" s="110" t="s">
        <v>40</v>
      </c>
      <c r="Z594" s="85" t="str">
        <f ca="1">IF(AE590=1,'Jour 1'!$B$3,IF(AE590=2,'Jour 2'!$B$3,IF(AE590=3,'Jour 3'!$B$3,IF(AE590=4,'Jour 4'!$B$3,IF(AE590=5,'Jour 5'!$B$3,IF(AE590=6,'Jour 6'!$B$3,IF(AE590=7,'Jour 7'!$B$3,IF(AE590=8,'Jour 8'!$B$3,IF(AE590=9,'Jour 9'!$B$3,"")))))))))</f>
        <v>SC. Env IV Gr:01</v>
      </c>
      <c r="AA594" s="85" t="str">
        <f ca="1">IF(AE590=1,'Jour 1'!$C$3,IF(AE590=2,'Jour 2'!$C$3,IF(AE590=3,'Jour 3'!$C$3,IF(AE590=4,'Jour 4'!$C$3,IF(AE590=5,'Jour 5'!$C$3,IF(AE590=6,'Jour 6'!$C$3,IF(AE590=7,'Jour 7'!$C$3,IF(AE590=8,'Jour 8'!$C$3,IF(AE590=9,'Jour 9'!$C$3,"")))))))))</f>
        <v>Sc. Techno I Gr:17</v>
      </c>
      <c r="AB594" s="85" t="str">
        <f ca="1">IF(AE590=1,'Jour 1'!$D$3,IF(AE590=2,'Jour 2'!$D$3,IF(AE590=3,'Jour 3'!$D$3,IF(AE590=4,'Jour 4'!$D$3,IF(AE590=5,'Jour 5'!$D$3,IF(AE590=6,'Jour 6'!$D$3,IF(AE590=7,'Jour 7'!$D$3,IF(AE590=8,'Jour 8'!$D$3,IF(AE590=9,'Jour 9'!$D$3,"")))))))))</f>
        <v>Sc. Techno II Gr:14</v>
      </c>
      <c r="AC594" s="85">
        <f ca="1">IF(AE590=1,'Jour 1'!$E$3,IF(AE590=2,'Jour 2'!$E$3,IF(AE590=3,'Jour 3'!$E$3,IF(AE590=4,'Jour 4'!$E$3,IF(AE590=5,'Jour 5'!$E$3,IF(AE590=6,'Jour 6'!$E$3,IF(AE590=7,'Jour 7'!$E$3,IF(AE590=8,'Jour 8'!$E$3,IF(AE590=9,'Jour 9'!$E$3,"")))))))))</f>
        <v>0</v>
      </c>
      <c r="AD594" s="85">
        <f ca="1">IF(AE590=1,'Jour 1'!$F$3,IF(AE590=2,'Jour 2'!$F$3,IF(AE590=3,'Jour 3'!$F$3,IF(AE590=4,'Jour 4'!$F$3,IF(AE590=5,'Jour 5'!$F$3,IF(AE590=6,'Jour 6'!$F$3,IF(AE590=7,'Jour 7'!$F$3,IF(AE590=8,'Jour 8'!$F$3,IF(AE590=9,'Jour 9'!$F$3,"")))))))))</f>
        <v>0</v>
      </c>
      <c r="AE594" s="86">
        <f ca="1">IF(AE590=1,'Jour 1'!$G$3,IF(AE590=2,'Jour 2'!$G$3,IF(AE590=3,'Jour 3'!$G$3,IF(AE590=4,'Jour 4'!$G$3,IF(AE590=5,'Jour 5'!$G$3,IF(AE590=6,'Jour 6'!$G$3,IF(AE590=7,'Jour 7'!$G$3,IF(AE590=8,'Jour 8'!$G$3,IF(AE590=9,'Jour 9'!$G$3,"")))))))))</f>
        <v>0</v>
      </c>
      <c r="AG594" s="110" t="s">
        <v>40</v>
      </c>
      <c r="AH594" s="85" t="str">
        <f ca="1">IF(AM590=1,'Jour 1'!$B$3,IF(AM590=2,'Jour 2'!$B$3,IF(AM590=3,'Jour 3'!$B$3,IF(AM590=4,'Jour 4'!$B$3,IF(AM590=5,'Jour 5'!$B$3,IF(AM590=6,'Jour 6'!$B$3,IF(AM590=7,'Jour 7'!$B$3,IF(AM590=8,'Jour 8'!$B$3,IF(AM590=9,'Jour 9'!$B$3,"")))))))))</f>
        <v>SC. Env IV Gr:02</v>
      </c>
      <c r="AI594" s="85" t="str">
        <f ca="1">IF(AM590=1,'Jour 1'!$C$3,IF(AM590=2,'Jour 2'!$C$3,IF(AM590=3,'Jour 3'!$C$3,IF(AM590=4,'Jour 4'!$C$3,IF(AM590=5,'Jour 5'!$C$3,IF(AM590=6,'Jour 6'!$C$3,IF(AM590=7,'Jour 7'!$C$3,IF(AM590=8,'Jour 8'!$C$3,IF(AM590=9,'Jour 9'!$C$3,"")))))))))</f>
        <v>Physique   gr: 01</v>
      </c>
      <c r="AJ594" s="85" t="str">
        <f ca="1">IF(AM590=1,'Jour 1'!$D$3,IF(AM590=2,'Jour 2'!$D$3,IF(AM590=3,'Jour 3'!$D$3,IF(AM590=4,'Jour 4'!$D$3,IF(AM590=5,'Jour 5'!$D$3,IF(AM590=6,'Jour 6'!$D$3,IF(AM590=7,'Jour 7'!$D$3,IF(AM590=8,'Jour 8'!$D$3,IF(AM590=9,'Jour 9'!$D$3,"")))))))))</f>
        <v>Sc. Techno I Gr:13</v>
      </c>
      <c r="AK594" s="85">
        <f ca="1">IF(AM590=1,'Jour 1'!$E$3,IF(AM590=2,'Jour 2'!$E$3,IF(AM590=3,'Jour 3'!$E$3,IF(AM590=4,'Jour 4'!$E$3,IF(AM590=5,'Jour 5'!$E$3,IF(AM590=6,'Jour 6'!$E$3,IF(AM590=7,'Jour 7'!$E$3,IF(AM590=8,'Jour 8'!$E$3,IF(AM590=9,'Jour 9'!$E$3,"")))))))))</f>
        <v>0</v>
      </c>
      <c r="AL594" s="85">
        <f ca="1">IF(AM590=1,'Jour 1'!$F$3,IF(AM590=2,'Jour 2'!$F$3,IF(AM590=3,'Jour 3'!$F$3,IF(AM590=4,'Jour 4'!$F$3,IF(AM590=5,'Jour 5'!$F$3,IF(AM590=6,'Jour 6'!$F$3,IF(AM590=7,'Jour 7'!$F$3,IF(AM590=8,'Jour 8'!$F$3,IF(AM590=9,'Jour 9'!$F$3,"")))))))))</f>
        <v>0</v>
      </c>
      <c r="AM594" s="86">
        <f ca="1">IF(AM590=1,'Jour 1'!$G$3,IF(AM590=2,'Jour 2'!$G$3,IF(AM590=3,'Jour 3'!$G$3,IF(AM590=4,'Jour 4'!$G$3,IF(AM590=5,'Jour 5'!$G$3,IF(AM590=6,'Jour 6'!$G$3,IF(AM590=7,'Jour 7'!$G$3,IF(AM590=8,'Jour 8'!$G$3,IF(AM590=9,'Jour 9'!$G$3,"")))))))))</f>
        <v>0</v>
      </c>
      <c r="AP594" s="113"/>
      <c r="AR594" s="17" t="b">
        <f ca="1">C591&gt;AR593</f>
        <v>1</v>
      </c>
      <c r="AS594" s="17" t="b">
        <f ca="1">K591&gt;AS593</f>
        <v>1</v>
      </c>
      <c r="AT594" s="17" t="b">
        <f ca="1">S591&gt;AT593</f>
        <v>1</v>
      </c>
      <c r="AU594" s="17" t="b">
        <f ca="1">AA591&gt;AU593</f>
        <v>1</v>
      </c>
      <c r="AV594" s="17" t="b">
        <f ca="1">AI591&gt;AV593</f>
        <v>1</v>
      </c>
    </row>
    <row r="595" spans="1:48" ht="107.85" customHeight="1" x14ac:dyDescent="0.25">
      <c r="A595" s="105"/>
      <c r="B595" s="39"/>
      <c r="C595" s="39"/>
      <c r="D595" s="39"/>
      <c r="E595" s="39"/>
      <c r="F595" s="39"/>
      <c r="G595" s="40"/>
      <c r="H595" s="84"/>
      <c r="I595" s="105"/>
      <c r="J595" s="39"/>
      <c r="K595" s="39"/>
      <c r="L595" s="39"/>
      <c r="M595" s="39"/>
      <c r="N595" s="39"/>
      <c r="O595" s="40"/>
      <c r="P595" s="84"/>
      <c r="Q595" s="105"/>
      <c r="R595" s="39"/>
      <c r="S595" s="39"/>
      <c r="T595" s="39"/>
      <c r="U595" s="39"/>
      <c r="V595" s="39"/>
      <c r="W595" s="40"/>
      <c r="X595" s="84"/>
      <c r="Y595" s="105"/>
      <c r="Z595" s="39"/>
      <c r="AA595" s="39"/>
      <c r="AB595" s="39"/>
      <c r="AC595" s="39"/>
      <c r="AD595" s="39"/>
      <c r="AE595" s="40"/>
      <c r="AF595" s="84"/>
      <c r="AG595" s="105"/>
      <c r="AH595" s="39"/>
      <c r="AI595" s="39"/>
      <c r="AJ595" s="39"/>
      <c r="AK595" s="39"/>
      <c r="AL595" s="39"/>
      <c r="AM595" s="40"/>
      <c r="AN595" s="84"/>
      <c r="AO595" s="84"/>
      <c r="AP595" s="113"/>
    </row>
    <row r="596" spans="1:48" ht="32.25" customHeight="1" x14ac:dyDescent="0.25">
      <c r="A596" s="104" t="s">
        <v>41</v>
      </c>
      <c r="B596" s="37" t="str">
        <f ca="1">IF(G590=1,'Jour 1'!$B$5,IF(G590=2,'Jour 2'!$B$5,IF(G590=3,'Jour 3'!$B$5,IF(G590=4,'Jour 4'!$B$5,IF(G590=5,'Jour 5'!$B$5,IF(G590=6,'Jour 6'!$B$5,IF(G590=7,'Jour 7'!$B$5,IF(G590=8,'Jour 8'!$B$5,IF(G590=9,'Jour 9'!$B$5,"")))))))))</f>
        <v>SC. Techno IV Gr: 13</v>
      </c>
      <c r="C596" s="37" t="str">
        <f ca="1">IF(G590=1,'Jour 1'!$C$5,IF(G590=2,'Jour 2'!$C$5,IF(G590=3,'Jour 3'!$C$5,IF(G590=4,'Jour 4'!$C$5,IF(G590=5,'Jour 5'!$C$5,IF(G590=6,'Jour 6'!$C$5,IF(G590=7,'Jour 7'!$C$5,IF(G590=8,'Jour 8'!$C$5,IF(G590=9,'Jour 9'!$C$5,"")))))))))</f>
        <v>Sc.Techno III Gr: 11</v>
      </c>
      <c r="D596" s="37" t="str">
        <f ca="1">IF(G590=1,'Jour 1'!$D$5,IF(G590=2,'Jour 2'!$D$5,IF(G590=3,'Jour 3'!$D$5,IF(G590=4,'Jour 4'!$D$5,IF(G590=5,'Jour 5'!$D$5,IF(G590=6,'Jour 6'!$D$5,IF(G590=7,'Jour 7'!$D$5,IF(G590=8,'Jour 8'!$D$5,IF(G590=9,'Jour 9'!$D$5,"")))))))))</f>
        <v>Sc. Techno I Gr:18</v>
      </c>
      <c r="E596" s="37">
        <f ca="1">IF(G590=1,'Jour 1'!$E$5,IF(G590=2,'Jour 2'!$E$5,IF(G590=3,'Jour 3'!$E$5,IF(G590=4,'Jour 4'!$E$5,IF(G590=5,'Jour 5'!$E$5,IF(G590=6,'Jour 6'!$E$5,IF(G590=7,'Jour 7'!$E$5,IF(G590=8,'Jour 8'!$E$5,IF(G590=9,'Jour 9'!$E$5,"")))))))))</f>
        <v>0</v>
      </c>
      <c r="F596" s="37">
        <f ca="1">IF(G590=1,'Jour 1'!$F$5,IF(G590=2,'Jour 2'!$F$5,IF(G590=3,'Jour 3'!$F$5,IF(G590=4,'Jour 4'!$F$5,IF(G590=5,'Jour 5'!$F$5,IF(G590=6,'Jour 6'!$F$5,IF(G590=7,'Jour 7'!$F$5,IF(G590=8,'Jour 8'!$F$5,IF(G590=9,'Jour 9'!$F$5,"")))))))))</f>
        <v>0</v>
      </c>
      <c r="G596" s="38">
        <f ca="1">IF(G590=1,'Jour 1'!$G$5,IF(G590=2,'Jour 2'!$G$5,IF(G590=3,'Jour 3'!$G$5,IF(G590=4,'Jour 4'!$G$5,IF(G590=5,'Jour 5'!$G$5,IF(G590=6,'Jour 6'!$G$5,IF(G590=7,'Jour 7'!$G$5,IF(G590=8,'Jour 8'!$G$5,IF(G590=9,'Jour 9'!$G$5,"")))))))))</f>
        <v>0</v>
      </c>
      <c r="I596" s="104" t="s">
        <v>41</v>
      </c>
      <c r="J596" s="37" t="str">
        <f ca="1">IF(O590=1,'Jour 1'!$B$5,IF(O590=2,'Jour 2'!$B$5,IF(O590=3,'Jour 3'!$B$5,IF(O590=4,'Jour 4'!$B$5,IF(O590=5,'Jour 5'!$B$5,IF(O590=6,'Jour 6'!$B$5,IF(O590=7,'Jour 7'!$B$5,IF(O590=8,'Jour 8'!$B$5,IF(O590=9,'Jour 9'!$B$5,"")))))))))</f>
        <v>SC. Techno IV Gr: 14</v>
      </c>
      <c r="K596" s="37" t="str">
        <f ca="1">IF(O590=1,'Jour 1'!$C$5,IF(O590=2,'Jour 2'!$C$5,IF(O590=3,'Jour 3'!$C$5,IF(O590=4,'Jour 4'!$C$5,IF(O590=5,'Jour 5'!$C$5,IF(O590=6,'Jour 6'!$C$5,IF(O590=7,'Jour 7'!$C$5,IF(O590=8,'Jour 8'!$C$5,IF(O590=9,'Jour 9'!$C$5,"")))))))))</f>
        <v>Chimie   gr: 01</v>
      </c>
      <c r="L596" s="37" t="str">
        <f ca="1">IF(O590=1,'Jour 1'!$D$5,IF(O590=2,'Jour 2'!$D$5,IF(O590=3,'Jour 3'!$D$5,IF(O590=4,'Jour 4'!$D$5,IF(O590=5,'Jour 5'!$D$5,IF(O590=6,'Jour 6'!$D$5,IF(O590=7,'Jour 7'!$D$5,IF(O590=8,'Jour 8'!$D$5,IF(O590=9,'Jour 9'!$D$5,"")))))))))</f>
        <v>Sc. Techno I Gr:15</v>
      </c>
      <c r="M596" s="37">
        <f ca="1">IF(O590=1,'Jour 1'!$E$5,IF(O590=2,'Jour 2'!$E$5,IF(O590=3,'Jour 3'!$E$5,IF(O590=4,'Jour 4'!$E$5,IF(O590=5,'Jour 5'!$E$5,IF(O590=6,'Jour 6'!$E$5,IF(O590=7,'Jour 7'!$E$5,IF(O590=8,'Jour 8'!$E$5,IF(O590=9,'Jour 9'!$E$5,"")))))))))</f>
        <v>0</v>
      </c>
      <c r="N596" s="37">
        <f ca="1">IF(O590=1,'Jour 1'!$F$5,IF(O590=2,'Jour 2'!$F$5,IF(O590=3,'Jour 3'!$F$5,IF(O590=4,'Jour 4'!$F$5,IF(O590=5,'Jour 5'!$F$5,IF(O590=6,'Jour 6'!$F$5,IF(O590=7,'Jour 7'!$F$5,IF(O590=8,'Jour 8'!$F$5,IF(O590=9,'Jour 9'!$F$5,"")))))))))</f>
        <v>0</v>
      </c>
      <c r="O596" s="38">
        <f ca="1">IF(O590=1,'Jour 1'!$G$5,IF(O590=2,'Jour 2'!$G$5,IF(O590=3,'Jour 3'!$G$5,IF(O590=4,'Jour 4'!$G$5,IF(O590=5,'Jour 5'!$G$5,IF(O590=6,'Jour 6'!$G$5,IF(O590=7,'Jour 7'!$G$5,IF(O590=8,'Jour 8'!$G$5,IF(O590=9,'Jour 9'!$G$5,"")))))))))</f>
        <v>0</v>
      </c>
      <c r="Q596" s="104" t="s">
        <v>41</v>
      </c>
      <c r="R596" s="37">
        <f ca="1">IF(W590=1,'Jour 1'!$B$5,IF(W590=2,'Jour 2'!$B$5,IF(W590=3,'Jour 3'!$B$5,IF(W590=4,'Jour 4'!$B$5,IF(W590=5,'Jour 5'!$B$5,IF(W590=6,'Jour 6'!$B$5,IF(W590=7,'Jour 7'!$B$5,IF(W590=8,'Jour 8'!$B$5,IF(W590=9,'Jour 9'!$B$5,"")))))))))</f>
        <v>0</v>
      </c>
      <c r="S596" s="37">
        <f ca="1">IF(W590=1,'Jour 1'!$C$5,IF(W590=2,'Jour 2'!$C$5,IF(W590=3,'Jour 3'!$C$5,IF(W590=4,'Jour 4'!$C$5,IF(W590=5,'Jour 5'!$C$5,IF(W590=6,'Jour 6'!$C$5,IF(W590=7,'Jour 7'!$C$5,IF(W590=8,'Jour 8'!$C$5,IF(W590=9,'Jour 9'!$C$5,"")))))))))</f>
        <v>0</v>
      </c>
      <c r="T596" s="37" t="str">
        <f ca="1">IF(W590=1,'Jour 1'!$D$5,IF(W590=2,'Jour 2'!$D$5,IF(W590=3,'Jour 3'!$D$5,IF(W590=4,'Jour 4'!$D$5,IF(W590=5,'Jour 5'!$D$5,IF(W590=6,'Jour 6'!$D$5,IF(W590=7,'Jour 7'!$D$5,IF(W590=8,'Jour 8'!$D$5,IF(W590=9,'Jour 9'!$D$5,"")))))))))</f>
        <v>Sc. Techno II Gr:14</v>
      </c>
      <c r="U596" s="37">
        <f ca="1">IF(W590=1,'Jour 1'!$E$5,IF(W590=2,'Jour 2'!$E$5,IF(W590=3,'Jour 3'!$E$5,IF(W590=4,'Jour 4'!$E$5,IF(W590=5,'Jour 5'!$E$5,IF(W590=6,'Jour 6'!$E$5,IF(W590=7,'Jour 7'!$E$5,IF(W590=8,'Jour 8'!$E$5,IF(W590=9,'Jour 9'!$E$5,"")))))))))</f>
        <v>0</v>
      </c>
      <c r="V596" s="37">
        <f ca="1">IF(W590=1,'Jour 1'!$F$5,IF(W590=2,'Jour 2'!$F$5,IF(W590=3,'Jour 3'!$F$5,IF(W590=4,'Jour 4'!$F$5,IF(W590=5,'Jour 5'!$F$5,IF(W590=6,'Jour 6'!$F$5,IF(W590=7,'Jour 7'!$F$5,IF(W590=8,'Jour 8'!$F$5,IF(W590=9,'Jour 9'!$F$5,"")))))))))</f>
        <v>0</v>
      </c>
      <c r="W596" s="38">
        <f ca="1">IF(W590=1,'Jour 1'!$G$5,IF(W590=2,'Jour 2'!$G$5,IF(W590=3,'Jour 3'!$G$5,IF(W590=4,'Jour 4'!$G$5,IF(W590=5,'Jour 5'!$G$5,IF(W590=6,'Jour 6'!$G$5,IF(W590=7,'Jour 7'!$G$5,IF(W590=8,'Jour 8'!$G$5,IF(W590=9,'Jour 9'!$G$5,"")))))))))</f>
        <v>0</v>
      </c>
      <c r="Y596" s="104" t="s">
        <v>41</v>
      </c>
      <c r="Z596" s="37">
        <f ca="1">IF(AE590=1,'Jour 1'!$B$5,IF(AE590=2,'Jour 2'!$B$5,IF(AE590=3,'Jour 3'!$B$5,IF(AE590=4,'Jour 4'!$B$5,IF(AE590=5,'Jour 5'!$B$5,IF(AE590=6,'Jour 6'!$B$5,IF(AE590=7,'Jour 7'!$B$5,IF(AE590=8,'Jour 8'!$B$5,IF(AE590=9,'Jour 9'!$B$5,"")))))))))</f>
        <v>0</v>
      </c>
      <c r="AA596" s="37" t="str">
        <f ca="1">IF(AE590=1,'Jour 1'!$C$5,IF(AE590=2,'Jour 2'!$C$5,IF(AE590=3,'Jour 3'!$C$5,IF(AE590=4,'Jour 4'!$C$5,IF(AE590=5,'Jour 5'!$C$5,IF(AE590=6,'Jour 6'!$C$5,IF(AE590=7,'Jour 7'!$C$5,IF(AE590=8,'Jour 8'!$C$5,IF(AE590=9,'Jour 9'!$C$5,"")))))))))</f>
        <v>Sc.Techno III Gr: 12</v>
      </c>
      <c r="AB596" s="37" t="str">
        <f ca="1">IF(AE590=1,'Jour 1'!$D$5,IF(AE590=2,'Jour 2'!$D$5,IF(AE590=3,'Jour 3'!$D$5,IF(AE590=4,'Jour 4'!$D$5,IF(AE590=5,'Jour 5'!$D$5,IF(AE590=6,'Jour 6'!$D$5,IF(AE590=7,'Jour 7'!$D$5,IF(AE590=8,'Jour 8'!$D$5,IF(AE590=9,'Jour 9'!$D$5,"")))))))))</f>
        <v>Sc. Techno I Gr:12</v>
      </c>
      <c r="AC596" s="37">
        <f ca="1">IF(AE590=1,'Jour 1'!$E$5,IF(AE590=2,'Jour 2'!$E$5,IF(AE590=3,'Jour 3'!$E$5,IF(AE590=4,'Jour 4'!$E$5,IF(AE590=5,'Jour 5'!$E$5,IF(AE590=6,'Jour 6'!$E$5,IF(AE590=7,'Jour 7'!$E$5,IF(AE590=8,'Jour 8'!$E$5,IF(AE590=9,'Jour 9'!$E$5,"")))))))))</f>
        <v>0</v>
      </c>
      <c r="AD596" s="37">
        <f ca="1">IF(AE590=1,'Jour 1'!$F$5,IF(AE590=2,'Jour 2'!$F$5,IF(AE590=3,'Jour 3'!$F$5,IF(AE590=4,'Jour 4'!$F$5,IF(AE590=5,'Jour 5'!$F$5,IF(AE590=6,'Jour 6'!$F$5,IF(AE590=7,'Jour 7'!$F$5,IF(AE590=8,'Jour 8'!$F$5,IF(AE590=9,'Jour 9'!$F$5,"")))))))))</f>
        <v>0</v>
      </c>
      <c r="AE596" s="38">
        <f ca="1">IF(AE590=1,'Jour 1'!$G$5,IF(AE590=2,'Jour 2'!$G$5,IF(AE590=3,'Jour 3'!$G$5,IF(AE590=4,'Jour 4'!$G$5,IF(AE590=5,'Jour 5'!$G$5,IF(AE590=6,'Jour 6'!$G$5,IF(AE590=7,'Jour 7'!$G$5,IF(AE590=8,'Jour 8'!$G$5,IF(AE590=9,'Jour 9'!$G$5,"")))))))))</f>
        <v>0</v>
      </c>
      <c r="AG596" s="104" t="s">
        <v>41</v>
      </c>
      <c r="AH596" s="37" t="str">
        <f ca="1">IF(AM590=1,'Jour 1'!$B$5,IF(AM590=2,'Jour 2'!$B$5,IF(AM590=3,'Jour 3'!$B$5,IF(AM590=4,'Jour 4'!$B$5,IF(AM590=5,'Jour 5'!$B$5,IF(AM590=6,'Jour 6'!$B$5,IF(AM590=7,'Jour 7'!$B$5,IF(AM590=8,'Jour 8'!$B$5,IF(AM590=9,'Jour 9'!$B$5,"")))))))))</f>
        <v>SC. Techno IV Gr: 11</v>
      </c>
      <c r="AI596" s="37" t="str">
        <f ca="1">IF(AM590=1,'Jour 1'!$C$5,IF(AM590=2,'Jour 2'!$C$5,IF(AM590=3,'Jour 3'!$C$5,IF(AM590=4,'Jour 4'!$C$5,IF(AM590=5,'Jour 5'!$C$5,IF(AM590=6,'Jour 6'!$C$5,IF(AM590=7,'Jour 7'!$C$5,IF(AM590=8,'Jour 8'!$C$5,IF(AM590=9,'Jour 9'!$C$5,"")))))))))</f>
        <v>Sc.Techno III Gr: 13</v>
      </c>
      <c r="AJ596" s="37" t="str">
        <f ca="1">IF(AM590=1,'Jour 1'!$D$5,IF(AM590=2,'Jour 2'!$D$5,IF(AM590=3,'Jour 3'!$D$5,IF(AM590=4,'Jour 4'!$D$5,IF(AM590=5,'Jour 5'!$D$5,IF(AM590=6,'Jour 6'!$D$5,IF(AM590=7,'Jour 7'!$D$5,IF(AM590=8,'Jour 8'!$D$5,IF(AM590=9,'Jour 9'!$D$5,"")))))))))</f>
        <v>Sc. Techno I Gr:14</v>
      </c>
      <c r="AK596" s="37">
        <f ca="1">IF(AM590=1,'Jour 1'!$E$5,IF(AM590=2,'Jour 2'!$E$5,IF(AM590=3,'Jour 3'!$E$5,IF(AM590=4,'Jour 4'!$E$5,IF(AM590=5,'Jour 5'!$E$5,IF(AM590=6,'Jour 6'!$E$5,IF(AM590=7,'Jour 7'!$E$5,IF(AM590=8,'Jour 8'!$E$5,IF(AM590=9,'Jour 9'!$E$5,"")))))))))</f>
        <v>0</v>
      </c>
      <c r="AL596" s="37" t="str">
        <f ca="1">IF(AM590=1,'Jour 1'!$F$5,IF(AM590=2,'Jour 2'!$F$5,IF(AM590=3,'Jour 3'!$F$5,IF(AM590=4,'Jour 4'!$F$5,IF(AM590=5,'Jour 5'!$F$5,IF(AM590=6,'Jour 6'!$F$5,IF(AM590=7,'Jour 7'!$F$5,IF(AM590=8,'Jour 8'!$F$5,IF(AM590=9,'Jour 9'!$F$5,"")))))))))</f>
        <v>Sc. Techno II Gr:17     301B</v>
      </c>
      <c r="AM596" s="38">
        <f ca="1">IF(AM590=1,'Jour 1'!$G$5,IF(AM590=2,'Jour 2'!$G$5,IF(AM590=3,'Jour 3'!$G$5,IF(AM590=4,'Jour 4'!$G$5,IF(AM590=5,'Jour 5'!$G$5,IF(AM590=6,'Jour 6'!$G$5,IF(AM590=7,'Jour 7'!$G$5,IF(AM590=8,'Jour 8'!$G$5,IF(AM590=9,'Jour 9'!$G$5,"")))))))))</f>
        <v>0</v>
      </c>
      <c r="AP596" s="113"/>
    </row>
    <row r="597" spans="1:48" ht="107.85" customHeight="1" x14ac:dyDescent="0.25">
      <c r="A597" s="105"/>
      <c r="B597" s="39"/>
      <c r="C597" s="39"/>
      <c r="D597" s="39"/>
      <c r="E597" s="39"/>
      <c r="F597" s="39"/>
      <c r="G597" s="40"/>
      <c r="H597" s="84"/>
      <c r="I597" s="105"/>
      <c r="J597" s="39"/>
      <c r="K597" s="39"/>
      <c r="L597" s="39"/>
      <c r="M597" s="39"/>
      <c r="N597" s="39"/>
      <c r="O597" s="40"/>
      <c r="P597" s="84"/>
      <c r="Q597" s="105"/>
      <c r="R597" s="39"/>
      <c r="S597" s="39"/>
      <c r="T597" s="39"/>
      <c r="U597" s="39"/>
      <c r="V597" s="39"/>
      <c r="W597" s="40"/>
      <c r="X597" s="84"/>
      <c r="Y597" s="105"/>
      <c r="Z597" s="39"/>
      <c r="AA597" s="39"/>
      <c r="AB597" s="39"/>
      <c r="AC597" s="39"/>
      <c r="AD597" s="39"/>
      <c r="AE597" s="40"/>
      <c r="AF597" s="84"/>
      <c r="AG597" s="105"/>
      <c r="AH597" s="39"/>
      <c r="AI597" s="39"/>
      <c r="AJ597" s="39"/>
      <c r="AK597" s="39"/>
      <c r="AL597" s="39"/>
      <c r="AM597" s="40"/>
      <c r="AN597" s="84"/>
      <c r="AO597" s="84"/>
      <c r="AP597" s="113"/>
    </row>
    <row r="598" spans="1:48" ht="32.25" customHeight="1" x14ac:dyDescent="0.25">
      <c r="A598" s="87" t="s">
        <v>42</v>
      </c>
      <c r="B598" s="39"/>
      <c r="C598" s="39"/>
      <c r="D598" s="39"/>
      <c r="E598" s="39"/>
      <c r="F598" s="39"/>
      <c r="G598" s="40"/>
      <c r="H598" s="84"/>
      <c r="I598" s="87" t="s">
        <v>42</v>
      </c>
      <c r="J598" s="39"/>
      <c r="K598" s="39"/>
      <c r="L598" s="39"/>
      <c r="M598" s="39"/>
      <c r="N598" s="39"/>
      <c r="O598" s="40"/>
      <c r="P598" s="84"/>
      <c r="Q598" s="87" t="s">
        <v>42</v>
      </c>
      <c r="R598" s="39"/>
      <c r="S598" s="39"/>
      <c r="T598" s="39"/>
      <c r="U598" s="39"/>
      <c r="V598" s="39"/>
      <c r="W598" s="40"/>
      <c r="X598" s="84"/>
      <c r="Y598" s="87" t="s">
        <v>42</v>
      </c>
      <c r="Z598" s="39"/>
      <c r="AA598" s="39"/>
      <c r="AB598" s="39"/>
      <c r="AC598" s="39"/>
      <c r="AD598" s="39"/>
      <c r="AE598" s="40"/>
      <c r="AF598" s="84"/>
      <c r="AG598" s="87" t="s">
        <v>42</v>
      </c>
      <c r="AH598" s="39"/>
      <c r="AI598" s="39"/>
      <c r="AJ598" s="39"/>
      <c r="AK598" s="39"/>
      <c r="AL598" s="39"/>
      <c r="AM598" s="40"/>
      <c r="AN598" s="84"/>
      <c r="AO598" s="84"/>
      <c r="AP598" s="113"/>
    </row>
    <row r="599" spans="1:48" ht="32.25" customHeight="1" x14ac:dyDescent="0.25">
      <c r="A599" s="104" t="s">
        <v>43</v>
      </c>
      <c r="B599" s="37" t="str">
        <f ca="1">IF(G590=1,'Jour 1'!$B$8,IF(G590=2,'Jour 2'!$B$8,IF(G590=3,'Jour 3'!$B$8,IF(G590=4,'Jour 4'!$B$8,IF(G590=5,'Jour 5'!$B$8,IF(G590=6,'Jour 6'!$B$8,IF(G590=7,'Jour 7'!$B$8,IF(G590=8,'Jour 8'!$B$8,IF(G590=9,'Jour 9'!$B$8,"")))))))))</f>
        <v>SC. Techno IV Gr: 15</v>
      </c>
      <c r="C599" s="37" t="str">
        <f ca="1">IF(G590=1,'Jour 1'!$C$8,IF(G590=2,'Jour 2'!$C$8,IF(G590=3,'Jour 3'!$C$8,IF(G590=4,'Jour 4'!$C$8,IF(G590=5,'Jour 5'!$C$8,IF(G590=6,'Jour 6'!$C$8,IF(G590=7,'Jour 7'!$C$8,IF(G590=8,'Jour 8'!$C$8,IF(G590=9,'Jour 9'!$C$8,"")))))))))</f>
        <v>Sc.Techno III Gr: 14</v>
      </c>
      <c r="D599" s="37" t="str">
        <f ca="1">IF(G590=1,'Jour 1'!$D$8,IF(G590=2,'Jour 2'!$D$8,IF(G590=3,'Jour 3'!$D$8,IF(G590=4,'Jour 4'!$D$8,IF(G590=5,'Jour 5'!$D$8,IF(G590=6,'Jour 6'!$D$8,IF(G590=7,'Jour 7'!$D$8,IF(G590=8,'Jour 8'!$D$8,IF(G590=9,'Jour 9'!$D$8,"")))))))))</f>
        <v>Sc. Techno II Gr:14</v>
      </c>
      <c r="E599" s="37">
        <f ca="1">IF(G590=1,'Jour 1'!$E$8,IF(G590=2,'Jour 2'!$E$8,IF(G590=3,'Jour 3'!$E$8,IF(G590=4,'Jour 4'!$E$8,IF(G590=5,'Jour 5'!$E$8,IF(G590=6,'Jour 6'!$E$8,IF(G590=7,'Jour 7'!$E$8,IF(G590=8,'Jour 8'!$E$8,IF(G590=9,'Jour 9'!$E$8,"")))))))))</f>
        <v>0</v>
      </c>
      <c r="F599" s="37">
        <f ca="1">IF(G590=1,'Jour 1'!$F$8,IF(G590=2,'Jour 2'!$F$8,IF(G590=3,'Jour 3'!$F$8,IF(G590=4,'Jour 4'!$F$8,IF(G590=5,'Jour 5'!$F$8,IF(G590=6,'Jour 6'!$F$8,IF(G590=7,'Jour 7'!$F$8,IF(G590=8,'Jour 8'!$F$8,IF(G590=9,'Jour 9'!$F$8,"")))))))))</f>
        <v>0</v>
      </c>
      <c r="G599" s="38">
        <f ca="1">IF(G590=1,'Jour 1'!$G$8,IF(G590=2,'Jour 2'!$G$8,IF(G590=3,'Jour 3'!$G$8,IF(G590=4,'Jour 4'!$G$8,IF(G590=5,'Jour 5'!$G$8,IF(G590=6,'Jour 6'!$G$8,IF(G590=7,'Jour 7'!$G$8,IF(G590=8,'Jour 8'!$G$8,IF(G590=9,'Jour 9'!$G$8,"")))))))))</f>
        <v>0</v>
      </c>
      <c r="I599" s="104" t="s">
        <v>43</v>
      </c>
      <c r="J599" s="37" t="str">
        <f ca="1">IF(O590=1,'Jour 1'!$B$8,IF(O590=2,'Jour 2'!$B$8,IF(O590=3,'Jour 3'!$B$8,IF(O590=4,'Jour 4'!$B$8,IF(O590=5,'Jour 5'!$B$8,IF(O590=6,'Jour 6'!$B$8,IF(O590=7,'Jour 7'!$B$8,IF(O590=8,'Jour 8'!$B$8,IF(O590=9,'Jour 9'!$B$8,"")))))))))</f>
        <v>SC. Techno IV Gr: 12</v>
      </c>
      <c r="K599" s="37" t="str">
        <f ca="1">IF(O590=1,'Jour 1'!$C$8,IF(O590=2,'Jour 2'!$C$8,IF(O590=3,'Jour 3'!$C$8,IF(O590=4,'Jour 4'!$C$8,IF(O590=5,'Jour 5'!$C$8,IF(O590=6,'Jour 6'!$C$8,IF(O590=7,'Jour 7'!$C$8,IF(O590=8,'Jour 8'!$C$8,IF(O590=9,'Jour 9'!$C$8,"")))))))))</f>
        <v>Sc.Techno III Gr: 11</v>
      </c>
      <c r="L599" s="37" t="str">
        <f ca="1">IF(O590=1,'Jour 1'!$D$8,IF(O590=2,'Jour 2'!$D$8,IF(O590=3,'Jour 3'!$D$8,IF(O590=4,'Jour 4'!$D$8,IF(O590=5,'Jour 5'!$D$8,IF(O590=6,'Jour 6'!$D$8,IF(O590=7,'Jour 7'!$D$8,IF(O590=8,'Jour 8'!$D$8,IF(O590=9,'Jour 9'!$D$8,"")))))))))</f>
        <v>Sc. Techno II Gr:13</v>
      </c>
      <c r="M599" s="37">
        <f ca="1">IF(O590=1,'Jour 1'!$E$8,IF(O590=2,'Jour 2'!$E$8,IF(O590=3,'Jour 3'!$E$8,IF(O590=4,'Jour 4'!$E$8,IF(O590=5,'Jour 5'!$E$8,IF(O590=6,'Jour 6'!$E$8,IF(O590=7,'Jour 7'!$E$8,IF(O590=8,'Jour 8'!$E$8,IF(O590=9,'Jour 9'!$E$8,"")))))))))</f>
        <v>0</v>
      </c>
      <c r="N599" s="37">
        <f ca="1">IF(O590=1,'Jour 1'!$F$8,IF(O590=2,'Jour 2'!$F$8,IF(O590=3,'Jour 3'!$F$8,IF(O590=4,'Jour 4'!$F$8,IF(O590=5,'Jour 5'!$F$8,IF(O590=6,'Jour 6'!$F$8,IF(O590=7,'Jour 7'!$F$8,IF(O590=8,'Jour 8'!$F$8,IF(O590=9,'Jour 9'!$F$8,"")))))))))</f>
        <v>0</v>
      </c>
      <c r="O599" s="38">
        <f ca="1">IF(O590=1,'Jour 1'!$G$8,IF(O590=2,'Jour 2'!$G$8,IF(O590=3,'Jour 3'!$G$8,IF(O590=4,'Jour 4'!$G$8,IF(O590=5,'Jour 5'!$G$8,IF(O590=6,'Jour 6'!$G$8,IF(O590=7,'Jour 7'!$G$8,IF(O590=8,'Jour 8'!$G$8,IF(O590=9,'Jour 9'!$G$8,"")))))))))</f>
        <v>0</v>
      </c>
      <c r="Q599" s="104" t="s">
        <v>43</v>
      </c>
      <c r="R599" s="37" t="str">
        <f ca="1">IF(W590=1,'Jour 1'!$B$8,IF(W590=2,'Jour 2'!$B$8,IF(W590=3,'Jour 3'!$B$8,IF(W590=4,'Jour 4'!$B$8,IF(W590=5,'Jour 5'!$B$8,IF(W590=6,'Jour 6'!$B$8,IF(W590=7,'Jour 7'!$B$8,IF(W590=8,'Jour 8'!$B$8,IF(W590=9,'Jour 9'!$B$8,"")))))))))</f>
        <v>SC. Techno IV Gr: 13</v>
      </c>
      <c r="S599" s="37" t="str">
        <f ca="1">IF(W590=1,'Jour 1'!$C$8,IF(W590=2,'Jour 2'!$C$8,IF(W590=3,'Jour 3'!$C$8,IF(W590=4,'Jour 4'!$C$8,IF(W590=5,'Jour 5'!$C$8,IF(W590=6,'Jour 6'!$C$8,IF(W590=7,'Jour 7'!$C$8,IF(W590=8,'Jour 8'!$C$8,IF(W590=9,'Jour 9'!$C$8,"")))))))))</f>
        <v>Sc.Techno III Gr: 11</v>
      </c>
      <c r="T599" s="37" t="str">
        <f ca="1">IF(W590=1,'Jour 1'!$D$8,IF(W590=2,'Jour 2'!$D$8,IF(W590=3,'Jour 3'!$D$8,IF(W590=4,'Jour 4'!$D$8,IF(W590=5,'Jour 5'!$D$8,IF(W590=6,'Jour 6'!$D$8,IF(W590=7,'Jour 7'!$D$8,IF(W590=8,'Jour 8'!$D$8,IF(W590=9,'Jour 9'!$D$8,"")))))))))</f>
        <v>Sc. Techno I Gr:11</v>
      </c>
      <c r="U599" s="37">
        <f ca="1">IF(W590=1,'Jour 1'!$E$8,IF(W590=2,'Jour 2'!$E$8,IF(W590=3,'Jour 3'!$E$8,IF(W590=4,'Jour 4'!$E$8,IF(W590=5,'Jour 5'!$E$8,IF(W590=6,'Jour 6'!$E$8,IF(W590=7,'Jour 7'!$E$8,IF(W590=8,'Jour 8'!$E$8,IF(W590=9,'Jour 9'!$E$8,"")))))))))</f>
        <v>0</v>
      </c>
      <c r="V599" s="37">
        <f ca="1">IF(W590=1,'Jour 1'!$F$8,IF(W590=2,'Jour 2'!$F$8,IF(W590=3,'Jour 3'!$F$8,IF(W590=4,'Jour 4'!$F$8,IF(W590=5,'Jour 5'!$F$8,IF(W590=6,'Jour 6'!$F$8,IF(W590=7,'Jour 7'!$F$8,IF(W590=8,'Jour 8'!$F$8,IF(W590=9,'Jour 9'!$F$8,"")))))))))</f>
        <v>0</v>
      </c>
      <c r="W599" s="38">
        <f ca="1">IF(W590=1,'Jour 1'!$G$8,IF(W590=2,'Jour 2'!$G$8,IF(W590=3,'Jour 3'!$G$8,IF(W590=4,'Jour 4'!$G$8,IF(W590=5,'Jour 5'!$G$8,IF(W590=6,'Jour 6'!$G$8,IF(W590=7,'Jour 7'!$G$8,IF(W590=8,'Jour 8'!$G$8,IF(W590=9,'Jour 9'!$G$8,"")))))))))</f>
        <v>0</v>
      </c>
      <c r="Y599" s="104" t="s">
        <v>43</v>
      </c>
      <c r="Z599" s="37" t="str">
        <f ca="1">IF(AE590=1,'Jour 1'!$B$8,IF(AE590=2,'Jour 2'!$B$8,IF(AE590=3,'Jour 3'!$B$8,IF(AE590=4,'Jour 4'!$B$8,IF(AE590=5,'Jour 5'!$B$8,IF(AE590=6,'Jour 6'!$B$8,IF(AE590=7,'Jour 7'!$B$8,IF(AE590=8,'Jour 8'!$B$8,IF(AE590=9,'Jour 9'!$B$8,"")))))))))</f>
        <v>SC. Techno IV Gr: 14</v>
      </c>
      <c r="AA599" s="37" t="str">
        <f ca="1">IF(AE590=1,'Jour 1'!$C$8,IF(AE590=2,'Jour 2'!$C$8,IF(AE590=3,'Jour 3'!$C$8,IF(AE590=4,'Jour 4'!$C$8,IF(AE590=5,'Jour 5'!$C$8,IF(AE590=6,'Jour 6'!$C$8,IF(AE590=7,'Jour 7'!$C$8,IF(AE590=8,'Jour 8'!$C$8,IF(AE590=9,'Jour 9'!$C$8,"")))))))))</f>
        <v>Chimie   gr: 01</v>
      </c>
      <c r="AB599" s="37" t="str">
        <f ca="1">IF(AE590=1,'Jour 1'!$D$8,IF(AE590=2,'Jour 2'!$D$8,IF(AE590=3,'Jour 3'!$D$8,IF(AE590=4,'Jour 4'!$D$8,IF(AE590=5,'Jour 5'!$D$8,IF(AE590=6,'Jour 6'!$D$8,IF(AE590=7,'Jour 7'!$D$8,IF(AE590=8,'Jour 8'!$D$8,IF(AE590=9,'Jour 9'!$D$8,"")))))))))</f>
        <v>Sc. Techno I Gr:15</v>
      </c>
      <c r="AC599" s="37">
        <f ca="1">IF(AE590=1,'Jour 1'!$E$8,IF(AE590=2,'Jour 2'!$E$8,IF(AE590=3,'Jour 3'!$E$8,IF(AE590=4,'Jour 4'!$E$8,IF(AE590=5,'Jour 5'!$E$8,IF(AE590=6,'Jour 6'!$E$8,IF(AE590=7,'Jour 7'!$E$8,IF(AE590=8,'Jour 8'!$E$8,IF(AE590=9,'Jour 9'!$E$8,"")))))))))</f>
        <v>0</v>
      </c>
      <c r="AD599" s="37">
        <f ca="1">IF(AE590=1,'Jour 1'!$F$8,IF(AE590=2,'Jour 2'!$F$8,IF(AE590=3,'Jour 3'!$F$8,IF(AE590=4,'Jour 4'!$F$8,IF(AE590=5,'Jour 5'!$F$8,IF(AE590=6,'Jour 6'!$F$8,IF(AE590=7,'Jour 7'!$F$8,IF(AE590=8,'Jour 8'!$F$8,IF(AE590=9,'Jour 9'!$F$8,"")))))))))</f>
        <v>0</v>
      </c>
      <c r="AE599" s="38">
        <f ca="1">IF(AE590=1,'Jour 1'!$G$8,IF(AE590=2,'Jour 2'!$G$8,IF(AE590=3,'Jour 3'!$G$8,IF(AE590=4,'Jour 4'!$G$8,IF(AE590=5,'Jour 5'!$G$8,IF(AE590=6,'Jour 6'!$G$8,IF(AE590=7,'Jour 7'!$G$8,IF(AE590=8,'Jour 8'!$G$8,IF(AE590=9,'Jour 9'!$G$8,"")))))))))</f>
        <v>0</v>
      </c>
      <c r="AG599" s="104" t="s">
        <v>43</v>
      </c>
      <c r="AH599" s="37" t="str">
        <f ca="1">IF(AM590=1,'Jour 1'!$B$8,IF(AM590=2,'Jour 2'!$B$8,IF(AM590=3,'Jour 3'!$B$8,IF(AM590=4,'Jour 4'!$B$8,IF(AM590=5,'Jour 5'!$B$8,IF(AM590=6,'Jour 6'!$B$8,IF(AM590=7,'Jour 7'!$B$8,IF(AM590=8,'Jour 8'!$B$8,IF(AM590=9,'Jour 9'!$B$8,"")))))))))</f>
        <v>Sc. Techno II Gr:11</v>
      </c>
      <c r="AI599" s="37" t="str">
        <f ca="1">IF(AM590=1,'Jour 1'!$C$8,IF(AM590=2,'Jour 2'!$C$8,IF(AM590=3,'Jour 3'!$C$8,IF(AM590=4,'Jour 4'!$C$8,IF(AM590=5,'Jour 5'!$C$8,IF(AM590=6,'Jour 6'!$C$8,IF(AM590=7,'Jour 7'!$C$8,IF(AM590=8,'Jour 8'!$C$8,IF(AM590=9,'Jour 9'!$C$8,"")))))))))</f>
        <v>Sc.Techno III Gr: 12</v>
      </c>
      <c r="AJ599" s="37" t="str">
        <f ca="1">IF(AM590=1,'Jour 1'!$D$8,IF(AM590=2,'Jour 2'!$D$8,IF(AM590=3,'Jour 3'!$D$8,IF(AM590=4,'Jour 4'!$D$8,IF(AM590=5,'Jour 5'!$D$8,IF(AM590=6,'Jour 6'!$D$8,IF(AM590=7,'Jour 7'!$D$8,IF(AM590=8,'Jour 8'!$D$8,IF(AM590=9,'Jour 9'!$D$8,"")))))))))</f>
        <v>Sc. Techno I Gr:12</v>
      </c>
      <c r="AK599" s="37">
        <f ca="1">IF(AM590=1,'Jour 1'!$E$8,IF(AM590=2,'Jour 2'!$E$8,IF(AM590=3,'Jour 3'!$E$8,IF(AM590=4,'Jour 4'!$E$8,IF(AM590=5,'Jour 5'!$E$8,IF(AM590=6,'Jour 6'!$E$8,IF(AM590=7,'Jour 7'!$E$8,IF(AM590=8,'Jour 8'!$E$8,IF(AM590=9,'Jour 9'!$E$8,"")))))))))</f>
        <v>0</v>
      </c>
      <c r="AL599" s="37">
        <f ca="1">IF(AM590=1,'Jour 1'!$F$8,IF(AM590=2,'Jour 2'!$F$8,IF(AM590=3,'Jour 3'!$F$8,IF(AM590=4,'Jour 4'!$F$8,IF(AM590=5,'Jour 5'!$F$8,IF(AM590=6,'Jour 6'!$F$8,IF(AM590=7,'Jour 7'!$F$8,IF(AM590=8,'Jour 8'!$F$8,IF(AM590=9,'Jour 9'!$F$8,"")))))))))</f>
        <v>0</v>
      </c>
      <c r="AM599" s="38">
        <f ca="1">IF(AM590=1,'Jour 1'!$G$8,IF(AM590=2,'Jour 2'!$G$8,IF(AM590=3,'Jour 3'!$G$8,IF(AM590=4,'Jour 4'!$G$8,IF(AM590=5,'Jour 5'!$G$8,IF(AM590=6,'Jour 6'!$G$8,IF(AM590=7,'Jour 7'!$G$8,IF(AM590=8,'Jour 8'!$G$8,IF(AM590=9,'Jour 9'!$G$8,"")))))))))</f>
        <v>0</v>
      </c>
      <c r="AP599" s="113"/>
    </row>
    <row r="600" spans="1:48" ht="107.85" customHeight="1" x14ac:dyDescent="0.25">
      <c r="A600" s="105"/>
      <c r="B600" s="39"/>
      <c r="C600" s="39"/>
      <c r="D600" s="39"/>
      <c r="E600" s="39"/>
      <c r="F600" s="39"/>
      <c r="G600" s="40"/>
      <c r="H600" s="84"/>
      <c r="I600" s="105"/>
      <c r="J600" s="39"/>
      <c r="K600" s="39"/>
      <c r="L600" s="39"/>
      <c r="M600" s="39"/>
      <c r="N600" s="39"/>
      <c r="O600" s="40"/>
      <c r="P600" s="84"/>
      <c r="Q600" s="105"/>
      <c r="R600" s="39"/>
      <c r="S600" s="39"/>
      <c r="T600" s="39"/>
      <c r="U600" s="39"/>
      <c r="V600" s="39"/>
      <c r="W600" s="40"/>
      <c r="X600" s="84"/>
      <c r="Y600" s="105"/>
      <c r="Z600" s="39"/>
      <c r="AA600" s="39"/>
      <c r="AB600" s="39"/>
      <c r="AC600" s="39"/>
      <c r="AD600" s="39"/>
      <c r="AE600" s="40"/>
      <c r="AF600" s="84"/>
      <c r="AG600" s="105"/>
      <c r="AH600" s="39"/>
      <c r="AI600" s="39"/>
      <c r="AJ600" s="39"/>
      <c r="AK600" s="39"/>
      <c r="AL600" s="39"/>
      <c r="AM600" s="40"/>
      <c r="AN600" s="84"/>
      <c r="AO600" s="84"/>
      <c r="AP600" s="113"/>
    </row>
    <row r="601" spans="1:48" ht="32.25" customHeight="1" x14ac:dyDescent="0.25">
      <c r="A601" s="104" t="s">
        <v>44</v>
      </c>
      <c r="B601" s="37" t="str">
        <f ca="1">IF(G590=1,'Jour 1'!$B$10,IF(G590=2,'Jour 2'!$B$10,IF(G590=3,'Jour 3'!$B$10,IF(G590=4,'Jour 4'!$B$10,IF(G590=5,'Jour 5'!$B$10,IF(G590=6,'Jour 6'!$B$10,IF(G590=7,'Jour 7'!$B$10,IF(G590=8,'Jour 8'!$B$10,IF(G590=9,'Jour 9'!$B$10,"")))))))))</f>
        <v>SC. Env IV Gr:01</v>
      </c>
      <c r="C601" s="37" t="str">
        <f ca="1">IF(G590=1,'Jour 1'!$C$10,IF(G590=2,'Jour 2'!$C$10,IF(G590=3,'Jour 3'!$C$10,IF(G590=4,'Jour 4'!$C$10,IF(G590=5,'Jour 5'!$C$10,IF(G590=6,'Jour 6'!$C$10,IF(G590=7,'Jour 7'!$C$10,IF(G590=8,'Jour 8'!$C$10,IF(G590=9,'Jour 9'!$C$10,"")))))))))</f>
        <v>Sc.Techno III Gr: 13</v>
      </c>
      <c r="D601" s="37" t="str">
        <f ca="1">IF(G590=1,'Jour 1'!$D$10,IF(G590=2,'Jour 2'!$D$10,IF(G590=3,'Jour 3'!$D$10,IF(G590=4,'Jour 4'!$D$10,IF(G590=5,'Jour 5'!$D$10,IF(G590=6,'Jour 6'!$D$10,IF(G590=7,'Jour 7'!$D$10,IF(G590=8,'Jour 8'!$D$10,IF(G590=9,'Jour 9'!$D$10,"")))))))))</f>
        <v>Sc. Techno I Gr:11</v>
      </c>
      <c r="E601" s="37">
        <f ca="1">IF(G590=1,'Jour 1'!$E$10,IF(G590=2,'Jour 2'!$E$10,IF(G590=3,'Jour 3'!$E$10,IF(G590=4,'Jour 4'!$E$10,IF(G590=5,'Jour 5'!$E$10,IF(G590=6,'Jour 6'!$E$10,IF(G590=7,'Jour 7'!$E$10,IF(G590=8,'Jour 8'!$E$10,IF(G590=9,'Jour 9'!$E$10,"")))))))))</f>
        <v>0</v>
      </c>
      <c r="F601" s="37" t="str">
        <f ca="1">IF(G590=1,'Jour 1'!$F$10,IF(G590=2,'Jour 2'!$F$10,IF(G590=3,'Jour 3'!$F$10,IF(G590=4,'Jour 4'!$F$10,IF(G590=5,'Jour 5'!$F$10,IF(G590=6,'Jour 6'!$F$10,IF(G590=7,'Jour 7'!$F$10,IF(G590=8,'Jour 8'!$F$10,IF(G590=9,'Jour 9'!$F$10,"")))))))))</f>
        <v>Sc. Techno I Gr:16   312</v>
      </c>
      <c r="G601" s="38">
        <f ca="1">IF(G590=1,'Jour 1'!$G$10,IF(G590=2,'Jour 2'!$G$10,IF(G590=3,'Jour 3'!$G$10,IF(G590=4,'Jour 4'!$G$10,IF(G590=5,'Jour 5'!$G$10,IF(G590=6,'Jour 6'!$G$10,IF(G590=7,'Jour 7'!$G$10,IF(G590=8,'Jour 8'!$G$10,IF(G590=9,'Jour 9'!$G$10,"")))))))))</f>
        <v>0</v>
      </c>
      <c r="I601" s="104" t="s">
        <v>44</v>
      </c>
      <c r="J601" s="37" t="str">
        <f ca="1">IF(O590=1,'Jour 1'!$B$10,IF(O590=2,'Jour 2'!$B$10,IF(O590=3,'Jour 3'!$B$10,IF(O590=4,'Jour 4'!$B$10,IF(O590=5,'Jour 5'!$B$10,IF(O590=6,'Jour 6'!$B$10,IF(O590=7,'Jour 7'!$B$10,IF(O590=8,'Jour 8'!$B$10,IF(O590=9,'Jour 9'!$B$10,"")))))))))</f>
        <v>SC. Env IV Gr:02</v>
      </c>
      <c r="K601" s="37" t="str">
        <f ca="1">IF(O590=1,'Jour 1'!$C$10,IF(O590=2,'Jour 2'!$C$10,IF(O590=3,'Jour 3'!$C$10,IF(O590=4,'Jour 4'!$C$10,IF(O590=5,'Jour 5'!$C$10,IF(O590=6,'Jour 6'!$C$10,IF(O590=7,'Jour 7'!$C$10,IF(O590=8,'Jour 8'!$C$10,IF(O590=9,'Jour 9'!$C$10,"")))))))))</f>
        <v>Physique   gr: 01</v>
      </c>
      <c r="L601" s="37" t="str">
        <f ca="1">IF(O590=1,'Jour 1'!$D$10,IF(O590=2,'Jour 2'!$D$10,IF(O590=3,'Jour 3'!$D$10,IF(O590=4,'Jour 4'!$D$10,IF(O590=5,'Jour 5'!$D$10,IF(O590=6,'Jour 6'!$D$10,IF(O590=7,'Jour 7'!$D$10,IF(O590=8,'Jour 8'!$D$10,IF(O590=9,'Jour 9'!$D$10,"")))))))))</f>
        <v>Sc. Techno II Gr:15</v>
      </c>
      <c r="M601" s="37">
        <f ca="1">IF(O590=1,'Jour 1'!$E$10,IF(O590=2,'Jour 2'!$E$10,IF(O590=3,'Jour 3'!$E$10,IF(O590=4,'Jour 4'!$E$10,IF(O590=5,'Jour 5'!$E$10,IF(O590=6,'Jour 6'!$E$10,IF(O590=7,'Jour 7'!$E$10,IF(O590=8,'Jour 8'!$E$10,IF(O590=9,'Jour 9'!$E$10,"")))))))))</f>
        <v>0</v>
      </c>
      <c r="N601" s="37">
        <f ca="1">IF(O590=1,'Jour 1'!$F$10,IF(O590=2,'Jour 2'!$F$10,IF(O590=3,'Jour 3'!$F$10,IF(O590=4,'Jour 4'!$F$10,IF(O590=5,'Jour 5'!$F$10,IF(O590=6,'Jour 6'!$F$10,IF(O590=7,'Jour 7'!$F$10,IF(O590=8,'Jour 8'!$F$10,IF(O590=9,'Jour 9'!$F$10,"")))))))))</f>
        <v>0</v>
      </c>
      <c r="O601" s="38">
        <f ca="1">IF(O590=1,'Jour 1'!$G$10,IF(O590=2,'Jour 2'!$G$10,IF(O590=3,'Jour 3'!$G$10,IF(O590=4,'Jour 4'!$G$10,IF(O590=5,'Jour 5'!$G$10,IF(O590=6,'Jour 6'!$G$10,IF(O590=7,'Jour 7'!$G$10,IF(O590=8,'Jour 8'!$G$10,IF(O590=9,'Jour 9'!$G$10,"")))))))))</f>
        <v>0</v>
      </c>
      <c r="Q601" s="104" t="s">
        <v>44</v>
      </c>
      <c r="R601" s="37" t="str">
        <f ca="1">IF(W590=1,'Jour 1'!$B$10,IF(W590=2,'Jour 2'!$B$10,IF(W590=3,'Jour 3'!$B$10,IF(W590=4,'Jour 4'!$B$10,IF(W590=5,'Jour 5'!$B$10,IF(W590=6,'Jour 6'!$B$10,IF(W590=7,'Jour 7'!$B$10,IF(W590=8,'Jour 8'!$B$10,IF(W590=9,'Jour 9'!$B$10,"")))))))))</f>
        <v>SC. Techno IV Gr: 15</v>
      </c>
      <c r="S601" s="37" t="str">
        <f ca="1">IF(W590=1,'Jour 1'!$C$10,IF(W590=2,'Jour 2'!$C$10,IF(W590=3,'Jour 3'!$C$10,IF(W590=4,'Jour 4'!$C$10,IF(W590=5,'Jour 5'!$C$10,IF(W590=6,'Jour 6'!$C$10,IF(W590=7,'Jour 7'!$C$10,IF(W590=8,'Jour 8'!$C$10,IF(W590=9,'Jour 9'!$C$10,"")))))))))</f>
        <v>Sc.Techno III Gr: 14</v>
      </c>
      <c r="T601" s="37" t="str">
        <f ca="1">IF(W590=1,'Jour 1'!$D$10,IF(W590=2,'Jour 2'!$D$10,IF(W590=3,'Jour 3'!$D$10,IF(W590=4,'Jour 4'!$D$10,IF(W590=5,'Jour 5'!$D$10,IF(W590=6,'Jour 6'!$D$10,IF(W590=7,'Jour 7'!$D$10,IF(W590=8,'Jour 8'!$D$10,IF(W590=9,'Jour 9'!$D$10,"")))))))))</f>
        <v>Sc. Techno I Gr:14</v>
      </c>
      <c r="U601" s="37">
        <f ca="1">IF(W590=1,'Jour 1'!$E$10,IF(W590=2,'Jour 2'!$E$10,IF(W590=3,'Jour 3'!$E$10,IF(W590=4,'Jour 4'!$E$10,IF(W590=5,'Jour 5'!$E$10,IF(W590=6,'Jour 6'!$E$10,IF(W590=7,'Jour 7'!$E$10,IF(W590=8,'Jour 8'!$E$10,IF(W590=9,'Jour 9'!$E$10,"")))))))))</f>
        <v>0</v>
      </c>
      <c r="V601" s="37">
        <f ca="1">IF(W590=1,'Jour 1'!$F$10,IF(W590=2,'Jour 2'!$F$10,IF(W590=3,'Jour 3'!$F$10,IF(W590=4,'Jour 4'!$F$10,IF(W590=5,'Jour 5'!$F$10,IF(W590=6,'Jour 6'!$F$10,IF(W590=7,'Jour 7'!$F$10,IF(W590=8,'Jour 8'!$F$10,IF(W590=9,'Jour 9'!$F$10,"")))))))))</f>
        <v>0</v>
      </c>
      <c r="W601" s="38">
        <f ca="1">IF(W590=1,'Jour 1'!$G$10,IF(W590=2,'Jour 2'!$G$10,IF(W590=3,'Jour 3'!$G$10,IF(W590=4,'Jour 4'!$G$10,IF(W590=5,'Jour 5'!$G$10,IF(W590=6,'Jour 6'!$G$10,IF(W590=7,'Jour 7'!$G$10,IF(W590=8,'Jour 8'!$G$10,IF(W590=9,'Jour 9'!$G$10,"")))))))))</f>
        <v>0</v>
      </c>
      <c r="Y601" s="104" t="s">
        <v>44</v>
      </c>
      <c r="Z601" s="37" t="str">
        <f ca="1">IF(AE590=1,'Jour 1'!$B$10,IF(AE590=2,'Jour 2'!$B$10,IF(AE590=3,'Jour 3'!$B$10,IF(AE590=4,'Jour 4'!$B$10,IF(AE590=5,'Jour 5'!$B$10,IF(AE590=6,'Jour 6'!$B$10,IF(AE590=7,'Jour 7'!$B$10,IF(AE590=8,'Jour 8'!$B$10,IF(AE590=9,'Jour 9'!$B$10,"")))))))))</f>
        <v>SC. Techno IV Gr: 12</v>
      </c>
      <c r="AA601" s="37" t="str">
        <f ca="1">IF(AE590=1,'Jour 1'!$C$10,IF(AE590=2,'Jour 2'!$C$10,IF(AE590=3,'Jour 3'!$C$10,IF(AE590=4,'Jour 4'!$C$10,IF(AE590=5,'Jour 5'!$C$10,IF(AE590=6,'Jour 6'!$C$10,IF(AE590=7,'Jour 7'!$C$10,IF(AE590=8,'Jour 8'!$C$10,IF(AE590=9,'Jour 9'!$C$10,"")))))))))</f>
        <v>Sc.Techno III Gr: 14</v>
      </c>
      <c r="AB601" s="37" t="str">
        <f ca="1">IF(AE590=1,'Jour 1'!$D$10,IF(AE590=2,'Jour 2'!$D$10,IF(AE590=3,'Jour 3'!$D$10,IF(AE590=4,'Jour 4'!$D$10,IF(AE590=5,'Jour 5'!$D$10,IF(AE590=6,'Jour 6'!$D$10,IF(AE590=7,'Jour 7'!$D$10,IF(AE590=8,'Jour 8'!$D$10,IF(AE590=9,'Jour 9'!$D$10,"")))))))))</f>
        <v>Sc. Techno I Gr:18</v>
      </c>
      <c r="AC601" s="37">
        <f ca="1">IF(AE590=1,'Jour 1'!$E$10,IF(AE590=2,'Jour 2'!$E$10,IF(AE590=3,'Jour 3'!$E$10,IF(AE590=4,'Jour 4'!$E$10,IF(AE590=5,'Jour 5'!$E$10,IF(AE590=6,'Jour 6'!$E$10,IF(AE590=7,'Jour 7'!$E$10,IF(AE590=8,'Jour 8'!$E$10,IF(AE590=9,'Jour 9'!$E$10,"")))))))))</f>
        <v>0</v>
      </c>
      <c r="AD601" s="37">
        <f ca="1">IF(AE590=1,'Jour 1'!$F$10,IF(AE590=2,'Jour 2'!$F$10,IF(AE590=3,'Jour 3'!$F$10,IF(AE590=4,'Jour 4'!$F$10,IF(AE590=5,'Jour 5'!$F$10,IF(AE590=6,'Jour 6'!$F$10,IF(AE590=7,'Jour 7'!$F$10,IF(AE590=8,'Jour 8'!$F$10,IF(AE590=9,'Jour 9'!$F$10,"")))))))))</f>
        <v>0</v>
      </c>
      <c r="AE601" s="38">
        <f ca="1">IF(AE590=1,'Jour 1'!$G$10,IF(AE590=2,'Jour 2'!$G$10,IF(AE590=3,'Jour 3'!$G$10,IF(AE590=4,'Jour 4'!$G$10,IF(AE590=5,'Jour 5'!$G$10,IF(AE590=6,'Jour 6'!$G$10,IF(AE590=7,'Jour 7'!$G$10,IF(AE590=8,'Jour 8'!$G$10,IF(AE590=9,'Jour 9'!$G$10,"")))))))))</f>
        <v>0</v>
      </c>
      <c r="AG601" s="104" t="s">
        <v>44</v>
      </c>
      <c r="AH601" s="37" t="str">
        <f ca="1">IF(AM590=1,'Jour 1'!$B$10,IF(AM590=2,'Jour 2'!$B$10,IF(AM590=3,'Jour 3'!$B$10,IF(AM590=4,'Jour 4'!$B$10,IF(AM590=5,'Jour 5'!$B$10,IF(AM590=6,'Jour 6'!$B$10,IF(AM590=7,'Jour 7'!$B$10,IF(AM590=8,'Jour 8'!$B$10,IF(AM590=9,'Jour 9'!$B$10,"")))))))))</f>
        <v>SC. Techno IV Gr: 13</v>
      </c>
      <c r="AI601" s="37" t="str">
        <f ca="1">IF(AM590=1,'Jour 1'!$C$10,IF(AM590=2,'Jour 2'!$C$10,IF(AM590=3,'Jour 3'!$C$10,IF(AM590=4,'Jour 4'!$C$10,IF(AM590=5,'Jour 5'!$C$10,IF(AM590=6,'Jour 6'!$C$10,IF(AM590=7,'Jour 7'!$C$10,IF(AM590=8,'Jour 8'!$C$10,IF(AM590=9,'Jour 9'!$C$10,"")))))))))</f>
        <v>Sc.Techno III Gr: 11</v>
      </c>
      <c r="AJ601" s="37" t="str">
        <f ca="1">IF(AM590=1,'Jour 1'!$D$10,IF(AM590=2,'Jour 2'!$D$10,IF(AM590=3,'Jour 3'!$D$10,IF(AM590=4,'Jour 4'!$D$10,IF(AM590=5,'Jour 5'!$D$10,IF(AM590=6,'Jour 6'!$D$10,IF(AM590=7,'Jour 7'!$D$10,IF(AM590=8,'Jour 8'!$D$10,IF(AM590=9,'Jour 9'!$D$10,"")))))))))</f>
        <v>Sc. Techno II Gr:12</v>
      </c>
      <c r="AK601" s="37">
        <f ca="1">IF(AM590=1,'Jour 1'!$E$10,IF(AM590=2,'Jour 2'!$E$10,IF(AM590=3,'Jour 3'!$E$10,IF(AM590=4,'Jour 4'!$E$10,IF(AM590=5,'Jour 5'!$E$10,IF(AM590=6,'Jour 6'!$E$10,IF(AM590=7,'Jour 7'!$E$10,IF(AM590=8,'Jour 8'!$E$10,IF(AM590=9,'Jour 9'!$E$10,"")))))))))</f>
        <v>0</v>
      </c>
      <c r="AL601" s="37">
        <f ca="1">IF(AM590=1,'Jour 1'!$F$10,IF(AM590=2,'Jour 2'!$F$10,IF(AM590=3,'Jour 3'!$F$10,IF(AM590=4,'Jour 4'!$F$10,IF(AM590=5,'Jour 5'!$F$10,IF(AM590=6,'Jour 6'!$F$10,IF(AM590=7,'Jour 7'!$F$10,IF(AM590=8,'Jour 8'!$F$10,IF(AM590=9,'Jour 9'!$F$10,"")))))))))</f>
        <v>0</v>
      </c>
      <c r="AM601" s="38">
        <f ca="1">IF(AM590=1,'Jour 1'!$G$10,IF(AM590=2,'Jour 2'!$G$10,IF(AM590=3,'Jour 3'!$G$10,IF(AM590=4,'Jour 4'!$G$10,IF(AM590=5,'Jour 5'!$G$10,IF(AM590=6,'Jour 6'!$G$10,IF(AM590=7,'Jour 7'!$G$10,IF(AM590=8,'Jour 8'!$G$10,IF(AM590=9,'Jour 9'!$G$10,"")))))))))</f>
        <v>0</v>
      </c>
      <c r="AP601" s="113"/>
    </row>
    <row r="602" spans="1:48" ht="107.85" customHeight="1" thickBot="1" x14ac:dyDescent="0.3">
      <c r="A602" s="106"/>
      <c r="B602" s="41"/>
      <c r="C602" s="41"/>
      <c r="D602" s="41"/>
      <c r="E602" s="41"/>
      <c r="F602" s="41"/>
      <c r="G602" s="42"/>
      <c r="H602" s="84"/>
      <c r="I602" s="106"/>
      <c r="J602" s="41"/>
      <c r="K602" s="41"/>
      <c r="L602" s="41"/>
      <c r="M602" s="41"/>
      <c r="N602" s="41"/>
      <c r="O602" s="42"/>
      <c r="P602" s="84"/>
      <c r="Q602" s="106"/>
      <c r="R602" s="41"/>
      <c r="S602" s="41"/>
      <c r="T602" s="41"/>
      <c r="U602" s="41"/>
      <c r="V602" s="41"/>
      <c r="W602" s="42"/>
      <c r="X602" s="84"/>
      <c r="Y602" s="106"/>
      <c r="Z602" s="41"/>
      <c r="AA602" s="41"/>
      <c r="AB602" s="41"/>
      <c r="AC602" s="41"/>
      <c r="AD602" s="41"/>
      <c r="AE602" s="42"/>
      <c r="AF602" s="84"/>
      <c r="AG602" s="106"/>
      <c r="AH602" s="41"/>
      <c r="AI602" s="41"/>
      <c r="AJ602" s="41"/>
      <c r="AK602" s="41"/>
      <c r="AL602" s="41"/>
      <c r="AM602" s="42"/>
      <c r="AN602" s="84"/>
      <c r="AO602" s="84"/>
      <c r="AP602" s="114"/>
    </row>
    <row r="603" spans="1:48" ht="7.5" customHeight="1" thickBot="1" x14ac:dyDescent="0.3"/>
    <row r="604" spans="1:48" ht="27" customHeight="1" x14ac:dyDescent="0.25">
      <c r="A604" s="91" t="s">
        <v>35</v>
      </c>
      <c r="B604" s="107" t="s">
        <v>12</v>
      </c>
      <c r="C604" s="107"/>
      <c r="D604" s="107"/>
      <c r="E604" s="107"/>
      <c r="F604" s="108" t="s">
        <v>36</v>
      </c>
      <c r="G604" s="109" t="str" cm="1">
        <f t="array" aca="1" ref="G604" ca="1">OFFSET(INDEX(Calendrier!$A:$H,MATCH(A605,Calendrier!$A:$A,0),MATCH(B604,Calendrier!$2:$2,0)),-1,0,-1,1)</f>
        <v>St-Jean</v>
      </c>
      <c r="H604" s="82"/>
      <c r="I604" s="91" t="s">
        <v>35</v>
      </c>
      <c r="J604" s="107" t="s">
        <v>13</v>
      </c>
      <c r="K604" s="107"/>
      <c r="L604" s="107"/>
      <c r="M604" s="107"/>
      <c r="N604" s="108" t="s">
        <v>36</v>
      </c>
      <c r="O604" s="109" t="str" cm="1">
        <f t="array" aca="1" ref="O604" ca="1">OFFSET(INDEX(Calendrier!$A:$H,MATCH(I605,Calendrier!$A:$A,0),MATCH(J604,Calendrier!$2:$2,0)),-1,0,-1,1)</f>
        <v>Pédago</v>
      </c>
      <c r="P604" s="82"/>
      <c r="Q604" s="91" t="s">
        <v>35</v>
      </c>
      <c r="R604" s="107" t="s">
        <v>14</v>
      </c>
      <c r="S604" s="107"/>
      <c r="T604" s="107"/>
      <c r="U604" s="107"/>
      <c r="V604" s="108" t="s">
        <v>36</v>
      </c>
      <c r="W604" s="109" t="str" cm="1">
        <f t="array" aca="1" ref="W604" ca="1">OFFSET(INDEX(Calendrier!$A:$H,MATCH(Q605,Calendrier!$A:$A,0),MATCH(R604,Calendrier!$2:$2,0)),-1,0,-1,1)</f>
        <v>Pédago</v>
      </c>
      <c r="X604" s="82"/>
      <c r="Y604" s="91" t="s">
        <v>35</v>
      </c>
      <c r="Z604" s="107" t="s">
        <v>15</v>
      </c>
      <c r="AA604" s="107"/>
      <c r="AB604" s="107"/>
      <c r="AC604" s="107"/>
      <c r="AD604" s="108" t="s">
        <v>36</v>
      </c>
      <c r="AE604" s="109" t="str" cm="1">
        <f t="array" aca="1" ref="AE604" ca="1">OFFSET(INDEX(Calendrier!$A:$H,MATCH(Y605,Calendrier!$A:$A,0),MATCH(Z604,Calendrier!$2:$2,0)),-1,0,-1,1)</f>
        <v>Pédago</v>
      </c>
      <c r="AF604" s="82"/>
      <c r="AG604" s="91" t="s">
        <v>35</v>
      </c>
      <c r="AH604" s="107" t="s">
        <v>16</v>
      </c>
      <c r="AI604" s="107"/>
      <c r="AJ604" s="107"/>
      <c r="AK604" s="107"/>
      <c r="AL604" s="108" t="s">
        <v>36</v>
      </c>
      <c r="AM604" s="109" t="str" cm="1">
        <f t="array" aca="1" ref="AM604" ca="1">OFFSET(INDEX(Calendrier!$A:$H,MATCH(AG605,Calendrier!$A:$A,0),MATCH(AH604,Calendrier!$2:$2,0)),-1,0,-1,1)</f>
        <v>Vacances</v>
      </c>
      <c r="AN604" s="82"/>
      <c r="AO604" s="82"/>
      <c r="AP604" s="112">
        <f>AG605</f>
        <v>44</v>
      </c>
    </row>
    <row r="605" spans="1:48" ht="21.75" customHeight="1" x14ac:dyDescent="0.25">
      <c r="A605" s="91">
        <f>A591+1</f>
        <v>44</v>
      </c>
      <c r="B605" s="77" t="s">
        <v>37</v>
      </c>
      <c r="C605" s="111">
        <f>INDEX(Calendrier!$A:$H,MATCH(A605,Calendrier!$A:$A,0),MATCH(Horaire!B604,Calendrier!$2:$2,0))</f>
        <v>45467</v>
      </c>
      <c r="D605" s="111"/>
      <c r="E605" s="111"/>
      <c r="F605" s="108"/>
      <c r="G605" s="109"/>
      <c r="H605" s="82"/>
      <c r="I605" s="91">
        <f>A605</f>
        <v>44</v>
      </c>
      <c r="J605" s="77" t="s">
        <v>37</v>
      </c>
      <c r="K605" s="111">
        <f>INDEX(Calendrier!$A:$H,MATCH(I605,Calendrier!$A:$A,0),MATCH(Horaire!J604,Calendrier!$2:$2,0))</f>
        <v>45468</v>
      </c>
      <c r="L605" s="111"/>
      <c r="M605" s="111"/>
      <c r="N605" s="108"/>
      <c r="O605" s="109"/>
      <c r="P605" s="82"/>
      <c r="Q605" s="91">
        <f>A605</f>
        <v>44</v>
      </c>
      <c r="R605" s="77" t="s">
        <v>37</v>
      </c>
      <c r="S605" s="111">
        <f>INDEX(Calendrier!$A:$H,MATCH(Q605,Calendrier!$A:$A,0),MATCH(Horaire!R604,Calendrier!$2:$2,0))</f>
        <v>45469</v>
      </c>
      <c r="T605" s="111"/>
      <c r="U605" s="111"/>
      <c r="V605" s="108"/>
      <c r="W605" s="109"/>
      <c r="X605" s="82"/>
      <c r="Y605" s="91">
        <f>A605</f>
        <v>44</v>
      </c>
      <c r="Z605" s="77" t="s">
        <v>37</v>
      </c>
      <c r="AA605" s="111">
        <f>INDEX(Calendrier!$A:$H,MATCH(Y605,Calendrier!$A:$A,0),MATCH(Horaire!Z604,Calendrier!$2:$2,0))</f>
        <v>45470</v>
      </c>
      <c r="AB605" s="111"/>
      <c r="AC605" s="111"/>
      <c r="AD605" s="108"/>
      <c r="AE605" s="109"/>
      <c r="AF605" s="82"/>
      <c r="AG605" s="91">
        <f>A605</f>
        <v>44</v>
      </c>
      <c r="AH605" s="77" t="s">
        <v>37</v>
      </c>
      <c r="AI605" s="111">
        <f>INDEX(Calendrier!$A:$H,MATCH(AG605,Calendrier!$A:$A,0),MATCH(Horaire!AH604,Calendrier!$2:$2,0))</f>
        <v>45471</v>
      </c>
      <c r="AJ605" s="111"/>
      <c r="AK605" s="111"/>
      <c r="AL605" s="108"/>
      <c r="AM605" s="109"/>
      <c r="AN605" s="82"/>
      <c r="AO605" s="82"/>
      <c r="AP605" s="113"/>
    </row>
    <row r="606" spans="1:48" ht="15.75" thickBot="1" x14ac:dyDescent="0.3">
      <c r="A606" s="46"/>
      <c r="B606" s="46"/>
      <c r="C606" s="46"/>
      <c r="D606" s="46"/>
      <c r="E606" s="46"/>
      <c r="F606" s="46"/>
      <c r="G606" s="46"/>
      <c r="H606" s="46"/>
      <c r="I606" s="46"/>
      <c r="J606" s="46"/>
      <c r="K606" s="46"/>
      <c r="L606" s="46"/>
      <c r="M606" s="46"/>
      <c r="N606" s="46"/>
      <c r="O606" s="46"/>
      <c r="P606" s="46"/>
      <c r="Q606" s="46"/>
      <c r="R606" s="46"/>
      <c r="S606" s="46"/>
      <c r="T606" s="46"/>
      <c r="U606" s="46"/>
      <c r="V606" s="46"/>
      <c r="W606" s="46"/>
      <c r="X606" s="46"/>
      <c r="Y606" s="46"/>
      <c r="Z606" s="46"/>
      <c r="AA606" s="46"/>
      <c r="AB606" s="46"/>
      <c r="AC606" s="46"/>
      <c r="AD606" s="46"/>
      <c r="AE606" s="46"/>
      <c r="AF606" s="46"/>
      <c r="AG606" s="46"/>
      <c r="AH606" s="46"/>
      <c r="AI606" s="46"/>
      <c r="AJ606" s="46"/>
      <c r="AK606" s="46"/>
      <c r="AL606" s="46"/>
      <c r="AM606" s="46"/>
      <c r="AN606" s="46"/>
      <c r="AO606" s="46"/>
      <c r="AP606" s="113"/>
    </row>
    <row r="607" spans="1:48" ht="33.75" customHeight="1" thickBot="1" x14ac:dyDescent="0.3">
      <c r="B607" s="88">
        <v>309</v>
      </c>
      <c r="C607" s="89">
        <v>313</v>
      </c>
      <c r="D607" s="89">
        <v>316</v>
      </c>
      <c r="E607" s="89">
        <v>303</v>
      </c>
      <c r="F607" s="89" t="s">
        <v>38</v>
      </c>
      <c r="G607" s="90" t="s">
        <v>39</v>
      </c>
      <c r="H607" s="83"/>
      <c r="J607" s="88">
        <v>309</v>
      </c>
      <c r="K607" s="89">
        <v>313</v>
      </c>
      <c r="L607" s="89">
        <v>316</v>
      </c>
      <c r="M607" s="89">
        <v>303</v>
      </c>
      <c r="N607" s="89" t="s">
        <v>38</v>
      </c>
      <c r="O607" s="90" t="s">
        <v>39</v>
      </c>
      <c r="P607" s="83"/>
      <c r="R607" s="88">
        <v>309</v>
      </c>
      <c r="S607" s="89">
        <v>313</v>
      </c>
      <c r="T607" s="89">
        <v>316</v>
      </c>
      <c r="U607" s="89">
        <v>303</v>
      </c>
      <c r="V607" s="89" t="s">
        <v>38</v>
      </c>
      <c r="W607" s="90" t="s">
        <v>39</v>
      </c>
      <c r="X607" s="83"/>
      <c r="Z607" s="88">
        <v>309</v>
      </c>
      <c r="AA607" s="89">
        <v>313</v>
      </c>
      <c r="AB607" s="89">
        <v>316</v>
      </c>
      <c r="AC607" s="89">
        <v>303</v>
      </c>
      <c r="AD607" s="89" t="s">
        <v>38</v>
      </c>
      <c r="AE607" s="90" t="s">
        <v>39</v>
      </c>
      <c r="AF607" s="83"/>
      <c r="AH607" s="78">
        <v>309</v>
      </c>
      <c r="AI607" s="79">
        <v>313</v>
      </c>
      <c r="AJ607" s="79">
        <v>316</v>
      </c>
      <c r="AK607" s="79">
        <v>303</v>
      </c>
      <c r="AL607" s="79" t="s">
        <v>38</v>
      </c>
      <c r="AM607" s="80" t="s">
        <v>39</v>
      </c>
      <c r="AN607" s="83"/>
      <c r="AO607" s="83"/>
      <c r="AP607" s="113"/>
      <c r="AR607" s="81">
        <f ca="1">TODAY()+7</f>
        <v>45364</v>
      </c>
      <c r="AS607" s="81">
        <f t="shared" ref="AS607:AV607" ca="1" si="43">TODAY()+7</f>
        <v>45364</v>
      </c>
      <c r="AT607" s="81">
        <f t="shared" ca="1" si="43"/>
        <v>45364</v>
      </c>
      <c r="AU607" s="81">
        <f t="shared" ca="1" si="43"/>
        <v>45364</v>
      </c>
      <c r="AV607" s="81">
        <f t="shared" ca="1" si="43"/>
        <v>45364</v>
      </c>
    </row>
    <row r="608" spans="1:48" ht="32.25" customHeight="1" x14ac:dyDescent="0.25">
      <c r="A608" s="110" t="s">
        <v>40</v>
      </c>
      <c r="B608" s="85" t="str">
        <f ca="1">IF(G604=1,'Jour 1'!$B$3,IF(G604=2,'Jour 2'!$B$3,IF(G604=3,'Jour 3'!$B$3,IF(G604=4,'Jour 4'!$B$3,IF(G604=5,'Jour 5'!$B$3,IF(G604=6,'Jour 6'!$B$3,IF(G604=7,'Jour 7'!$B$3,IF(G604=8,'Jour 8'!$B$3,IF(G604=9,'Jour 9'!$B$3,"")))))))))</f>
        <v/>
      </c>
      <c r="C608" s="85" t="str">
        <f ca="1">IF(G604=1,'Jour 1'!$C$3,IF(G604=2,'Jour 2'!$C$3,IF(G604=3,'Jour 3'!$C$3,IF(G604=4,'Jour 4'!$C$3,IF(G604=5,'Jour 5'!$C$3,IF(G604=6,'Jour 6'!$C$3,IF(G604=7,'Jour 7'!$C$3,IF(G604=8,'Jour 8'!$C$3,IF(G604=9,'Jour 9'!$C$3,"")))))))))</f>
        <v/>
      </c>
      <c r="D608" s="85" t="str">
        <f ca="1">IF(G604=1,'Jour 1'!$D$3,IF(G604=2,'Jour 2'!$D$3,IF(G604=3,'Jour 3'!$D$3,IF(G604=4,'Jour 4'!$D$3,IF(G604=5,'Jour 5'!$D$3,IF(G604=6,'Jour 6'!$D$3,IF(G604=7,'Jour 7'!$D$3,IF(G604=8,'Jour 8'!$D$3,IF(G604=9,'Jour 9'!$D$3,"")))))))))</f>
        <v/>
      </c>
      <c r="E608" s="85" t="str">
        <f ca="1">IF(G604=1,'Jour 1'!$E$3,IF(G604=2,'Jour 2'!$E$3,IF(G604=3,'Jour 3'!$E$3,IF(G604=4,'Jour 4'!$E$3,IF(G604=5,'Jour 5'!$E$3,IF(G604=6,'Jour 6'!$E$3,IF(G604=7,'Jour 7'!$E$3,IF(G604=8,'Jour 8'!$E$3,IF(G604=9,'Jour 9'!$E$3,"")))))))))</f>
        <v/>
      </c>
      <c r="F608" s="85" t="str">
        <f ca="1">IF(G604=1,'Jour 1'!$F$3,IF(G604=2,'Jour 2'!$F$3,IF(G604=3,'Jour 3'!$F$3,IF(G604=4,'Jour 4'!$F$3,IF(G604=5,'Jour 5'!$F$3,IF(G604=6,'Jour 6'!$F$3,IF(G604=7,'Jour 7'!$F$3,IF(G604=8,'Jour 8'!$F$3,IF(G604=9,'Jour 9'!$F$3,"")))))))))</f>
        <v/>
      </c>
      <c r="G608" s="86" t="str">
        <f ca="1">IF(G604=1,'Jour 1'!$G$3,IF(G604=2,'Jour 2'!$G$3,IF(G604=3,'Jour 3'!$G$3,IF(G604=4,'Jour 4'!$G$3,IF(G604=5,'Jour 5'!$G$3,IF(G604=6,'Jour 6'!$G$3,IF(G604=7,'Jour 7'!$G$3,IF(G604=8,'Jour 8'!$G$3,IF(G604=9,'Jour 9'!$G$3,"")))))))))</f>
        <v/>
      </c>
      <c r="I608" s="110" t="s">
        <v>40</v>
      </c>
      <c r="J608" s="85" t="str">
        <f ca="1">IF(O604=1,'Jour 1'!$B$3,IF(O604=2,'Jour 2'!$B$3,IF(O604=3,'Jour 3'!$B$3,IF(O604=4,'Jour 4'!$B$3,IF(O604=5,'Jour 5'!$B$3,IF(O604=6,'Jour 6'!$B$3,IF(O604=7,'Jour 7'!$B$3,IF(O604=8,'Jour 8'!$B$3,IF(O604=9,'Jour 9'!$B$3,"")))))))))</f>
        <v/>
      </c>
      <c r="K608" s="85" t="str">
        <f ca="1">IF(O604=1,'Jour 1'!$C$3,IF(O604=2,'Jour 2'!$C$3,IF(O604=3,'Jour 3'!$C$3,IF(O604=4,'Jour 4'!$C$3,IF(O604=5,'Jour 5'!$C$3,IF(O604=6,'Jour 6'!$C$3,IF(O604=7,'Jour 7'!$C$3,IF(O604=8,'Jour 8'!$C$3,IF(O604=9,'Jour 9'!$C$3,"")))))))))</f>
        <v/>
      </c>
      <c r="L608" s="85" t="str">
        <f ca="1">IF(O604=1,'Jour 1'!$D$3,IF(O604=2,'Jour 2'!$D$3,IF(O604=3,'Jour 3'!$D$3,IF(O604=4,'Jour 4'!$D$3,IF(O604=5,'Jour 5'!$D$3,IF(O604=6,'Jour 6'!$D$3,IF(O604=7,'Jour 7'!$D$3,IF(O604=8,'Jour 8'!$D$3,IF(O604=9,'Jour 9'!$D$3,"")))))))))</f>
        <v/>
      </c>
      <c r="M608" s="85" t="str">
        <f ca="1">IF(O604=1,'Jour 1'!$E$3,IF(O604=2,'Jour 2'!$E$3,IF(O604=3,'Jour 3'!$E$3,IF(O604=4,'Jour 4'!$E$3,IF(O604=5,'Jour 5'!$E$3,IF(O604=6,'Jour 6'!$E$3,IF(O604=7,'Jour 7'!$E$3,IF(O604=8,'Jour 8'!$E$3,IF(O604=9,'Jour 9'!$E$3,"")))))))))</f>
        <v/>
      </c>
      <c r="N608" s="85" t="str">
        <f ca="1">IF(O604=1,'Jour 1'!$F$3,IF(O604=2,'Jour 2'!$F$3,IF(O604=3,'Jour 3'!$F$3,IF(O604=4,'Jour 4'!$F$3,IF(O604=5,'Jour 5'!$F$3,IF(O604=6,'Jour 6'!$F$3,IF(O604=7,'Jour 7'!$F$3,IF(O604=8,'Jour 8'!$F$3,IF(O604=9,'Jour 9'!$F$3,"")))))))))</f>
        <v/>
      </c>
      <c r="O608" s="86" t="str">
        <f ca="1">IF(O604=1,'Jour 1'!$G$3,IF(O604=2,'Jour 2'!$G$3,IF(O604=3,'Jour 3'!$G$3,IF(O604=4,'Jour 4'!$G$3,IF(O604=5,'Jour 5'!$G$3,IF(O604=6,'Jour 6'!$G$3,IF(O604=7,'Jour 7'!$G$3,IF(O604=8,'Jour 8'!$G$3,IF(O604=9,'Jour 9'!$G$3,"")))))))))</f>
        <v/>
      </c>
      <c r="Q608" s="110" t="s">
        <v>40</v>
      </c>
      <c r="R608" s="85" t="str">
        <f ca="1">IF(W604=1,'Jour 1'!$B$3,IF(W604=2,'Jour 2'!$B$3,IF(W604=3,'Jour 3'!$B$3,IF(W604=4,'Jour 4'!$B$3,IF(W604=5,'Jour 5'!$B$3,IF(W604=6,'Jour 6'!$B$3,IF(W604=7,'Jour 7'!$B$3,IF(W604=8,'Jour 8'!$B$3,IF(W604=9,'Jour 9'!$B$3,"")))))))))</f>
        <v/>
      </c>
      <c r="S608" s="85" t="str">
        <f ca="1">IF(W604=1,'Jour 1'!$C$3,IF(W604=2,'Jour 2'!$C$3,IF(W604=3,'Jour 3'!$C$3,IF(W604=4,'Jour 4'!$C$3,IF(W604=5,'Jour 5'!$C$3,IF(W604=6,'Jour 6'!$C$3,IF(W604=7,'Jour 7'!$C$3,IF(W604=8,'Jour 8'!$C$3,IF(W604=9,'Jour 9'!$C$3,"")))))))))</f>
        <v/>
      </c>
      <c r="T608" s="85" t="str">
        <f ca="1">IF(W604=1,'Jour 1'!$D$3,IF(W604=2,'Jour 2'!$D$3,IF(W604=3,'Jour 3'!$D$3,IF(W604=4,'Jour 4'!$D$3,IF(W604=5,'Jour 5'!$D$3,IF(W604=6,'Jour 6'!$D$3,IF(W604=7,'Jour 7'!$D$3,IF(W604=8,'Jour 8'!$D$3,IF(W604=9,'Jour 9'!$D$3,"")))))))))</f>
        <v/>
      </c>
      <c r="U608" s="85" t="str">
        <f ca="1">IF(W604=1,'Jour 1'!$E$3,IF(W604=2,'Jour 2'!$E$3,IF(W604=3,'Jour 3'!$E$3,IF(W604=4,'Jour 4'!$E$3,IF(W604=5,'Jour 5'!$E$3,IF(W604=6,'Jour 6'!$E$3,IF(W604=7,'Jour 7'!$E$3,IF(W604=8,'Jour 8'!$E$3,IF(W604=9,'Jour 9'!$E$3,"")))))))))</f>
        <v/>
      </c>
      <c r="V608" s="85" t="str">
        <f ca="1">IF(W604=1,'Jour 1'!$F$3,IF(W604=2,'Jour 2'!$F$3,IF(W604=3,'Jour 3'!$F$3,IF(W604=4,'Jour 4'!$F$3,IF(W604=5,'Jour 5'!$F$3,IF(W604=6,'Jour 6'!$F$3,IF(W604=7,'Jour 7'!$F$3,IF(W604=8,'Jour 8'!$F$3,IF(W604=9,'Jour 9'!$F$3,"")))))))))</f>
        <v/>
      </c>
      <c r="W608" s="86" t="str">
        <f ca="1">IF(W604=1,'Jour 1'!$G$3,IF(W604=2,'Jour 2'!$G$3,IF(W604=3,'Jour 3'!$G$3,IF(W604=4,'Jour 4'!$G$3,IF(W604=5,'Jour 5'!$G$3,IF(W604=6,'Jour 6'!$G$3,IF(W604=7,'Jour 7'!$G$3,IF(W604=8,'Jour 8'!$G$3,IF(W604=9,'Jour 9'!$G$3,"")))))))))</f>
        <v/>
      </c>
      <c r="Y608" s="110" t="s">
        <v>40</v>
      </c>
      <c r="Z608" s="85" t="str">
        <f ca="1">IF(AE604=1,'Jour 1'!$B$3,IF(AE604=2,'Jour 2'!$B$3,IF(AE604=3,'Jour 3'!$B$3,IF(AE604=4,'Jour 4'!$B$3,IF(AE604=5,'Jour 5'!$B$3,IF(AE604=6,'Jour 6'!$B$3,IF(AE604=7,'Jour 7'!$B$3,IF(AE604=8,'Jour 8'!$B$3,IF(AE604=9,'Jour 9'!$B$3,"")))))))))</f>
        <v/>
      </c>
      <c r="AA608" s="85" t="str">
        <f ca="1">IF(AE604=1,'Jour 1'!$C$3,IF(AE604=2,'Jour 2'!$C$3,IF(AE604=3,'Jour 3'!$C$3,IF(AE604=4,'Jour 4'!$C$3,IF(AE604=5,'Jour 5'!$C$3,IF(AE604=6,'Jour 6'!$C$3,IF(AE604=7,'Jour 7'!$C$3,IF(AE604=8,'Jour 8'!$C$3,IF(AE604=9,'Jour 9'!$C$3,"")))))))))</f>
        <v/>
      </c>
      <c r="AB608" s="85" t="str">
        <f ca="1">IF(AE604=1,'Jour 1'!$D$3,IF(AE604=2,'Jour 2'!$D$3,IF(AE604=3,'Jour 3'!$D$3,IF(AE604=4,'Jour 4'!$D$3,IF(AE604=5,'Jour 5'!$D$3,IF(AE604=6,'Jour 6'!$D$3,IF(AE604=7,'Jour 7'!$D$3,IF(AE604=8,'Jour 8'!$D$3,IF(AE604=9,'Jour 9'!$D$3,"")))))))))</f>
        <v/>
      </c>
      <c r="AC608" s="85" t="str">
        <f ca="1">IF(AE604=1,'Jour 1'!$E$3,IF(AE604=2,'Jour 2'!$E$3,IF(AE604=3,'Jour 3'!$E$3,IF(AE604=4,'Jour 4'!$E$3,IF(AE604=5,'Jour 5'!$E$3,IF(AE604=6,'Jour 6'!$E$3,IF(AE604=7,'Jour 7'!$E$3,IF(AE604=8,'Jour 8'!$E$3,IF(AE604=9,'Jour 9'!$E$3,"")))))))))</f>
        <v/>
      </c>
      <c r="AD608" s="85" t="str">
        <f ca="1">IF(AE604=1,'Jour 1'!$F$3,IF(AE604=2,'Jour 2'!$F$3,IF(AE604=3,'Jour 3'!$F$3,IF(AE604=4,'Jour 4'!$F$3,IF(AE604=5,'Jour 5'!$F$3,IF(AE604=6,'Jour 6'!$F$3,IF(AE604=7,'Jour 7'!$F$3,IF(AE604=8,'Jour 8'!$F$3,IF(AE604=9,'Jour 9'!$F$3,"")))))))))</f>
        <v/>
      </c>
      <c r="AE608" s="86" t="str">
        <f ca="1">IF(AE604=1,'Jour 1'!$G$3,IF(AE604=2,'Jour 2'!$G$3,IF(AE604=3,'Jour 3'!$G$3,IF(AE604=4,'Jour 4'!$G$3,IF(AE604=5,'Jour 5'!$G$3,IF(AE604=6,'Jour 6'!$G$3,IF(AE604=7,'Jour 7'!$G$3,IF(AE604=8,'Jour 8'!$G$3,IF(AE604=9,'Jour 9'!$G$3,"")))))))))</f>
        <v/>
      </c>
      <c r="AG608" s="110" t="s">
        <v>40</v>
      </c>
      <c r="AH608" s="85" t="str">
        <f ca="1">IF(AM604=1,'Jour 1'!$B$3,IF(AM604=2,'Jour 2'!$B$3,IF(AM604=3,'Jour 3'!$B$3,IF(AM604=4,'Jour 4'!$B$3,IF(AM604=5,'Jour 5'!$B$3,IF(AM604=6,'Jour 6'!$B$3,IF(AM604=7,'Jour 7'!$B$3,IF(AM604=8,'Jour 8'!$B$3,IF(AM604=9,'Jour 9'!$B$3,"")))))))))</f>
        <v/>
      </c>
      <c r="AI608" s="85" t="str">
        <f ca="1">IF(AM604=1,'Jour 1'!$C$3,IF(AM604=2,'Jour 2'!$C$3,IF(AM604=3,'Jour 3'!$C$3,IF(AM604=4,'Jour 4'!$C$3,IF(AM604=5,'Jour 5'!$C$3,IF(AM604=6,'Jour 6'!$C$3,IF(AM604=7,'Jour 7'!$C$3,IF(AM604=8,'Jour 8'!$C$3,IF(AM604=9,'Jour 9'!$C$3,"")))))))))</f>
        <v/>
      </c>
      <c r="AJ608" s="85" t="str">
        <f ca="1">IF(AM604=1,'Jour 1'!$D$3,IF(AM604=2,'Jour 2'!$D$3,IF(AM604=3,'Jour 3'!$D$3,IF(AM604=4,'Jour 4'!$D$3,IF(AM604=5,'Jour 5'!$D$3,IF(AM604=6,'Jour 6'!$D$3,IF(AM604=7,'Jour 7'!$D$3,IF(AM604=8,'Jour 8'!$D$3,IF(AM604=9,'Jour 9'!$D$3,"")))))))))</f>
        <v/>
      </c>
      <c r="AK608" s="85" t="str">
        <f ca="1">IF(AM604=1,'Jour 1'!$E$3,IF(AM604=2,'Jour 2'!$E$3,IF(AM604=3,'Jour 3'!$E$3,IF(AM604=4,'Jour 4'!$E$3,IF(AM604=5,'Jour 5'!$E$3,IF(AM604=6,'Jour 6'!$E$3,IF(AM604=7,'Jour 7'!$E$3,IF(AM604=8,'Jour 8'!$E$3,IF(AM604=9,'Jour 9'!$E$3,"")))))))))</f>
        <v/>
      </c>
      <c r="AL608" s="85" t="str">
        <f ca="1">IF(AM604=1,'Jour 1'!$F$3,IF(AM604=2,'Jour 2'!$F$3,IF(AM604=3,'Jour 3'!$F$3,IF(AM604=4,'Jour 4'!$F$3,IF(AM604=5,'Jour 5'!$F$3,IF(AM604=6,'Jour 6'!$F$3,IF(AM604=7,'Jour 7'!$F$3,IF(AM604=8,'Jour 8'!$F$3,IF(AM604=9,'Jour 9'!$F$3,"")))))))))</f>
        <v/>
      </c>
      <c r="AM608" s="86" t="str">
        <f ca="1">IF(AM604=1,'Jour 1'!$G$3,IF(AM604=2,'Jour 2'!$G$3,IF(AM604=3,'Jour 3'!$G$3,IF(AM604=4,'Jour 4'!$G$3,IF(AM604=5,'Jour 5'!$G$3,IF(AM604=6,'Jour 6'!$G$3,IF(AM604=7,'Jour 7'!$G$3,IF(AM604=8,'Jour 8'!$G$3,IF(AM604=9,'Jour 9'!$G$3,"")))))))))</f>
        <v/>
      </c>
      <c r="AP608" s="113"/>
      <c r="AR608" s="17" t="b">
        <f ca="1">C605&gt;AR607</f>
        <v>1</v>
      </c>
      <c r="AS608" s="17" t="b">
        <f ca="1">K605&gt;AS607</f>
        <v>1</v>
      </c>
      <c r="AT608" s="17" t="b">
        <f ca="1">S605&gt;AT607</f>
        <v>1</v>
      </c>
      <c r="AU608" s="17" t="b">
        <f ca="1">AA605&gt;AU607</f>
        <v>1</v>
      </c>
      <c r="AV608" s="17" t="b">
        <f ca="1">AI605&gt;AV607</f>
        <v>1</v>
      </c>
    </row>
    <row r="609" spans="1:42" ht="107.85" customHeight="1" x14ac:dyDescent="0.25">
      <c r="A609" s="105"/>
      <c r="B609" s="39"/>
      <c r="C609" s="39"/>
      <c r="D609" s="39"/>
      <c r="E609" s="39"/>
      <c r="F609" s="39"/>
      <c r="G609" s="40"/>
      <c r="H609" s="84"/>
      <c r="I609" s="105"/>
      <c r="J609" s="39"/>
      <c r="K609" s="39"/>
      <c r="L609" s="39"/>
      <c r="M609" s="39"/>
      <c r="N609" s="39"/>
      <c r="O609" s="40"/>
      <c r="P609" s="84"/>
      <c r="Q609" s="105"/>
      <c r="R609" s="39"/>
      <c r="S609" s="39"/>
      <c r="T609" s="39"/>
      <c r="U609" s="39"/>
      <c r="V609" s="39"/>
      <c r="W609" s="40"/>
      <c r="X609" s="84"/>
      <c r="Y609" s="105"/>
      <c r="Z609" s="39"/>
      <c r="AA609" s="39"/>
      <c r="AB609" s="39"/>
      <c r="AC609" s="39"/>
      <c r="AD609" s="39"/>
      <c r="AE609" s="40"/>
      <c r="AF609" s="84"/>
      <c r="AG609" s="105"/>
      <c r="AH609" s="39"/>
      <c r="AI609" s="39"/>
      <c r="AJ609" s="39"/>
      <c r="AK609" s="39"/>
      <c r="AL609" s="39"/>
      <c r="AM609" s="40"/>
      <c r="AN609" s="84"/>
      <c r="AO609" s="84"/>
      <c r="AP609" s="113"/>
    </row>
    <row r="610" spans="1:42" ht="32.25" customHeight="1" x14ac:dyDescent="0.25">
      <c r="A610" s="104" t="s">
        <v>41</v>
      </c>
      <c r="B610" s="37" t="str">
        <f ca="1">IF(G604=1,'Jour 1'!$B$5,IF(G604=2,'Jour 2'!$B$5,IF(G604=3,'Jour 3'!$B$5,IF(G604=4,'Jour 4'!$B$5,IF(G604=5,'Jour 5'!$B$5,IF(G604=6,'Jour 6'!$B$5,IF(G604=7,'Jour 7'!$B$5,IF(G604=8,'Jour 8'!$B$5,IF(G604=9,'Jour 9'!$B$5,"")))))))))</f>
        <v/>
      </c>
      <c r="C610" s="37" t="str">
        <f ca="1">IF(G604=1,'Jour 1'!$C$5,IF(G604=2,'Jour 2'!$C$5,IF(G604=3,'Jour 3'!$C$5,IF(G604=4,'Jour 4'!$C$5,IF(G604=5,'Jour 5'!$C$5,IF(G604=6,'Jour 6'!$C$5,IF(G604=7,'Jour 7'!$C$5,IF(G604=8,'Jour 8'!$C$5,IF(G604=9,'Jour 9'!$C$5,"")))))))))</f>
        <v/>
      </c>
      <c r="D610" s="37" t="str">
        <f ca="1">IF(G604=1,'Jour 1'!$D$5,IF(G604=2,'Jour 2'!$D$5,IF(G604=3,'Jour 3'!$D$5,IF(G604=4,'Jour 4'!$D$5,IF(G604=5,'Jour 5'!$D$5,IF(G604=6,'Jour 6'!$D$5,IF(G604=7,'Jour 7'!$D$5,IF(G604=8,'Jour 8'!$D$5,IF(G604=9,'Jour 9'!$D$5,"")))))))))</f>
        <v/>
      </c>
      <c r="E610" s="37" t="str">
        <f ca="1">IF(G604=1,'Jour 1'!$E$5,IF(G604=2,'Jour 2'!$E$5,IF(G604=3,'Jour 3'!$E$5,IF(G604=4,'Jour 4'!$E$5,IF(G604=5,'Jour 5'!$E$5,IF(G604=6,'Jour 6'!$E$5,IF(G604=7,'Jour 7'!$E$5,IF(G604=8,'Jour 8'!$E$5,IF(G604=9,'Jour 9'!$E$5,"")))))))))</f>
        <v/>
      </c>
      <c r="F610" s="37" t="str">
        <f ca="1">IF(G604=1,'Jour 1'!$F$5,IF(G604=2,'Jour 2'!$F$5,IF(G604=3,'Jour 3'!$F$5,IF(G604=4,'Jour 4'!$F$5,IF(G604=5,'Jour 5'!$F$5,IF(G604=6,'Jour 6'!$F$5,IF(G604=7,'Jour 7'!$F$5,IF(G604=8,'Jour 8'!$F$5,IF(G604=9,'Jour 9'!$F$5,"")))))))))</f>
        <v/>
      </c>
      <c r="G610" s="38" t="str">
        <f ca="1">IF(G604=1,'Jour 1'!$G$5,IF(G604=2,'Jour 2'!$G$5,IF(G604=3,'Jour 3'!$G$5,IF(G604=4,'Jour 4'!$G$5,IF(G604=5,'Jour 5'!$G$5,IF(G604=6,'Jour 6'!$G$5,IF(G604=7,'Jour 7'!$G$5,IF(G604=8,'Jour 8'!$G$5,IF(G604=9,'Jour 9'!$G$5,"")))))))))</f>
        <v/>
      </c>
      <c r="I610" s="104" t="s">
        <v>41</v>
      </c>
      <c r="J610" s="37" t="str">
        <f ca="1">IF(O604=1,'Jour 1'!$B$5,IF(O604=2,'Jour 2'!$B$5,IF(O604=3,'Jour 3'!$B$5,IF(O604=4,'Jour 4'!$B$5,IF(O604=5,'Jour 5'!$B$5,IF(O604=6,'Jour 6'!$B$5,IF(O604=7,'Jour 7'!$B$5,IF(O604=8,'Jour 8'!$B$5,IF(O604=9,'Jour 9'!$B$5,"")))))))))</f>
        <v/>
      </c>
      <c r="K610" s="37" t="str">
        <f ca="1">IF(O604=1,'Jour 1'!$C$5,IF(O604=2,'Jour 2'!$C$5,IF(O604=3,'Jour 3'!$C$5,IF(O604=4,'Jour 4'!$C$5,IF(O604=5,'Jour 5'!$C$5,IF(O604=6,'Jour 6'!$C$5,IF(O604=7,'Jour 7'!$C$5,IF(O604=8,'Jour 8'!$C$5,IF(O604=9,'Jour 9'!$C$5,"")))))))))</f>
        <v/>
      </c>
      <c r="L610" s="37" t="str">
        <f ca="1">IF(O604=1,'Jour 1'!$D$5,IF(O604=2,'Jour 2'!$D$5,IF(O604=3,'Jour 3'!$D$5,IF(O604=4,'Jour 4'!$D$5,IF(O604=5,'Jour 5'!$D$5,IF(O604=6,'Jour 6'!$D$5,IF(O604=7,'Jour 7'!$D$5,IF(O604=8,'Jour 8'!$D$5,IF(O604=9,'Jour 9'!$D$5,"")))))))))</f>
        <v/>
      </c>
      <c r="M610" s="37" t="str">
        <f ca="1">IF(O604=1,'Jour 1'!$E$5,IF(O604=2,'Jour 2'!$E$5,IF(O604=3,'Jour 3'!$E$5,IF(O604=4,'Jour 4'!$E$5,IF(O604=5,'Jour 5'!$E$5,IF(O604=6,'Jour 6'!$E$5,IF(O604=7,'Jour 7'!$E$5,IF(O604=8,'Jour 8'!$E$5,IF(O604=9,'Jour 9'!$E$5,"")))))))))</f>
        <v/>
      </c>
      <c r="N610" s="37" t="str">
        <f ca="1">IF(O604=1,'Jour 1'!$F$5,IF(O604=2,'Jour 2'!$F$5,IF(O604=3,'Jour 3'!$F$5,IF(O604=4,'Jour 4'!$F$5,IF(O604=5,'Jour 5'!$F$5,IF(O604=6,'Jour 6'!$F$5,IF(O604=7,'Jour 7'!$F$5,IF(O604=8,'Jour 8'!$F$5,IF(O604=9,'Jour 9'!$F$5,"")))))))))</f>
        <v/>
      </c>
      <c r="O610" s="38" t="str">
        <f ca="1">IF(O604=1,'Jour 1'!$G$5,IF(O604=2,'Jour 2'!$G$5,IF(O604=3,'Jour 3'!$G$5,IF(O604=4,'Jour 4'!$G$5,IF(O604=5,'Jour 5'!$G$5,IF(O604=6,'Jour 6'!$G$5,IF(O604=7,'Jour 7'!$G$5,IF(O604=8,'Jour 8'!$G$5,IF(O604=9,'Jour 9'!$G$5,"")))))))))</f>
        <v/>
      </c>
      <c r="Q610" s="104" t="s">
        <v>41</v>
      </c>
      <c r="R610" s="37" t="str">
        <f ca="1">IF(W604=1,'Jour 1'!$B$5,IF(W604=2,'Jour 2'!$B$5,IF(W604=3,'Jour 3'!$B$5,IF(W604=4,'Jour 4'!$B$5,IF(W604=5,'Jour 5'!$B$5,IF(W604=6,'Jour 6'!$B$5,IF(W604=7,'Jour 7'!$B$5,IF(W604=8,'Jour 8'!$B$5,IF(W604=9,'Jour 9'!$B$5,"")))))))))</f>
        <v/>
      </c>
      <c r="S610" s="37" t="str">
        <f ca="1">IF(W604=1,'Jour 1'!$C$5,IF(W604=2,'Jour 2'!$C$5,IF(W604=3,'Jour 3'!$C$5,IF(W604=4,'Jour 4'!$C$5,IF(W604=5,'Jour 5'!$C$5,IF(W604=6,'Jour 6'!$C$5,IF(W604=7,'Jour 7'!$C$5,IF(W604=8,'Jour 8'!$C$5,IF(W604=9,'Jour 9'!$C$5,"")))))))))</f>
        <v/>
      </c>
      <c r="T610" s="37" t="str">
        <f ca="1">IF(W604=1,'Jour 1'!$D$5,IF(W604=2,'Jour 2'!$D$5,IF(W604=3,'Jour 3'!$D$5,IF(W604=4,'Jour 4'!$D$5,IF(W604=5,'Jour 5'!$D$5,IF(W604=6,'Jour 6'!$D$5,IF(W604=7,'Jour 7'!$D$5,IF(W604=8,'Jour 8'!$D$5,IF(W604=9,'Jour 9'!$D$5,"")))))))))</f>
        <v/>
      </c>
      <c r="U610" s="37" t="str">
        <f ca="1">IF(W604=1,'Jour 1'!$E$5,IF(W604=2,'Jour 2'!$E$5,IF(W604=3,'Jour 3'!$E$5,IF(W604=4,'Jour 4'!$E$5,IF(W604=5,'Jour 5'!$E$5,IF(W604=6,'Jour 6'!$E$5,IF(W604=7,'Jour 7'!$E$5,IF(W604=8,'Jour 8'!$E$5,IF(W604=9,'Jour 9'!$E$5,"")))))))))</f>
        <v/>
      </c>
      <c r="V610" s="37" t="str">
        <f ca="1">IF(W604=1,'Jour 1'!$F$5,IF(W604=2,'Jour 2'!$F$5,IF(W604=3,'Jour 3'!$F$5,IF(W604=4,'Jour 4'!$F$5,IF(W604=5,'Jour 5'!$F$5,IF(W604=6,'Jour 6'!$F$5,IF(W604=7,'Jour 7'!$F$5,IF(W604=8,'Jour 8'!$F$5,IF(W604=9,'Jour 9'!$F$5,"")))))))))</f>
        <v/>
      </c>
      <c r="W610" s="38" t="str">
        <f ca="1">IF(W604=1,'Jour 1'!$G$5,IF(W604=2,'Jour 2'!$G$5,IF(W604=3,'Jour 3'!$G$5,IF(W604=4,'Jour 4'!$G$5,IF(W604=5,'Jour 5'!$G$5,IF(W604=6,'Jour 6'!$G$5,IF(W604=7,'Jour 7'!$G$5,IF(W604=8,'Jour 8'!$G$5,IF(W604=9,'Jour 9'!$G$5,"")))))))))</f>
        <v/>
      </c>
      <c r="Y610" s="104" t="s">
        <v>41</v>
      </c>
      <c r="Z610" s="37" t="str">
        <f ca="1">IF(AE604=1,'Jour 1'!$B$5,IF(AE604=2,'Jour 2'!$B$5,IF(AE604=3,'Jour 3'!$B$5,IF(AE604=4,'Jour 4'!$B$5,IF(AE604=5,'Jour 5'!$B$5,IF(AE604=6,'Jour 6'!$B$5,IF(AE604=7,'Jour 7'!$B$5,IF(AE604=8,'Jour 8'!$B$5,IF(AE604=9,'Jour 9'!$B$5,"")))))))))</f>
        <v/>
      </c>
      <c r="AA610" s="37" t="str">
        <f ca="1">IF(AE604=1,'Jour 1'!$C$5,IF(AE604=2,'Jour 2'!$C$5,IF(AE604=3,'Jour 3'!$C$5,IF(AE604=4,'Jour 4'!$C$5,IF(AE604=5,'Jour 5'!$C$5,IF(AE604=6,'Jour 6'!$C$5,IF(AE604=7,'Jour 7'!$C$5,IF(AE604=8,'Jour 8'!$C$5,IF(AE604=9,'Jour 9'!$C$5,"")))))))))</f>
        <v/>
      </c>
      <c r="AB610" s="37" t="str">
        <f ca="1">IF(AE604=1,'Jour 1'!$D$5,IF(AE604=2,'Jour 2'!$D$5,IF(AE604=3,'Jour 3'!$D$5,IF(AE604=4,'Jour 4'!$D$5,IF(AE604=5,'Jour 5'!$D$5,IF(AE604=6,'Jour 6'!$D$5,IF(AE604=7,'Jour 7'!$D$5,IF(AE604=8,'Jour 8'!$D$5,IF(AE604=9,'Jour 9'!$D$5,"")))))))))</f>
        <v/>
      </c>
      <c r="AC610" s="37" t="str">
        <f ca="1">IF(AE604=1,'Jour 1'!$E$5,IF(AE604=2,'Jour 2'!$E$5,IF(AE604=3,'Jour 3'!$E$5,IF(AE604=4,'Jour 4'!$E$5,IF(AE604=5,'Jour 5'!$E$5,IF(AE604=6,'Jour 6'!$E$5,IF(AE604=7,'Jour 7'!$E$5,IF(AE604=8,'Jour 8'!$E$5,IF(AE604=9,'Jour 9'!$E$5,"")))))))))</f>
        <v/>
      </c>
      <c r="AD610" s="37" t="str">
        <f ca="1">IF(AE604=1,'Jour 1'!$F$5,IF(AE604=2,'Jour 2'!$F$5,IF(AE604=3,'Jour 3'!$F$5,IF(AE604=4,'Jour 4'!$F$5,IF(AE604=5,'Jour 5'!$F$5,IF(AE604=6,'Jour 6'!$F$5,IF(AE604=7,'Jour 7'!$F$5,IF(AE604=8,'Jour 8'!$F$5,IF(AE604=9,'Jour 9'!$F$5,"")))))))))</f>
        <v/>
      </c>
      <c r="AE610" s="38" t="str">
        <f ca="1">IF(AE604=1,'Jour 1'!$G$5,IF(AE604=2,'Jour 2'!$G$5,IF(AE604=3,'Jour 3'!$G$5,IF(AE604=4,'Jour 4'!$G$5,IF(AE604=5,'Jour 5'!$G$5,IF(AE604=6,'Jour 6'!$G$5,IF(AE604=7,'Jour 7'!$G$5,IF(AE604=8,'Jour 8'!$G$5,IF(AE604=9,'Jour 9'!$G$5,"")))))))))</f>
        <v/>
      </c>
      <c r="AG610" s="104" t="s">
        <v>41</v>
      </c>
      <c r="AH610" s="37" t="str">
        <f ca="1">IF(AM604=1,'Jour 1'!$B$5,IF(AM604=2,'Jour 2'!$B$5,IF(AM604=3,'Jour 3'!$B$5,IF(AM604=4,'Jour 4'!$B$5,IF(AM604=5,'Jour 5'!$B$5,IF(AM604=6,'Jour 6'!$B$5,IF(AM604=7,'Jour 7'!$B$5,IF(AM604=8,'Jour 8'!$B$5,IF(AM604=9,'Jour 9'!$B$5,"")))))))))</f>
        <v/>
      </c>
      <c r="AI610" s="37" t="str">
        <f ca="1">IF(AM604=1,'Jour 1'!$C$5,IF(AM604=2,'Jour 2'!$C$5,IF(AM604=3,'Jour 3'!$C$5,IF(AM604=4,'Jour 4'!$C$5,IF(AM604=5,'Jour 5'!$C$5,IF(AM604=6,'Jour 6'!$C$5,IF(AM604=7,'Jour 7'!$C$5,IF(AM604=8,'Jour 8'!$C$5,IF(AM604=9,'Jour 9'!$C$5,"")))))))))</f>
        <v/>
      </c>
      <c r="AJ610" s="37" t="str">
        <f ca="1">IF(AM604=1,'Jour 1'!$D$5,IF(AM604=2,'Jour 2'!$D$5,IF(AM604=3,'Jour 3'!$D$5,IF(AM604=4,'Jour 4'!$D$5,IF(AM604=5,'Jour 5'!$D$5,IF(AM604=6,'Jour 6'!$D$5,IF(AM604=7,'Jour 7'!$D$5,IF(AM604=8,'Jour 8'!$D$5,IF(AM604=9,'Jour 9'!$D$5,"")))))))))</f>
        <v/>
      </c>
      <c r="AK610" s="37" t="str">
        <f ca="1">IF(AM604=1,'Jour 1'!$E$5,IF(AM604=2,'Jour 2'!$E$5,IF(AM604=3,'Jour 3'!$E$5,IF(AM604=4,'Jour 4'!$E$5,IF(AM604=5,'Jour 5'!$E$5,IF(AM604=6,'Jour 6'!$E$5,IF(AM604=7,'Jour 7'!$E$5,IF(AM604=8,'Jour 8'!$E$5,IF(AM604=9,'Jour 9'!$E$5,"")))))))))</f>
        <v/>
      </c>
      <c r="AL610" s="37" t="str">
        <f ca="1">IF(AM604=1,'Jour 1'!$F$5,IF(AM604=2,'Jour 2'!$F$5,IF(AM604=3,'Jour 3'!$F$5,IF(AM604=4,'Jour 4'!$F$5,IF(AM604=5,'Jour 5'!$F$5,IF(AM604=6,'Jour 6'!$F$5,IF(AM604=7,'Jour 7'!$F$5,IF(AM604=8,'Jour 8'!$F$5,IF(AM604=9,'Jour 9'!$F$5,"")))))))))</f>
        <v/>
      </c>
      <c r="AM610" s="38" t="str">
        <f ca="1">IF(AM604=1,'Jour 1'!$G$5,IF(AM604=2,'Jour 2'!$G$5,IF(AM604=3,'Jour 3'!$G$5,IF(AM604=4,'Jour 4'!$G$5,IF(AM604=5,'Jour 5'!$G$5,IF(AM604=6,'Jour 6'!$G$5,IF(AM604=7,'Jour 7'!$G$5,IF(AM604=8,'Jour 8'!$G$5,IF(AM604=9,'Jour 9'!$G$5,"")))))))))</f>
        <v/>
      </c>
      <c r="AP610" s="113"/>
    </row>
    <row r="611" spans="1:42" ht="107.85" customHeight="1" x14ac:dyDescent="0.25">
      <c r="A611" s="105"/>
      <c r="B611" s="39"/>
      <c r="C611" s="39"/>
      <c r="D611" s="39"/>
      <c r="E611" s="39"/>
      <c r="F611" s="39"/>
      <c r="G611" s="40"/>
      <c r="H611" s="84"/>
      <c r="I611" s="105"/>
      <c r="J611" s="39"/>
      <c r="K611" s="39"/>
      <c r="L611" s="39"/>
      <c r="M611" s="39"/>
      <c r="N611" s="39"/>
      <c r="O611" s="40"/>
      <c r="P611" s="84"/>
      <c r="Q611" s="105"/>
      <c r="R611" s="39"/>
      <c r="S611" s="39"/>
      <c r="T611" s="39"/>
      <c r="U611" s="39"/>
      <c r="V611" s="39"/>
      <c r="W611" s="40"/>
      <c r="X611" s="84"/>
      <c r="Y611" s="105"/>
      <c r="Z611" s="39"/>
      <c r="AA611" s="39"/>
      <c r="AB611" s="39"/>
      <c r="AC611" s="39"/>
      <c r="AD611" s="39"/>
      <c r="AE611" s="40"/>
      <c r="AF611" s="84"/>
      <c r="AG611" s="105"/>
      <c r="AH611" s="39"/>
      <c r="AI611" s="39"/>
      <c r="AJ611" s="39"/>
      <c r="AK611" s="39"/>
      <c r="AL611" s="39"/>
      <c r="AM611" s="40"/>
      <c r="AN611" s="84"/>
      <c r="AO611" s="84"/>
      <c r="AP611" s="113"/>
    </row>
    <row r="612" spans="1:42" ht="32.25" customHeight="1" x14ac:dyDescent="0.25">
      <c r="A612" s="87" t="s">
        <v>42</v>
      </c>
      <c r="B612" s="39"/>
      <c r="C612" s="39"/>
      <c r="D612" s="39"/>
      <c r="E612" s="39"/>
      <c r="F612" s="39"/>
      <c r="G612" s="40"/>
      <c r="H612" s="84"/>
      <c r="I612" s="87" t="s">
        <v>42</v>
      </c>
      <c r="J612" s="39"/>
      <c r="K612" s="39"/>
      <c r="L612" s="39"/>
      <c r="M612" s="39"/>
      <c r="N612" s="39"/>
      <c r="O612" s="40"/>
      <c r="P612" s="84"/>
      <c r="Q612" s="87" t="s">
        <v>42</v>
      </c>
      <c r="R612" s="39"/>
      <c r="S612" s="39"/>
      <c r="T612" s="39"/>
      <c r="U612" s="39"/>
      <c r="V612" s="39"/>
      <c r="W612" s="40"/>
      <c r="X612" s="84"/>
      <c r="Y612" s="87" t="s">
        <v>42</v>
      </c>
      <c r="Z612" s="39"/>
      <c r="AA612" s="39"/>
      <c r="AB612" s="39"/>
      <c r="AC612" s="39"/>
      <c r="AD612" s="39"/>
      <c r="AE612" s="40"/>
      <c r="AF612" s="84"/>
      <c r="AG612" s="87" t="s">
        <v>42</v>
      </c>
      <c r="AH612" s="39"/>
      <c r="AI612" s="39"/>
      <c r="AJ612" s="39"/>
      <c r="AK612" s="39"/>
      <c r="AL612" s="39"/>
      <c r="AM612" s="40"/>
      <c r="AN612" s="84"/>
      <c r="AO612" s="84"/>
      <c r="AP612" s="113"/>
    </row>
    <row r="613" spans="1:42" ht="32.25" customHeight="1" x14ac:dyDescent="0.25">
      <c r="A613" s="104" t="s">
        <v>43</v>
      </c>
      <c r="B613" s="37" t="str">
        <f ca="1">IF(G604=1,'Jour 1'!$B$8,IF(G604=2,'Jour 2'!$B$8,IF(G604=3,'Jour 3'!$B$8,IF(G604=4,'Jour 4'!$B$8,IF(G604=5,'Jour 5'!$B$8,IF(G604=6,'Jour 6'!$B$8,IF(G604=7,'Jour 7'!$B$8,IF(G604=8,'Jour 8'!$B$8,IF(G604=9,'Jour 9'!$B$8,"")))))))))</f>
        <v/>
      </c>
      <c r="C613" s="37" t="str">
        <f ca="1">IF(G604=1,'Jour 1'!$C$8,IF(G604=2,'Jour 2'!$C$8,IF(G604=3,'Jour 3'!$C$8,IF(G604=4,'Jour 4'!$C$8,IF(G604=5,'Jour 5'!$C$8,IF(G604=6,'Jour 6'!$C$8,IF(G604=7,'Jour 7'!$C$8,IF(G604=8,'Jour 8'!$C$8,IF(G604=9,'Jour 9'!$C$8,"")))))))))</f>
        <v/>
      </c>
      <c r="D613" s="37" t="str">
        <f ca="1">IF(G604=1,'Jour 1'!$D$8,IF(G604=2,'Jour 2'!$D$8,IF(G604=3,'Jour 3'!$D$8,IF(G604=4,'Jour 4'!$D$8,IF(G604=5,'Jour 5'!$D$8,IF(G604=6,'Jour 6'!$D$8,IF(G604=7,'Jour 7'!$D$8,IF(G604=8,'Jour 8'!$D$8,IF(G604=9,'Jour 9'!$D$8,"")))))))))</f>
        <v/>
      </c>
      <c r="E613" s="37" t="str">
        <f ca="1">IF(G604=1,'Jour 1'!$E$8,IF(G604=2,'Jour 2'!$E$8,IF(G604=3,'Jour 3'!$E$8,IF(G604=4,'Jour 4'!$E$8,IF(G604=5,'Jour 5'!$E$8,IF(G604=6,'Jour 6'!$E$8,IF(G604=7,'Jour 7'!$E$8,IF(G604=8,'Jour 8'!$E$8,IF(G604=9,'Jour 9'!$E$8,"")))))))))</f>
        <v/>
      </c>
      <c r="F613" s="37" t="str">
        <f ca="1">IF(G604=1,'Jour 1'!$F$8,IF(G604=2,'Jour 2'!$F$8,IF(G604=3,'Jour 3'!$F$8,IF(G604=4,'Jour 4'!$F$8,IF(G604=5,'Jour 5'!$F$8,IF(G604=6,'Jour 6'!$F$8,IF(G604=7,'Jour 7'!$F$8,IF(G604=8,'Jour 8'!$F$8,IF(G604=9,'Jour 9'!$F$8,"")))))))))</f>
        <v/>
      </c>
      <c r="G613" s="38" t="str">
        <f ca="1">IF(G604=1,'Jour 1'!$G$8,IF(G604=2,'Jour 2'!$G$8,IF(G604=3,'Jour 3'!$G$8,IF(G604=4,'Jour 4'!$G$8,IF(G604=5,'Jour 5'!$G$8,IF(G604=6,'Jour 6'!$G$8,IF(G604=7,'Jour 7'!$G$8,IF(G604=8,'Jour 8'!$G$8,IF(G604=9,'Jour 9'!$G$8,"")))))))))</f>
        <v/>
      </c>
      <c r="I613" s="104" t="s">
        <v>43</v>
      </c>
      <c r="J613" s="37" t="str">
        <f ca="1">IF(O604=1,'Jour 1'!$B$8,IF(O604=2,'Jour 2'!$B$8,IF(O604=3,'Jour 3'!$B$8,IF(O604=4,'Jour 4'!$B$8,IF(O604=5,'Jour 5'!$B$8,IF(O604=6,'Jour 6'!$B$8,IF(O604=7,'Jour 7'!$B$8,IF(O604=8,'Jour 8'!$B$8,IF(O604=9,'Jour 9'!$B$8,"")))))))))</f>
        <v/>
      </c>
      <c r="K613" s="37" t="str">
        <f ca="1">IF(O604=1,'Jour 1'!$C$8,IF(O604=2,'Jour 2'!$C$8,IF(O604=3,'Jour 3'!$C$8,IF(O604=4,'Jour 4'!$C$8,IF(O604=5,'Jour 5'!$C$8,IF(O604=6,'Jour 6'!$C$8,IF(O604=7,'Jour 7'!$C$8,IF(O604=8,'Jour 8'!$C$8,IF(O604=9,'Jour 9'!$C$8,"")))))))))</f>
        <v/>
      </c>
      <c r="L613" s="37" t="str">
        <f ca="1">IF(O604=1,'Jour 1'!$D$8,IF(O604=2,'Jour 2'!$D$8,IF(O604=3,'Jour 3'!$D$8,IF(O604=4,'Jour 4'!$D$8,IF(O604=5,'Jour 5'!$D$8,IF(O604=6,'Jour 6'!$D$8,IF(O604=7,'Jour 7'!$D$8,IF(O604=8,'Jour 8'!$D$8,IF(O604=9,'Jour 9'!$D$8,"")))))))))</f>
        <v/>
      </c>
      <c r="M613" s="37" t="str">
        <f ca="1">IF(O604=1,'Jour 1'!$E$8,IF(O604=2,'Jour 2'!$E$8,IF(O604=3,'Jour 3'!$E$8,IF(O604=4,'Jour 4'!$E$8,IF(O604=5,'Jour 5'!$E$8,IF(O604=6,'Jour 6'!$E$8,IF(O604=7,'Jour 7'!$E$8,IF(O604=8,'Jour 8'!$E$8,IF(O604=9,'Jour 9'!$E$8,"")))))))))</f>
        <v/>
      </c>
      <c r="N613" s="37" t="str">
        <f ca="1">IF(O604=1,'Jour 1'!$F$8,IF(O604=2,'Jour 2'!$F$8,IF(O604=3,'Jour 3'!$F$8,IF(O604=4,'Jour 4'!$F$8,IF(O604=5,'Jour 5'!$F$8,IF(O604=6,'Jour 6'!$F$8,IF(O604=7,'Jour 7'!$F$8,IF(O604=8,'Jour 8'!$F$8,IF(O604=9,'Jour 9'!$F$8,"")))))))))</f>
        <v/>
      </c>
      <c r="O613" s="38" t="str">
        <f ca="1">IF(O604=1,'Jour 1'!$G$8,IF(O604=2,'Jour 2'!$G$8,IF(O604=3,'Jour 3'!$G$8,IF(O604=4,'Jour 4'!$G$8,IF(O604=5,'Jour 5'!$G$8,IF(O604=6,'Jour 6'!$G$8,IF(O604=7,'Jour 7'!$G$8,IF(O604=8,'Jour 8'!$G$8,IF(O604=9,'Jour 9'!$G$8,"")))))))))</f>
        <v/>
      </c>
      <c r="Q613" s="104" t="s">
        <v>43</v>
      </c>
      <c r="R613" s="37" t="str">
        <f ca="1">IF(W604=1,'Jour 1'!$B$8,IF(W604=2,'Jour 2'!$B$8,IF(W604=3,'Jour 3'!$B$8,IF(W604=4,'Jour 4'!$B$8,IF(W604=5,'Jour 5'!$B$8,IF(W604=6,'Jour 6'!$B$8,IF(W604=7,'Jour 7'!$B$8,IF(W604=8,'Jour 8'!$B$8,IF(W604=9,'Jour 9'!$B$8,"")))))))))</f>
        <v/>
      </c>
      <c r="S613" s="37" t="str">
        <f ca="1">IF(W604=1,'Jour 1'!$C$8,IF(W604=2,'Jour 2'!$C$8,IF(W604=3,'Jour 3'!$C$8,IF(W604=4,'Jour 4'!$C$8,IF(W604=5,'Jour 5'!$C$8,IF(W604=6,'Jour 6'!$C$8,IF(W604=7,'Jour 7'!$C$8,IF(W604=8,'Jour 8'!$C$8,IF(W604=9,'Jour 9'!$C$8,"")))))))))</f>
        <v/>
      </c>
      <c r="T613" s="37" t="str">
        <f ca="1">IF(W604=1,'Jour 1'!$D$8,IF(W604=2,'Jour 2'!$D$8,IF(W604=3,'Jour 3'!$D$8,IF(W604=4,'Jour 4'!$D$8,IF(W604=5,'Jour 5'!$D$8,IF(W604=6,'Jour 6'!$D$8,IF(W604=7,'Jour 7'!$D$8,IF(W604=8,'Jour 8'!$D$8,IF(W604=9,'Jour 9'!$D$8,"")))))))))</f>
        <v/>
      </c>
      <c r="U613" s="37" t="str">
        <f ca="1">IF(W604=1,'Jour 1'!$E$8,IF(W604=2,'Jour 2'!$E$8,IF(W604=3,'Jour 3'!$E$8,IF(W604=4,'Jour 4'!$E$8,IF(W604=5,'Jour 5'!$E$8,IF(W604=6,'Jour 6'!$E$8,IF(W604=7,'Jour 7'!$E$8,IF(W604=8,'Jour 8'!$E$8,IF(W604=9,'Jour 9'!$E$8,"")))))))))</f>
        <v/>
      </c>
      <c r="V613" s="37" t="str">
        <f ca="1">IF(W604=1,'Jour 1'!$F$8,IF(W604=2,'Jour 2'!$F$8,IF(W604=3,'Jour 3'!$F$8,IF(W604=4,'Jour 4'!$F$8,IF(W604=5,'Jour 5'!$F$8,IF(W604=6,'Jour 6'!$F$8,IF(W604=7,'Jour 7'!$F$8,IF(W604=8,'Jour 8'!$F$8,IF(W604=9,'Jour 9'!$F$8,"")))))))))</f>
        <v/>
      </c>
      <c r="W613" s="38" t="str">
        <f ca="1">IF(W604=1,'Jour 1'!$G$8,IF(W604=2,'Jour 2'!$G$8,IF(W604=3,'Jour 3'!$G$8,IF(W604=4,'Jour 4'!$G$8,IF(W604=5,'Jour 5'!$G$8,IF(W604=6,'Jour 6'!$G$8,IF(W604=7,'Jour 7'!$G$8,IF(W604=8,'Jour 8'!$G$8,IF(W604=9,'Jour 9'!$G$8,"")))))))))</f>
        <v/>
      </c>
      <c r="Y613" s="104" t="s">
        <v>43</v>
      </c>
      <c r="Z613" s="37" t="str">
        <f ca="1">IF(AE604=1,'Jour 1'!$B$8,IF(AE604=2,'Jour 2'!$B$8,IF(AE604=3,'Jour 3'!$B$8,IF(AE604=4,'Jour 4'!$B$8,IF(AE604=5,'Jour 5'!$B$8,IF(AE604=6,'Jour 6'!$B$8,IF(AE604=7,'Jour 7'!$B$8,IF(AE604=8,'Jour 8'!$B$8,IF(AE604=9,'Jour 9'!$B$8,"")))))))))</f>
        <v/>
      </c>
      <c r="AA613" s="37" t="str">
        <f ca="1">IF(AE604=1,'Jour 1'!$C$8,IF(AE604=2,'Jour 2'!$C$8,IF(AE604=3,'Jour 3'!$C$8,IF(AE604=4,'Jour 4'!$C$8,IF(AE604=5,'Jour 5'!$C$8,IF(AE604=6,'Jour 6'!$C$8,IF(AE604=7,'Jour 7'!$C$8,IF(AE604=8,'Jour 8'!$C$8,IF(AE604=9,'Jour 9'!$C$8,"")))))))))</f>
        <v/>
      </c>
      <c r="AB613" s="37" t="str">
        <f ca="1">IF(AE604=1,'Jour 1'!$D$8,IF(AE604=2,'Jour 2'!$D$8,IF(AE604=3,'Jour 3'!$D$8,IF(AE604=4,'Jour 4'!$D$8,IF(AE604=5,'Jour 5'!$D$8,IF(AE604=6,'Jour 6'!$D$8,IF(AE604=7,'Jour 7'!$D$8,IF(AE604=8,'Jour 8'!$D$8,IF(AE604=9,'Jour 9'!$D$8,"")))))))))</f>
        <v/>
      </c>
      <c r="AC613" s="37" t="str">
        <f ca="1">IF(AE604=1,'Jour 1'!$E$8,IF(AE604=2,'Jour 2'!$E$8,IF(AE604=3,'Jour 3'!$E$8,IF(AE604=4,'Jour 4'!$E$8,IF(AE604=5,'Jour 5'!$E$8,IF(AE604=6,'Jour 6'!$E$8,IF(AE604=7,'Jour 7'!$E$8,IF(AE604=8,'Jour 8'!$E$8,IF(AE604=9,'Jour 9'!$E$8,"")))))))))</f>
        <v/>
      </c>
      <c r="AD613" s="37" t="str">
        <f ca="1">IF(AE604=1,'Jour 1'!$F$8,IF(AE604=2,'Jour 2'!$F$8,IF(AE604=3,'Jour 3'!$F$8,IF(AE604=4,'Jour 4'!$F$8,IF(AE604=5,'Jour 5'!$F$8,IF(AE604=6,'Jour 6'!$F$8,IF(AE604=7,'Jour 7'!$F$8,IF(AE604=8,'Jour 8'!$F$8,IF(AE604=9,'Jour 9'!$F$8,"")))))))))</f>
        <v/>
      </c>
      <c r="AE613" s="38" t="str">
        <f ca="1">IF(AE604=1,'Jour 1'!$G$8,IF(AE604=2,'Jour 2'!$G$8,IF(AE604=3,'Jour 3'!$G$8,IF(AE604=4,'Jour 4'!$G$8,IF(AE604=5,'Jour 5'!$G$8,IF(AE604=6,'Jour 6'!$G$8,IF(AE604=7,'Jour 7'!$G$8,IF(AE604=8,'Jour 8'!$G$8,IF(AE604=9,'Jour 9'!$G$8,"")))))))))</f>
        <v/>
      </c>
      <c r="AG613" s="104" t="s">
        <v>43</v>
      </c>
      <c r="AH613" s="37" t="str">
        <f ca="1">IF(AM604=1,'Jour 1'!$B$8,IF(AM604=2,'Jour 2'!$B$8,IF(AM604=3,'Jour 3'!$B$8,IF(AM604=4,'Jour 4'!$B$8,IF(AM604=5,'Jour 5'!$B$8,IF(AM604=6,'Jour 6'!$B$8,IF(AM604=7,'Jour 7'!$B$8,IF(AM604=8,'Jour 8'!$B$8,IF(AM604=9,'Jour 9'!$B$8,"")))))))))</f>
        <v/>
      </c>
      <c r="AI613" s="37" t="str">
        <f ca="1">IF(AM604=1,'Jour 1'!$C$8,IF(AM604=2,'Jour 2'!$C$8,IF(AM604=3,'Jour 3'!$C$8,IF(AM604=4,'Jour 4'!$C$8,IF(AM604=5,'Jour 5'!$C$8,IF(AM604=6,'Jour 6'!$C$8,IF(AM604=7,'Jour 7'!$C$8,IF(AM604=8,'Jour 8'!$C$8,IF(AM604=9,'Jour 9'!$C$8,"")))))))))</f>
        <v/>
      </c>
      <c r="AJ613" s="37" t="str">
        <f ca="1">IF(AM604=1,'Jour 1'!$D$8,IF(AM604=2,'Jour 2'!$D$8,IF(AM604=3,'Jour 3'!$D$8,IF(AM604=4,'Jour 4'!$D$8,IF(AM604=5,'Jour 5'!$D$8,IF(AM604=6,'Jour 6'!$D$8,IF(AM604=7,'Jour 7'!$D$8,IF(AM604=8,'Jour 8'!$D$8,IF(AM604=9,'Jour 9'!$D$8,"")))))))))</f>
        <v/>
      </c>
      <c r="AK613" s="37" t="str">
        <f ca="1">IF(AM604=1,'Jour 1'!$E$8,IF(AM604=2,'Jour 2'!$E$8,IF(AM604=3,'Jour 3'!$E$8,IF(AM604=4,'Jour 4'!$E$8,IF(AM604=5,'Jour 5'!$E$8,IF(AM604=6,'Jour 6'!$E$8,IF(AM604=7,'Jour 7'!$E$8,IF(AM604=8,'Jour 8'!$E$8,IF(AM604=9,'Jour 9'!$E$8,"")))))))))</f>
        <v/>
      </c>
      <c r="AL613" s="37" t="str">
        <f ca="1">IF(AM604=1,'Jour 1'!$F$8,IF(AM604=2,'Jour 2'!$F$8,IF(AM604=3,'Jour 3'!$F$8,IF(AM604=4,'Jour 4'!$F$8,IF(AM604=5,'Jour 5'!$F$8,IF(AM604=6,'Jour 6'!$F$8,IF(AM604=7,'Jour 7'!$F$8,IF(AM604=8,'Jour 8'!$F$8,IF(AM604=9,'Jour 9'!$F$8,"")))))))))</f>
        <v/>
      </c>
      <c r="AM613" s="38" t="str">
        <f ca="1">IF(AM604=1,'Jour 1'!$G$8,IF(AM604=2,'Jour 2'!$G$8,IF(AM604=3,'Jour 3'!$G$8,IF(AM604=4,'Jour 4'!$G$8,IF(AM604=5,'Jour 5'!$G$8,IF(AM604=6,'Jour 6'!$G$8,IF(AM604=7,'Jour 7'!$G$8,IF(AM604=8,'Jour 8'!$G$8,IF(AM604=9,'Jour 9'!$G$8,"")))))))))</f>
        <v/>
      </c>
      <c r="AP613" s="113"/>
    </row>
    <row r="614" spans="1:42" ht="107.85" customHeight="1" x14ac:dyDescent="0.25">
      <c r="A614" s="105"/>
      <c r="B614" s="39"/>
      <c r="C614" s="39"/>
      <c r="D614" s="39"/>
      <c r="E614" s="39"/>
      <c r="F614" s="39"/>
      <c r="G614" s="40"/>
      <c r="H614" s="84"/>
      <c r="I614" s="105"/>
      <c r="J614" s="39"/>
      <c r="K614" s="39"/>
      <c r="L614" s="39"/>
      <c r="M614" s="39"/>
      <c r="N614" s="39"/>
      <c r="O614" s="40"/>
      <c r="P614" s="84"/>
      <c r="Q614" s="105"/>
      <c r="R614" s="39"/>
      <c r="S614" s="39"/>
      <c r="T614" s="39"/>
      <c r="U614" s="39"/>
      <c r="V614" s="39"/>
      <c r="W614" s="40"/>
      <c r="X614" s="84"/>
      <c r="Y614" s="105"/>
      <c r="Z614" s="39"/>
      <c r="AA614" s="39"/>
      <c r="AB614" s="39"/>
      <c r="AC614" s="39"/>
      <c r="AD614" s="39"/>
      <c r="AE614" s="40"/>
      <c r="AF614" s="84"/>
      <c r="AG614" s="105"/>
      <c r="AH614" s="39"/>
      <c r="AI614" s="39"/>
      <c r="AJ614" s="39"/>
      <c r="AK614" s="39"/>
      <c r="AL614" s="39"/>
      <c r="AM614" s="40"/>
      <c r="AN614" s="84"/>
      <c r="AO614" s="84"/>
      <c r="AP614" s="113"/>
    </row>
    <row r="615" spans="1:42" ht="32.25" customHeight="1" x14ac:dyDescent="0.25">
      <c r="A615" s="104" t="s">
        <v>44</v>
      </c>
      <c r="B615" s="37" t="str">
        <f ca="1">IF(G604=1,'Jour 1'!$B$10,IF(G604=2,'Jour 2'!$B$10,IF(G604=3,'Jour 3'!$B$10,IF(G604=4,'Jour 4'!$B$10,IF(G604=5,'Jour 5'!$B$10,IF(G604=6,'Jour 6'!$B$10,IF(G604=7,'Jour 7'!$B$10,IF(G604=8,'Jour 8'!$B$10,IF(G604=9,'Jour 9'!$B$10,"")))))))))</f>
        <v/>
      </c>
      <c r="C615" s="37" t="str">
        <f ca="1">IF(G604=1,'Jour 1'!$C$10,IF(G604=2,'Jour 2'!$C$10,IF(G604=3,'Jour 3'!$C$10,IF(G604=4,'Jour 4'!$C$10,IF(G604=5,'Jour 5'!$C$10,IF(G604=6,'Jour 6'!$C$10,IF(G604=7,'Jour 7'!$C$10,IF(G604=8,'Jour 8'!$C$10,IF(G604=9,'Jour 9'!$C$10,"")))))))))</f>
        <v/>
      </c>
      <c r="D615" s="37" t="str">
        <f ca="1">IF(G604=1,'Jour 1'!$D$10,IF(G604=2,'Jour 2'!$D$10,IF(G604=3,'Jour 3'!$D$10,IF(G604=4,'Jour 4'!$D$10,IF(G604=5,'Jour 5'!$D$10,IF(G604=6,'Jour 6'!$D$10,IF(G604=7,'Jour 7'!$D$10,IF(G604=8,'Jour 8'!$D$10,IF(G604=9,'Jour 9'!$D$10,"")))))))))</f>
        <v/>
      </c>
      <c r="E615" s="37" t="str">
        <f ca="1">IF(G604=1,'Jour 1'!$E$10,IF(G604=2,'Jour 2'!$E$10,IF(G604=3,'Jour 3'!$E$10,IF(G604=4,'Jour 4'!$E$10,IF(G604=5,'Jour 5'!$E$10,IF(G604=6,'Jour 6'!$E$10,IF(G604=7,'Jour 7'!$E$10,IF(G604=8,'Jour 8'!$E$10,IF(G604=9,'Jour 9'!$E$10,"")))))))))</f>
        <v/>
      </c>
      <c r="F615" s="37" t="str">
        <f ca="1">IF(G604=1,'Jour 1'!$F$10,IF(G604=2,'Jour 2'!$F$10,IF(G604=3,'Jour 3'!$F$10,IF(G604=4,'Jour 4'!$F$10,IF(G604=5,'Jour 5'!$F$10,IF(G604=6,'Jour 6'!$F$10,IF(G604=7,'Jour 7'!$F$10,IF(G604=8,'Jour 8'!$F$10,IF(G604=9,'Jour 9'!$F$10,"")))))))))</f>
        <v/>
      </c>
      <c r="G615" s="38" t="str">
        <f ca="1">IF(G604=1,'Jour 1'!$G$10,IF(G604=2,'Jour 2'!$G$10,IF(G604=3,'Jour 3'!$G$10,IF(G604=4,'Jour 4'!$G$10,IF(G604=5,'Jour 5'!$G$10,IF(G604=6,'Jour 6'!$G$10,IF(G604=7,'Jour 7'!$G$10,IF(G604=8,'Jour 8'!$G$10,IF(G604=9,'Jour 9'!$G$10,"")))))))))</f>
        <v/>
      </c>
      <c r="I615" s="104" t="s">
        <v>44</v>
      </c>
      <c r="J615" s="37" t="str">
        <f ca="1">IF(O604=1,'Jour 1'!$B$10,IF(O604=2,'Jour 2'!$B$10,IF(O604=3,'Jour 3'!$B$10,IF(O604=4,'Jour 4'!$B$10,IF(O604=5,'Jour 5'!$B$10,IF(O604=6,'Jour 6'!$B$10,IF(O604=7,'Jour 7'!$B$10,IF(O604=8,'Jour 8'!$B$10,IF(O604=9,'Jour 9'!$B$10,"")))))))))</f>
        <v/>
      </c>
      <c r="K615" s="37" t="str">
        <f ca="1">IF(O604=1,'Jour 1'!$C$10,IF(O604=2,'Jour 2'!$C$10,IF(O604=3,'Jour 3'!$C$10,IF(O604=4,'Jour 4'!$C$10,IF(O604=5,'Jour 5'!$C$10,IF(O604=6,'Jour 6'!$C$10,IF(O604=7,'Jour 7'!$C$10,IF(O604=8,'Jour 8'!$C$10,IF(O604=9,'Jour 9'!$C$10,"")))))))))</f>
        <v/>
      </c>
      <c r="L615" s="37" t="str">
        <f ca="1">IF(O604=1,'Jour 1'!$D$10,IF(O604=2,'Jour 2'!$D$10,IF(O604=3,'Jour 3'!$D$10,IF(O604=4,'Jour 4'!$D$10,IF(O604=5,'Jour 5'!$D$10,IF(O604=6,'Jour 6'!$D$10,IF(O604=7,'Jour 7'!$D$10,IF(O604=8,'Jour 8'!$D$10,IF(O604=9,'Jour 9'!$D$10,"")))))))))</f>
        <v/>
      </c>
      <c r="M615" s="37" t="str">
        <f ca="1">IF(O604=1,'Jour 1'!$E$10,IF(O604=2,'Jour 2'!$E$10,IF(O604=3,'Jour 3'!$E$10,IF(O604=4,'Jour 4'!$E$10,IF(O604=5,'Jour 5'!$E$10,IF(O604=6,'Jour 6'!$E$10,IF(O604=7,'Jour 7'!$E$10,IF(O604=8,'Jour 8'!$E$10,IF(O604=9,'Jour 9'!$E$10,"")))))))))</f>
        <v/>
      </c>
      <c r="N615" s="37" t="str">
        <f ca="1">IF(O604=1,'Jour 1'!$F$10,IF(O604=2,'Jour 2'!$F$10,IF(O604=3,'Jour 3'!$F$10,IF(O604=4,'Jour 4'!$F$10,IF(O604=5,'Jour 5'!$F$10,IF(O604=6,'Jour 6'!$F$10,IF(O604=7,'Jour 7'!$F$10,IF(O604=8,'Jour 8'!$F$10,IF(O604=9,'Jour 9'!$F$10,"")))))))))</f>
        <v/>
      </c>
      <c r="O615" s="38" t="str">
        <f ca="1">IF(O604=1,'Jour 1'!$G$10,IF(O604=2,'Jour 2'!$G$10,IF(O604=3,'Jour 3'!$G$10,IF(O604=4,'Jour 4'!$G$10,IF(O604=5,'Jour 5'!$G$10,IF(O604=6,'Jour 6'!$G$10,IF(O604=7,'Jour 7'!$G$10,IF(O604=8,'Jour 8'!$G$10,IF(O604=9,'Jour 9'!$G$10,"")))))))))</f>
        <v/>
      </c>
      <c r="Q615" s="104" t="s">
        <v>44</v>
      </c>
      <c r="R615" s="37" t="str">
        <f ca="1">IF(W604=1,'Jour 1'!$B$10,IF(W604=2,'Jour 2'!$B$10,IF(W604=3,'Jour 3'!$B$10,IF(W604=4,'Jour 4'!$B$10,IF(W604=5,'Jour 5'!$B$10,IF(W604=6,'Jour 6'!$B$10,IF(W604=7,'Jour 7'!$B$10,IF(W604=8,'Jour 8'!$B$10,IF(W604=9,'Jour 9'!$B$10,"")))))))))</f>
        <v/>
      </c>
      <c r="S615" s="37" t="str">
        <f ca="1">IF(W604=1,'Jour 1'!$C$10,IF(W604=2,'Jour 2'!$C$10,IF(W604=3,'Jour 3'!$C$10,IF(W604=4,'Jour 4'!$C$10,IF(W604=5,'Jour 5'!$C$10,IF(W604=6,'Jour 6'!$C$10,IF(W604=7,'Jour 7'!$C$10,IF(W604=8,'Jour 8'!$C$10,IF(W604=9,'Jour 9'!$C$10,"")))))))))</f>
        <v/>
      </c>
      <c r="T615" s="37" t="str">
        <f ca="1">IF(W604=1,'Jour 1'!$D$10,IF(W604=2,'Jour 2'!$D$10,IF(W604=3,'Jour 3'!$D$10,IF(W604=4,'Jour 4'!$D$10,IF(W604=5,'Jour 5'!$D$10,IF(W604=6,'Jour 6'!$D$10,IF(W604=7,'Jour 7'!$D$10,IF(W604=8,'Jour 8'!$D$10,IF(W604=9,'Jour 9'!$D$10,"")))))))))</f>
        <v/>
      </c>
      <c r="U615" s="37" t="str">
        <f ca="1">IF(W604=1,'Jour 1'!$E$10,IF(W604=2,'Jour 2'!$E$10,IF(W604=3,'Jour 3'!$E$10,IF(W604=4,'Jour 4'!$E$10,IF(W604=5,'Jour 5'!$E$10,IF(W604=6,'Jour 6'!$E$10,IF(W604=7,'Jour 7'!$E$10,IF(W604=8,'Jour 8'!$E$10,IF(W604=9,'Jour 9'!$E$10,"")))))))))</f>
        <v/>
      </c>
      <c r="V615" s="37" t="str">
        <f ca="1">IF(W604=1,'Jour 1'!$F$10,IF(W604=2,'Jour 2'!$F$10,IF(W604=3,'Jour 3'!$F$10,IF(W604=4,'Jour 4'!$F$10,IF(W604=5,'Jour 5'!$F$10,IF(W604=6,'Jour 6'!$F$10,IF(W604=7,'Jour 7'!$F$10,IF(W604=8,'Jour 8'!$F$10,IF(W604=9,'Jour 9'!$F$10,"")))))))))</f>
        <v/>
      </c>
      <c r="W615" s="38" t="str">
        <f ca="1">IF(W604=1,'Jour 1'!$G$10,IF(W604=2,'Jour 2'!$G$10,IF(W604=3,'Jour 3'!$G$10,IF(W604=4,'Jour 4'!$G$10,IF(W604=5,'Jour 5'!$G$10,IF(W604=6,'Jour 6'!$G$10,IF(W604=7,'Jour 7'!$G$10,IF(W604=8,'Jour 8'!$G$10,IF(W604=9,'Jour 9'!$G$10,"")))))))))</f>
        <v/>
      </c>
      <c r="Y615" s="104" t="s">
        <v>44</v>
      </c>
      <c r="Z615" s="37" t="str">
        <f ca="1">IF(AE604=1,'Jour 1'!$B$10,IF(AE604=2,'Jour 2'!$B$10,IF(AE604=3,'Jour 3'!$B$10,IF(AE604=4,'Jour 4'!$B$10,IF(AE604=5,'Jour 5'!$B$10,IF(AE604=6,'Jour 6'!$B$10,IF(AE604=7,'Jour 7'!$B$10,IF(AE604=8,'Jour 8'!$B$10,IF(AE604=9,'Jour 9'!$B$10,"")))))))))</f>
        <v/>
      </c>
      <c r="AA615" s="37" t="str">
        <f ca="1">IF(AE604=1,'Jour 1'!$C$10,IF(AE604=2,'Jour 2'!$C$10,IF(AE604=3,'Jour 3'!$C$10,IF(AE604=4,'Jour 4'!$C$10,IF(AE604=5,'Jour 5'!$C$10,IF(AE604=6,'Jour 6'!$C$10,IF(AE604=7,'Jour 7'!$C$10,IF(AE604=8,'Jour 8'!$C$10,IF(AE604=9,'Jour 9'!$C$10,"")))))))))</f>
        <v/>
      </c>
      <c r="AB615" s="37" t="str">
        <f ca="1">IF(AE604=1,'Jour 1'!$D$10,IF(AE604=2,'Jour 2'!$D$10,IF(AE604=3,'Jour 3'!$D$10,IF(AE604=4,'Jour 4'!$D$10,IF(AE604=5,'Jour 5'!$D$10,IF(AE604=6,'Jour 6'!$D$10,IF(AE604=7,'Jour 7'!$D$10,IF(AE604=8,'Jour 8'!$D$10,IF(AE604=9,'Jour 9'!$D$10,"")))))))))</f>
        <v/>
      </c>
      <c r="AC615" s="37" t="str">
        <f ca="1">IF(AE604=1,'Jour 1'!$E$10,IF(AE604=2,'Jour 2'!$E$10,IF(AE604=3,'Jour 3'!$E$10,IF(AE604=4,'Jour 4'!$E$10,IF(AE604=5,'Jour 5'!$E$10,IF(AE604=6,'Jour 6'!$E$10,IF(AE604=7,'Jour 7'!$E$10,IF(AE604=8,'Jour 8'!$E$10,IF(AE604=9,'Jour 9'!$E$10,"")))))))))</f>
        <v/>
      </c>
      <c r="AD615" s="37" t="str">
        <f ca="1">IF(AE604=1,'Jour 1'!$F$10,IF(AE604=2,'Jour 2'!$F$10,IF(AE604=3,'Jour 3'!$F$10,IF(AE604=4,'Jour 4'!$F$10,IF(AE604=5,'Jour 5'!$F$10,IF(AE604=6,'Jour 6'!$F$10,IF(AE604=7,'Jour 7'!$F$10,IF(AE604=8,'Jour 8'!$F$10,IF(AE604=9,'Jour 9'!$F$10,"")))))))))</f>
        <v/>
      </c>
      <c r="AE615" s="38" t="str">
        <f ca="1">IF(AE604=1,'Jour 1'!$G$10,IF(AE604=2,'Jour 2'!$G$10,IF(AE604=3,'Jour 3'!$G$10,IF(AE604=4,'Jour 4'!$G$10,IF(AE604=5,'Jour 5'!$G$10,IF(AE604=6,'Jour 6'!$G$10,IF(AE604=7,'Jour 7'!$G$10,IF(AE604=8,'Jour 8'!$G$10,IF(AE604=9,'Jour 9'!$G$10,"")))))))))</f>
        <v/>
      </c>
      <c r="AG615" s="104" t="s">
        <v>44</v>
      </c>
      <c r="AH615" s="37" t="str">
        <f ca="1">IF(AM604=1,'Jour 1'!$B$10,IF(AM604=2,'Jour 2'!$B$10,IF(AM604=3,'Jour 3'!$B$10,IF(AM604=4,'Jour 4'!$B$10,IF(AM604=5,'Jour 5'!$B$10,IF(AM604=6,'Jour 6'!$B$10,IF(AM604=7,'Jour 7'!$B$10,IF(AM604=8,'Jour 8'!$B$10,IF(AM604=9,'Jour 9'!$B$10,"")))))))))</f>
        <v/>
      </c>
      <c r="AI615" s="37" t="str">
        <f ca="1">IF(AM604=1,'Jour 1'!$C$10,IF(AM604=2,'Jour 2'!$C$10,IF(AM604=3,'Jour 3'!$C$10,IF(AM604=4,'Jour 4'!$C$10,IF(AM604=5,'Jour 5'!$C$10,IF(AM604=6,'Jour 6'!$C$10,IF(AM604=7,'Jour 7'!$C$10,IF(AM604=8,'Jour 8'!$C$10,IF(AM604=9,'Jour 9'!$C$10,"")))))))))</f>
        <v/>
      </c>
      <c r="AJ615" s="37" t="str">
        <f ca="1">IF(AM604=1,'Jour 1'!$D$10,IF(AM604=2,'Jour 2'!$D$10,IF(AM604=3,'Jour 3'!$D$10,IF(AM604=4,'Jour 4'!$D$10,IF(AM604=5,'Jour 5'!$D$10,IF(AM604=6,'Jour 6'!$D$10,IF(AM604=7,'Jour 7'!$D$10,IF(AM604=8,'Jour 8'!$D$10,IF(AM604=9,'Jour 9'!$D$10,"")))))))))</f>
        <v/>
      </c>
      <c r="AK615" s="37" t="str">
        <f ca="1">IF(AM604=1,'Jour 1'!$E$10,IF(AM604=2,'Jour 2'!$E$10,IF(AM604=3,'Jour 3'!$E$10,IF(AM604=4,'Jour 4'!$E$10,IF(AM604=5,'Jour 5'!$E$10,IF(AM604=6,'Jour 6'!$E$10,IF(AM604=7,'Jour 7'!$E$10,IF(AM604=8,'Jour 8'!$E$10,IF(AM604=9,'Jour 9'!$E$10,"")))))))))</f>
        <v/>
      </c>
      <c r="AL615" s="37" t="str">
        <f ca="1">IF(AM604=1,'Jour 1'!$F$10,IF(AM604=2,'Jour 2'!$F$10,IF(AM604=3,'Jour 3'!$F$10,IF(AM604=4,'Jour 4'!$F$10,IF(AM604=5,'Jour 5'!$F$10,IF(AM604=6,'Jour 6'!$F$10,IF(AM604=7,'Jour 7'!$F$10,IF(AM604=8,'Jour 8'!$F$10,IF(AM604=9,'Jour 9'!$F$10,"")))))))))</f>
        <v/>
      </c>
      <c r="AM615" s="38" t="str">
        <f ca="1">IF(AM604=1,'Jour 1'!$G$10,IF(AM604=2,'Jour 2'!$G$10,IF(AM604=3,'Jour 3'!$G$10,IF(AM604=4,'Jour 4'!$G$10,IF(AM604=5,'Jour 5'!$G$10,IF(AM604=6,'Jour 6'!$G$10,IF(AM604=7,'Jour 7'!$G$10,IF(AM604=8,'Jour 8'!$G$10,IF(AM604=9,'Jour 9'!$G$10,"")))))))))</f>
        <v/>
      </c>
      <c r="AP615" s="113"/>
    </row>
    <row r="616" spans="1:42" ht="107.85" customHeight="1" thickBot="1" x14ac:dyDescent="0.3">
      <c r="A616" s="106"/>
      <c r="B616" s="41"/>
      <c r="C616" s="41"/>
      <c r="D616" s="41"/>
      <c r="E616" s="41"/>
      <c r="F616" s="41"/>
      <c r="G616" s="42"/>
      <c r="H616" s="84"/>
      <c r="I616" s="106"/>
      <c r="J616" s="41"/>
      <c r="K616" s="41"/>
      <c r="L616" s="41"/>
      <c r="M616" s="41"/>
      <c r="N616" s="41"/>
      <c r="O616" s="42"/>
      <c r="P616" s="84"/>
      <c r="Q616" s="106"/>
      <c r="R616" s="41"/>
      <c r="S616" s="41"/>
      <c r="T616" s="41"/>
      <c r="U616" s="41"/>
      <c r="V616" s="41"/>
      <c r="W616" s="42"/>
      <c r="X616" s="84"/>
      <c r="Y616" s="106"/>
      <c r="Z616" s="41"/>
      <c r="AA616" s="41"/>
      <c r="AB616" s="41"/>
      <c r="AC616" s="41"/>
      <c r="AD616" s="41"/>
      <c r="AE616" s="42"/>
      <c r="AF616" s="84"/>
      <c r="AG616" s="106"/>
      <c r="AH616" s="41"/>
      <c r="AI616" s="41"/>
      <c r="AJ616" s="41"/>
      <c r="AK616" s="41"/>
      <c r="AL616" s="41"/>
      <c r="AM616" s="42"/>
      <c r="AN616" s="84"/>
      <c r="AO616" s="84"/>
      <c r="AP616" s="114"/>
    </row>
  </sheetData>
  <mergeCells count="1804">
    <mergeCell ref="A613:A614"/>
    <mergeCell ref="I613:I614"/>
    <mergeCell ref="Q613:Q614"/>
    <mergeCell ref="Y613:Y614"/>
    <mergeCell ref="AG613:AG614"/>
    <mergeCell ref="A615:A616"/>
    <mergeCell ref="I615:I616"/>
    <mergeCell ref="Q615:Q616"/>
    <mergeCell ref="Y615:Y616"/>
    <mergeCell ref="AG615:AG616"/>
    <mergeCell ref="A608:A609"/>
    <mergeCell ref="I608:I609"/>
    <mergeCell ref="Q608:Q609"/>
    <mergeCell ref="Y608:Y609"/>
    <mergeCell ref="AG608:AG609"/>
    <mergeCell ref="A610:A611"/>
    <mergeCell ref="I610:I611"/>
    <mergeCell ref="Q610:Q611"/>
    <mergeCell ref="Y610:Y611"/>
    <mergeCell ref="AG610:AG611"/>
    <mergeCell ref="Z604:AC604"/>
    <mergeCell ref="AD604:AD605"/>
    <mergeCell ref="AE604:AE605"/>
    <mergeCell ref="AH604:AK604"/>
    <mergeCell ref="AL604:AL605"/>
    <mergeCell ref="AM604:AM605"/>
    <mergeCell ref="AP604:AP616"/>
    <mergeCell ref="C605:E605"/>
    <mergeCell ref="K605:M605"/>
    <mergeCell ref="S605:U605"/>
    <mergeCell ref="AA605:AC605"/>
    <mergeCell ref="AI605:AK605"/>
    <mergeCell ref="B604:E604"/>
    <mergeCell ref="F604:F605"/>
    <mergeCell ref="G604:G605"/>
    <mergeCell ref="J604:M604"/>
    <mergeCell ref="N604:N605"/>
    <mergeCell ref="O604:O605"/>
    <mergeCell ref="R604:U604"/>
    <mergeCell ref="V604:V605"/>
    <mergeCell ref="W604:W605"/>
    <mergeCell ref="A599:A600"/>
    <mergeCell ref="I599:I600"/>
    <mergeCell ref="Q599:Q600"/>
    <mergeCell ref="Y599:Y600"/>
    <mergeCell ref="AG599:AG600"/>
    <mergeCell ref="A601:A602"/>
    <mergeCell ref="I601:I602"/>
    <mergeCell ref="Q601:Q602"/>
    <mergeCell ref="Y601:Y602"/>
    <mergeCell ref="AG601:AG602"/>
    <mergeCell ref="A594:A595"/>
    <mergeCell ref="I594:I595"/>
    <mergeCell ref="Q594:Q595"/>
    <mergeCell ref="Y594:Y595"/>
    <mergeCell ref="AG594:AG595"/>
    <mergeCell ref="A596:A597"/>
    <mergeCell ref="I596:I597"/>
    <mergeCell ref="Q596:Q597"/>
    <mergeCell ref="Y596:Y597"/>
    <mergeCell ref="AG596:AG597"/>
    <mergeCell ref="Z590:AC590"/>
    <mergeCell ref="AD590:AD591"/>
    <mergeCell ref="AE590:AE591"/>
    <mergeCell ref="AH590:AK590"/>
    <mergeCell ref="AL590:AL591"/>
    <mergeCell ref="AM590:AM591"/>
    <mergeCell ref="AP590:AP602"/>
    <mergeCell ref="C591:E591"/>
    <mergeCell ref="K591:M591"/>
    <mergeCell ref="S591:U591"/>
    <mergeCell ref="AA591:AC591"/>
    <mergeCell ref="AI591:AK591"/>
    <mergeCell ref="B590:E590"/>
    <mergeCell ref="F590:F591"/>
    <mergeCell ref="G590:G591"/>
    <mergeCell ref="J590:M590"/>
    <mergeCell ref="N590:N591"/>
    <mergeCell ref="O590:O591"/>
    <mergeCell ref="R590:U590"/>
    <mergeCell ref="V590:V591"/>
    <mergeCell ref="W590:W591"/>
    <mergeCell ref="A585:A586"/>
    <mergeCell ref="I585:I586"/>
    <mergeCell ref="Q585:Q586"/>
    <mergeCell ref="Y585:Y586"/>
    <mergeCell ref="AG585:AG586"/>
    <mergeCell ref="A587:A588"/>
    <mergeCell ref="I587:I588"/>
    <mergeCell ref="Q587:Q588"/>
    <mergeCell ref="Y587:Y588"/>
    <mergeCell ref="AG587:AG588"/>
    <mergeCell ref="A580:A581"/>
    <mergeCell ref="I580:I581"/>
    <mergeCell ref="Q580:Q581"/>
    <mergeCell ref="Y580:Y581"/>
    <mergeCell ref="AG580:AG581"/>
    <mergeCell ref="A582:A583"/>
    <mergeCell ref="I582:I583"/>
    <mergeCell ref="Q582:Q583"/>
    <mergeCell ref="Y582:Y583"/>
    <mergeCell ref="AG582:AG583"/>
    <mergeCell ref="Z576:AC576"/>
    <mergeCell ref="AD576:AD577"/>
    <mergeCell ref="AE576:AE577"/>
    <mergeCell ref="AH576:AK576"/>
    <mergeCell ref="AL576:AL577"/>
    <mergeCell ref="AM576:AM577"/>
    <mergeCell ref="AP576:AP588"/>
    <mergeCell ref="C577:E577"/>
    <mergeCell ref="K577:M577"/>
    <mergeCell ref="S577:U577"/>
    <mergeCell ref="AA577:AC577"/>
    <mergeCell ref="AI577:AK577"/>
    <mergeCell ref="B576:E576"/>
    <mergeCell ref="F576:F577"/>
    <mergeCell ref="G576:G577"/>
    <mergeCell ref="J576:M576"/>
    <mergeCell ref="N576:N577"/>
    <mergeCell ref="O576:O577"/>
    <mergeCell ref="R576:U576"/>
    <mergeCell ref="V576:V577"/>
    <mergeCell ref="W576:W577"/>
    <mergeCell ref="A571:A572"/>
    <mergeCell ref="I571:I572"/>
    <mergeCell ref="Q571:Q572"/>
    <mergeCell ref="Y571:Y572"/>
    <mergeCell ref="AG571:AG572"/>
    <mergeCell ref="A573:A574"/>
    <mergeCell ref="I573:I574"/>
    <mergeCell ref="Q573:Q574"/>
    <mergeCell ref="Y573:Y574"/>
    <mergeCell ref="AG573:AG574"/>
    <mergeCell ref="A566:A567"/>
    <mergeCell ref="I566:I567"/>
    <mergeCell ref="Q566:Q567"/>
    <mergeCell ref="Y566:Y567"/>
    <mergeCell ref="AG566:AG567"/>
    <mergeCell ref="A568:A569"/>
    <mergeCell ref="I568:I569"/>
    <mergeCell ref="Q568:Q569"/>
    <mergeCell ref="Y568:Y569"/>
    <mergeCell ref="AG568:AG569"/>
    <mergeCell ref="Z562:AC562"/>
    <mergeCell ref="AD562:AD563"/>
    <mergeCell ref="AE562:AE563"/>
    <mergeCell ref="AH562:AK562"/>
    <mergeCell ref="AL562:AL563"/>
    <mergeCell ref="AM562:AM563"/>
    <mergeCell ref="AP562:AP574"/>
    <mergeCell ref="C563:E563"/>
    <mergeCell ref="K563:M563"/>
    <mergeCell ref="S563:U563"/>
    <mergeCell ref="AA563:AC563"/>
    <mergeCell ref="AI563:AK563"/>
    <mergeCell ref="B562:E562"/>
    <mergeCell ref="F562:F563"/>
    <mergeCell ref="G562:G563"/>
    <mergeCell ref="J562:M562"/>
    <mergeCell ref="N562:N563"/>
    <mergeCell ref="O562:O563"/>
    <mergeCell ref="R562:U562"/>
    <mergeCell ref="V562:V563"/>
    <mergeCell ref="W562:W563"/>
    <mergeCell ref="A557:A558"/>
    <mergeCell ref="I557:I558"/>
    <mergeCell ref="Q557:Q558"/>
    <mergeCell ref="Y557:Y558"/>
    <mergeCell ref="AG557:AG558"/>
    <mergeCell ref="A559:A560"/>
    <mergeCell ref="I559:I560"/>
    <mergeCell ref="Q559:Q560"/>
    <mergeCell ref="Y559:Y560"/>
    <mergeCell ref="AG559:AG560"/>
    <mergeCell ref="A552:A553"/>
    <mergeCell ref="I552:I553"/>
    <mergeCell ref="Q552:Q553"/>
    <mergeCell ref="Y552:Y553"/>
    <mergeCell ref="AG552:AG553"/>
    <mergeCell ref="A554:A555"/>
    <mergeCell ref="I554:I555"/>
    <mergeCell ref="Q554:Q555"/>
    <mergeCell ref="Y554:Y555"/>
    <mergeCell ref="AG554:AG555"/>
    <mergeCell ref="Z548:AC548"/>
    <mergeCell ref="AD548:AD549"/>
    <mergeCell ref="AE548:AE549"/>
    <mergeCell ref="AH548:AK548"/>
    <mergeCell ref="AL548:AL549"/>
    <mergeCell ref="AM548:AM549"/>
    <mergeCell ref="AP548:AP560"/>
    <mergeCell ref="C549:E549"/>
    <mergeCell ref="K549:M549"/>
    <mergeCell ref="S549:U549"/>
    <mergeCell ref="AA549:AC549"/>
    <mergeCell ref="AI549:AK549"/>
    <mergeCell ref="B548:E548"/>
    <mergeCell ref="F548:F549"/>
    <mergeCell ref="G548:G549"/>
    <mergeCell ref="J548:M548"/>
    <mergeCell ref="N548:N549"/>
    <mergeCell ref="O548:O549"/>
    <mergeCell ref="R548:U548"/>
    <mergeCell ref="V548:V549"/>
    <mergeCell ref="W548:W549"/>
    <mergeCell ref="A543:A544"/>
    <mergeCell ref="I543:I544"/>
    <mergeCell ref="Q543:Q544"/>
    <mergeCell ref="Y543:Y544"/>
    <mergeCell ref="AG543:AG544"/>
    <mergeCell ref="A545:A546"/>
    <mergeCell ref="I545:I546"/>
    <mergeCell ref="Q545:Q546"/>
    <mergeCell ref="Y545:Y546"/>
    <mergeCell ref="AG545:AG546"/>
    <mergeCell ref="A538:A539"/>
    <mergeCell ref="I538:I539"/>
    <mergeCell ref="Q538:Q539"/>
    <mergeCell ref="Y538:Y539"/>
    <mergeCell ref="AG538:AG539"/>
    <mergeCell ref="A540:A541"/>
    <mergeCell ref="I540:I541"/>
    <mergeCell ref="Q540:Q541"/>
    <mergeCell ref="Y540:Y541"/>
    <mergeCell ref="AG540:AG541"/>
    <mergeCell ref="Z534:AC534"/>
    <mergeCell ref="AD534:AD535"/>
    <mergeCell ref="AE534:AE535"/>
    <mergeCell ref="AH534:AK534"/>
    <mergeCell ref="AL534:AL535"/>
    <mergeCell ref="AM534:AM535"/>
    <mergeCell ref="AP534:AP546"/>
    <mergeCell ref="C535:E535"/>
    <mergeCell ref="K535:M535"/>
    <mergeCell ref="S535:U535"/>
    <mergeCell ref="AA535:AC535"/>
    <mergeCell ref="AI535:AK535"/>
    <mergeCell ref="B534:E534"/>
    <mergeCell ref="F534:F535"/>
    <mergeCell ref="G534:G535"/>
    <mergeCell ref="J534:M534"/>
    <mergeCell ref="N534:N535"/>
    <mergeCell ref="O534:O535"/>
    <mergeCell ref="R534:U534"/>
    <mergeCell ref="V534:V535"/>
    <mergeCell ref="W534:W535"/>
    <mergeCell ref="A529:A530"/>
    <mergeCell ref="I529:I530"/>
    <mergeCell ref="Q529:Q530"/>
    <mergeCell ref="Y529:Y530"/>
    <mergeCell ref="AG529:AG530"/>
    <mergeCell ref="A531:A532"/>
    <mergeCell ref="I531:I532"/>
    <mergeCell ref="Q531:Q532"/>
    <mergeCell ref="Y531:Y532"/>
    <mergeCell ref="AG531:AG532"/>
    <mergeCell ref="A524:A525"/>
    <mergeCell ref="I524:I525"/>
    <mergeCell ref="Q524:Q525"/>
    <mergeCell ref="Y524:Y525"/>
    <mergeCell ref="AG524:AG525"/>
    <mergeCell ref="A526:A527"/>
    <mergeCell ref="I526:I527"/>
    <mergeCell ref="Q526:Q527"/>
    <mergeCell ref="Y526:Y527"/>
    <mergeCell ref="AG526:AG527"/>
    <mergeCell ref="Z520:AC520"/>
    <mergeCell ref="AD520:AD521"/>
    <mergeCell ref="AE520:AE521"/>
    <mergeCell ref="AH520:AK520"/>
    <mergeCell ref="AL520:AL521"/>
    <mergeCell ref="AM520:AM521"/>
    <mergeCell ref="AP520:AP532"/>
    <mergeCell ref="C521:E521"/>
    <mergeCell ref="K521:M521"/>
    <mergeCell ref="S521:U521"/>
    <mergeCell ref="AA521:AC521"/>
    <mergeCell ref="AI521:AK521"/>
    <mergeCell ref="B520:E520"/>
    <mergeCell ref="F520:F521"/>
    <mergeCell ref="G520:G521"/>
    <mergeCell ref="J520:M520"/>
    <mergeCell ref="N520:N521"/>
    <mergeCell ref="O520:O521"/>
    <mergeCell ref="R520:U520"/>
    <mergeCell ref="V520:V521"/>
    <mergeCell ref="W520:W521"/>
    <mergeCell ref="A515:A516"/>
    <mergeCell ref="I515:I516"/>
    <mergeCell ref="Q515:Q516"/>
    <mergeCell ref="Y515:Y516"/>
    <mergeCell ref="AG515:AG516"/>
    <mergeCell ref="A517:A518"/>
    <mergeCell ref="I517:I518"/>
    <mergeCell ref="Q517:Q518"/>
    <mergeCell ref="Y517:Y518"/>
    <mergeCell ref="AG517:AG518"/>
    <mergeCell ref="A510:A511"/>
    <mergeCell ref="I510:I511"/>
    <mergeCell ref="Q510:Q511"/>
    <mergeCell ref="Y510:Y511"/>
    <mergeCell ref="AG510:AG511"/>
    <mergeCell ref="A512:A513"/>
    <mergeCell ref="I512:I513"/>
    <mergeCell ref="Q512:Q513"/>
    <mergeCell ref="Y512:Y513"/>
    <mergeCell ref="AG512:AG513"/>
    <mergeCell ref="Z506:AC506"/>
    <mergeCell ref="AD506:AD507"/>
    <mergeCell ref="AE506:AE507"/>
    <mergeCell ref="AH506:AK506"/>
    <mergeCell ref="AL506:AL507"/>
    <mergeCell ref="AM506:AM507"/>
    <mergeCell ref="AP506:AP518"/>
    <mergeCell ref="C507:E507"/>
    <mergeCell ref="K507:M507"/>
    <mergeCell ref="S507:U507"/>
    <mergeCell ref="AA507:AC507"/>
    <mergeCell ref="AI507:AK507"/>
    <mergeCell ref="B506:E506"/>
    <mergeCell ref="F506:F507"/>
    <mergeCell ref="G506:G507"/>
    <mergeCell ref="J506:M506"/>
    <mergeCell ref="N506:N507"/>
    <mergeCell ref="O506:O507"/>
    <mergeCell ref="R506:U506"/>
    <mergeCell ref="V506:V507"/>
    <mergeCell ref="W506:W507"/>
    <mergeCell ref="A501:A502"/>
    <mergeCell ref="I501:I502"/>
    <mergeCell ref="Q501:Q502"/>
    <mergeCell ref="Y501:Y502"/>
    <mergeCell ref="AG501:AG502"/>
    <mergeCell ref="A503:A504"/>
    <mergeCell ref="I503:I504"/>
    <mergeCell ref="Q503:Q504"/>
    <mergeCell ref="Y503:Y504"/>
    <mergeCell ref="AG503:AG504"/>
    <mergeCell ref="A496:A497"/>
    <mergeCell ref="I496:I497"/>
    <mergeCell ref="Q496:Q497"/>
    <mergeCell ref="Y496:Y497"/>
    <mergeCell ref="AG496:AG497"/>
    <mergeCell ref="A498:A499"/>
    <mergeCell ref="I498:I499"/>
    <mergeCell ref="Q498:Q499"/>
    <mergeCell ref="Y498:Y499"/>
    <mergeCell ref="AG498:AG499"/>
    <mergeCell ref="Z492:AC492"/>
    <mergeCell ref="AD492:AD493"/>
    <mergeCell ref="AE492:AE493"/>
    <mergeCell ref="AH492:AK492"/>
    <mergeCell ref="AL492:AL493"/>
    <mergeCell ref="AM492:AM493"/>
    <mergeCell ref="AP492:AP504"/>
    <mergeCell ref="C493:E493"/>
    <mergeCell ref="K493:M493"/>
    <mergeCell ref="S493:U493"/>
    <mergeCell ref="AA493:AC493"/>
    <mergeCell ref="AI493:AK493"/>
    <mergeCell ref="B492:E492"/>
    <mergeCell ref="F492:F493"/>
    <mergeCell ref="G492:G493"/>
    <mergeCell ref="J492:M492"/>
    <mergeCell ref="N492:N493"/>
    <mergeCell ref="O492:O493"/>
    <mergeCell ref="R492:U492"/>
    <mergeCell ref="V492:V493"/>
    <mergeCell ref="W492:W493"/>
    <mergeCell ref="A487:A488"/>
    <mergeCell ref="I487:I488"/>
    <mergeCell ref="Q487:Q488"/>
    <mergeCell ref="Y487:Y488"/>
    <mergeCell ref="AG487:AG488"/>
    <mergeCell ref="A489:A490"/>
    <mergeCell ref="I489:I490"/>
    <mergeCell ref="Q489:Q490"/>
    <mergeCell ref="Y489:Y490"/>
    <mergeCell ref="AG489:AG490"/>
    <mergeCell ref="A482:A483"/>
    <mergeCell ref="I482:I483"/>
    <mergeCell ref="Q482:Q483"/>
    <mergeCell ref="Y482:Y483"/>
    <mergeCell ref="AG482:AG483"/>
    <mergeCell ref="A484:A485"/>
    <mergeCell ref="I484:I485"/>
    <mergeCell ref="Q484:Q485"/>
    <mergeCell ref="Y484:Y485"/>
    <mergeCell ref="AG484:AG485"/>
    <mergeCell ref="Z478:AC478"/>
    <mergeCell ref="AD478:AD479"/>
    <mergeCell ref="AE478:AE479"/>
    <mergeCell ref="AH478:AK478"/>
    <mergeCell ref="AL478:AL479"/>
    <mergeCell ref="AM478:AM479"/>
    <mergeCell ref="AP478:AP490"/>
    <mergeCell ref="C479:E479"/>
    <mergeCell ref="K479:M479"/>
    <mergeCell ref="S479:U479"/>
    <mergeCell ref="AA479:AC479"/>
    <mergeCell ref="AI479:AK479"/>
    <mergeCell ref="B478:E478"/>
    <mergeCell ref="F478:F479"/>
    <mergeCell ref="G478:G479"/>
    <mergeCell ref="J478:M478"/>
    <mergeCell ref="N478:N479"/>
    <mergeCell ref="O478:O479"/>
    <mergeCell ref="R478:U478"/>
    <mergeCell ref="V478:V479"/>
    <mergeCell ref="W478:W479"/>
    <mergeCell ref="A473:A474"/>
    <mergeCell ref="I473:I474"/>
    <mergeCell ref="Q473:Q474"/>
    <mergeCell ref="Y473:Y474"/>
    <mergeCell ref="AG473:AG474"/>
    <mergeCell ref="A475:A476"/>
    <mergeCell ref="I475:I476"/>
    <mergeCell ref="Q475:Q476"/>
    <mergeCell ref="Y475:Y476"/>
    <mergeCell ref="AG475:AG476"/>
    <mergeCell ref="A468:A469"/>
    <mergeCell ref="I468:I469"/>
    <mergeCell ref="Q468:Q469"/>
    <mergeCell ref="Y468:Y469"/>
    <mergeCell ref="AG468:AG469"/>
    <mergeCell ref="A470:A471"/>
    <mergeCell ref="I470:I471"/>
    <mergeCell ref="Q470:Q471"/>
    <mergeCell ref="Y470:Y471"/>
    <mergeCell ref="AG470:AG471"/>
    <mergeCell ref="Z464:AC464"/>
    <mergeCell ref="AD464:AD465"/>
    <mergeCell ref="AE464:AE465"/>
    <mergeCell ref="AH464:AK464"/>
    <mergeCell ref="AL464:AL465"/>
    <mergeCell ref="AM464:AM465"/>
    <mergeCell ref="AP464:AP476"/>
    <mergeCell ref="C465:E465"/>
    <mergeCell ref="K465:M465"/>
    <mergeCell ref="S465:U465"/>
    <mergeCell ref="AA465:AC465"/>
    <mergeCell ref="AI465:AK465"/>
    <mergeCell ref="B464:E464"/>
    <mergeCell ref="F464:F465"/>
    <mergeCell ref="G464:G465"/>
    <mergeCell ref="J464:M464"/>
    <mergeCell ref="N464:N465"/>
    <mergeCell ref="O464:O465"/>
    <mergeCell ref="R464:U464"/>
    <mergeCell ref="V464:V465"/>
    <mergeCell ref="W464:W465"/>
    <mergeCell ref="A459:A460"/>
    <mergeCell ref="I459:I460"/>
    <mergeCell ref="Q459:Q460"/>
    <mergeCell ref="Y459:Y460"/>
    <mergeCell ref="AG459:AG460"/>
    <mergeCell ref="A461:A462"/>
    <mergeCell ref="I461:I462"/>
    <mergeCell ref="Q461:Q462"/>
    <mergeCell ref="Y461:Y462"/>
    <mergeCell ref="AG461:AG462"/>
    <mergeCell ref="A454:A455"/>
    <mergeCell ref="I454:I455"/>
    <mergeCell ref="Q454:Q455"/>
    <mergeCell ref="Y454:Y455"/>
    <mergeCell ref="AG454:AG455"/>
    <mergeCell ref="A456:A457"/>
    <mergeCell ref="I456:I457"/>
    <mergeCell ref="Q456:Q457"/>
    <mergeCell ref="Y456:Y457"/>
    <mergeCell ref="AG456:AG457"/>
    <mergeCell ref="Z450:AC450"/>
    <mergeCell ref="AD450:AD451"/>
    <mergeCell ref="AE450:AE451"/>
    <mergeCell ref="AH450:AK450"/>
    <mergeCell ref="AL450:AL451"/>
    <mergeCell ref="AM450:AM451"/>
    <mergeCell ref="AP450:AP462"/>
    <mergeCell ref="C451:E451"/>
    <mergeCell ref="K451:M451"/>
    <mergeCell ref="S451:U451"/>
    <mergeCell ref="AA451:AC451"/>
    <mergeCell ref="AI451:AK451"/>
    <mergeCell ref="B450:E450"/>
    <mergeCell ref="F450:F451"/>
    <mergeCell ref="G450:G451"/>
    <mergeCell ref="J450:M450"/>
    <mergeCell ref="N450:N451"/>
    <mergeCell ref="O450:O451"/>
    <mergeCell ref="R450:U450"/>
    <mergeCell ref="V450:V451"/>
    <mergeCell ref="W450:W451"/>
    <mergeCell ref="A445:A446"/>
    <mergeCell ref="I445:I446"/>
    <mergeCell ref="Q445:Q446"/>
    <mergeCell ref="Y445:Y446"/>
    <mergeCell ref="AG445:AG446"/>
    <mergeCell ref="A447:A448"/>
    <mergeCell ref="I447:I448"/>
    <mergeCell ref="Q447:Q448"/>
    <mergeCell ref="Y447:Y448"/>
    <mergeCell ref="AG447:AG448"/>
    <mergeCell ref="A440:A441"/>
    <mergeCell ref="I440:I441"/>
    <mergeCell ref="Q440:Q441"/>
    <mergeCell ref="Y440:Y441"/>
    <mergeCell ref="AG440:AG441"/>
    <mergeCell ref="A442:A443"/>
    <mergeCell ref="I442:I443"/>
    <mergeCell ref="Q442:Q443"/>
    <mergeCell ref="Y442:Y443"/>
    <mergeCell ref="AG442:AG443"/>
    <mergeCell ref="Z436:AC436"/>
    <mergeCell ref="AD436:AD437"/>
    <mergeCell ref="AE436:AE437"/>
    <mergeCell ref="AH436:AK436"/>
    <mergeCell ref="AL436:AL437"/>
    <mergeCell ref="AM436:AM437"/>
    <mergeCell ref="AP436:AP448"/>
    <mergeCell ref="C437:E437"/>
    <mergeCell ref="K437:M437"/>
    <mergeCell ref="S437:U437"/>
    <mergeCell ref="AA437:AC437"/>
    <mergeCell ref="AI437:AK437"/>
    <mergeCell ref="B436:E436"/>
    <mergeCell ref="F436:F437"/>
    <mergeCell ref="G436:G437"/>
    <mergeCell ref="J436:M436"/>
    <mergeCell ref="N436:N437"/>
    <mergeCell ref="O436:O437"/>
    <mergeCell ref="R436:U436"/>
    <mergeCell ref="V436:V437"/>
    <mergeCell ref="W436:W437"/>
    <mergeCell ref="A431:A432"/>
    <mergeCell ref="I431:I432"/>
    <mergeCell ref="Q431:Q432"/>
    <mergeCell ref="Y431:Y432"/>
    <mergeCell ref="AG431:AG432"/>
    <mergeCell ref="A433:A434"/>
    <mergeCell ref="I433:I434"/>
    <mergeCell ref="Q433:Q434"/>
    <mergeCell ref="Y433:Y434"/>
    <mergeCell ref="AG433:AG434"/>
    <mergeCell ref="A426:A427"/>
    <mergeCell ref="I426:I427"/>
    <mergeCell ref="Q426:Q427"/>
    <mergeCell ref="Y426:Y427"/>
    <mergeCell ref="AG426:AG427"/>
    <mergeCell ref="A428:A429"/>
    <mergeCell ref="I428:I429"/>
    <mergeCell ref="Q428:Q429"/>
    <mergeCell ref="Y428:Y429"/>
    <mergeCell ref="AG428:AG429"/>
    <mergeCell ref="Z422:AC422"/>
    <mergeCell ref="AD422:AD423"/>
    <mergeCell ref="AE422:AE423"/>
    <mergeCell ref="AH422:AK422"/>
    <mergeCell ref="AL422:AL423"/>
    <mergeCell ref="AM422:AM423"/>
    <mergeCell ref="AP422:AP434"/>
    <mergeCell ref="C423:E423"/>
    <mergeCell ref="K423:M423"/>
    <mergeCell ref="S423:U423"/>
    <mergeCell ref="AA423:AC423"/>
    <mergeCell ref="AI423:AK423"/>
    <mergeCell ref="B422:E422"/>
    <mergeCell ref="F422:F423"/>
    <mergeCell ref="G422:G423"/>
    <mergeCell ref="J422:M422"/>
    <mergeCell ref="N422:N423"/>
    <mergeCell ref="O422:O423"/>
    <mergeCell ref="R422:U422"/>
    <mergeCell ref="V422:V423"/>
    <mergeCell ref="W422:W423"/>
    <mergeCell ref="A417:A418"/>
    <mergeCell ref="I417:I418"/>
    <mergeCell ref="Q417:Q418"/>
    <mergeCell ref="Y417:Y418"/>
    <mergeCell ref="AG417:AG418"/>
    <mergeCell ref="A419:A420"/>
    <mergeCell ref="I419:I420"/>
    <mergeCell ref="Q419:Q420"/>
    <mergeCell ref="Y419:Y420"/>
    <mergeCell ref="AG419:AG420"/>
    <mergeCell ref="A412:A413"/>
    <mergeCell ref="I412:I413"/>
    <mergeCell ref="Q412:Q413"/>
    <mergeCell ref="Y412:Y413"/>
    <mergeCell ref="AG412:AG413"/>
    <mergeCell ref="A414:A415"/>
    <mergeCell ref="I414:I415"/>
    <mergeCell ref="Q414:Q415"/>
    <mergeCell ref="Y414:Y415"/>
    <mergeCell ref="AG414:AG415"/>
    <mergeCell ref="Z408:AC408"/>
    <mergeCell ref="AD408:AD409"/>
    <mergeCell ref="AE408:AE409"/>
    <mergeCell ref="AH408:AK408"/>
    <mergeCell ref="AL408:AL409"/>
    <mergeCell ref="AM408:AM409"/>
    <mergeCell ref="AP408:AP420"/>
    <mergeCell ref="C409:E409"/>
    <mergeCell ref="K409:M409"/>
    <mergeCell ref="S409:U409"/>
    <mergeCell ref="AA409:AC409"/>
    <mergeCell ref="AI409:AK409"/>
    <mergeCell ref="B408:E408"/>
    <mergeCell ref="F408:F409"/>
    <mergeCell ref="G408:G409"/>
    <mergeCell ref="J408:M408"/>
    <mergeCell ref="N408:N409"/>
    <mergeCell ref="O408:O409"/>
    <mergeCell ref="R408:U408"/>
    <mergeCell ref="V408:V409"/>
    <mergeCell ref="W408:W409"/>
    <mergeCell ref="A403:A404"/>
    <mergeCell ref="I403:I404"/>
    <mergeCell ref="Q403:Q404"/>
    <mergeCell ref="Y403:Y404"/>
    <mergeCell ref="AG403:AG404"/>
    <mergeCell ref="A405:A406"/>
    <mergeCell ref="I405:I406"/>
    <mergeCell ref="Q405:Q406"/>
    <mergeCell ref="Y405:Y406"/>
    <mergeCell ref="AG405:AG406"/>
    <mergeCell ref="A398:A399"/>
    <mergeCell ref="I398:I399"/>
    <mergeCell ref="Q398:Q399"/>
    <mergeCell ref="Y398:Y399"/>
    <mergeCell ref="AG398:AG399"/>
    <mergeCell ref="A400:A401"/>
    <mergeCell ref="I400:I401"/>
    <mergeCell ref="Q400:Q401"/>
    <mergeCell ref="Y400:Y401"/>
    <mergeCell ref="AG400:AG401"/>
    <mergeCell ref="Z394:AC394"/>
    <mergeCell ref="AD394:AD395"/>
    <mergeCell ref="AE394:AE395"/>
    <mergeCell ref="AH394:AK394"/>
    <mergeCell ref="AL394:AL395"/>
    <mergeCell ref="AM394:AM395"/>
    <mergeCell ref="AP394:AP406"/>
    <mergeCell ref="C395:E395"/>
    <mergeCell ref="K395:M395"/>
    <mergeCell ref="S395:U395"/>
    <mergeCell ref="AA395:AC395"/>
    <mergeCell ref="AI395:AK395"/>
    <mergeCell ref="B394:E394"/>
    <mergeCell ref="F394:F395"/>
    <mergeCell ref="G394:G395"/>
    <mergeCell ref="J394:M394"/>
    <mergeCell ref="N394:N395"/>
    <mergeCell ref="O394:O395"/>
    <mergeCell ref="R394:U394"/>
    <mergeCell ref="V394:V395"/>
    <mergeCell ref="W394:W395"/>
    <mergeCell ref="A389:A390"/>
    <mergeCell ref="I389:I390"/>
    <mergeCell ref="Q389:Q390"/>
    <mergeCell ref="Y389:Y390"/>
    <mergeCell ref="AG389:AG390"/>
    <mergeCell ref="A391:A392"/>
    <mergeCell ref="I391:I392"/>
    <mergeCell ref="Q391:Q392"/>
    <mergeCell ref="Y391:Y392"/>
    <mergeCell ref="AG391:AG392"/>
    <mergeCell ref="A384:A385"/>
    <mergeCell ref="I384:I385"/>
    <mergeCell ref="Q384:Q385"/>
    <mergeCell ref="Y384:Y385"/>
    <mergeCell ref="AG384:AG385"/>
    <mergeCell ref="A386:A387"/>
    <mergeCell ref="I386:I387"/>
    <mergeCell ref="Q386:Q387"/>
    <mergeCell ref="Y386:Y387"/>
    <mergeCell ref="AG386:AG387"/>
    <mergeCell ref="Z380:AC380"/>
    <mergeCell ref="AD380:AD381"/>
    <mergeCell ref="AE380:AE381"/>
    <mergeCell ref="AH380:AK380"/>
    <mergeCell ref="AL380:AL381"/>
    <mergeCell ref="AM380:AM381"/>
    <mergeCell ref="AP380:AP392"/>
    <mergeCell ref="C381:E381"/>
    <mergeCell ref="K381:M381"/>
    <mergeCell ref="S381:U381"/>
    <mergeCell ref="AA381:AC381"/>
    <mergeCell ref="AI381:AK381"/>
    <mergeCell ref="B380:E380"/>
    <mergeCell ref="F380:F381"/>
    <mergeCell ref="G380:G381"/>
    <mergeCell ref="J380:M380"/>
    <mergeCell ref="N380:N381"/>
    <mergeCell ref="O380:O381"/>
    <mergeCell ref="R380:U380"/>
    <mergeCell ref="V380:V381"/>
    <mergeCell ref="W380:W381"/>
    <mergeCell ref="A375:A376"/>
    <mergeCell ref="I375:I376"/>
    <mergeCell ref="Q375:Q376"/>
    <mergeCell ref="Y375:Y376"/>
    <mergeCell ref="AG375:AG376"/>
    <mergeCell ref="A377:A378"/>
    <mergeCell ref="I377:I378"/>
    <mergeCell ref="Q377:Q378"/>
    <mergeCell ref="Y377:Y378"/>
    <mergeCell ref="AG377:AG378"/>
    <mergeCell ref="A370:A371"/>
    <mergeCell ref="I370:I371"/>
    <mergeCell ref="Q370:Q371"/>
    <mergeCell ref="Y370:Y371"/>
    <mergeCell ref="AG370:AG371"/>
    <mergeCell ref="A372:A373"/>
    <mergeCell ref="I372:I373"/>
    <mergeCell ref="Q372:Q373"/>
    <mergeCell ref="Y372:Y373"/>
    <mergeCell ref="AG372:AG373"/>
    <mergeCell ref="Z366:AC366"/>
    <mergeCell ref="AD366:AD367"/>
    <mergeCell ref="AE366:AE367"/>
    <mergeCell ref="AH366:AK366"/>
    <mergeCell ref="AL366:AL367"/>
    <mergeCell ref="AM366:AM367"/>
    <mergeCell ref="AP366:AP378"/>
    <mergeCell ref="C367:E367"/>
    <mergeCell ref="K367:M367"/>
    <mergeCell ref="S367:U367"/>
    <mergeCell ref="AA367:AC367"/>
    <mergeCell ref="AI367:AK367"/>
    <mergeCell ref="B366:E366"/>
    <mergeCell ref="F366:F367"/>
    <mergeCell ref="G366:G367"/>
    <mergeCell ref="J366:M366"/>
    <mergeCell ref="N366:N367"/>
    <mergeCell ref="O366:O367"/>
    <mergeCell ref="R366:U366"/>
    <mergeCell ref="V366:V367"/>
    <mergeCell ref="W366:W367"/>
    <mergeCell ref="A361:A362"/>
    <mergeCell ref="I361:I362"/>
    <mergeCell ref="Q361:Q362"/>
    <mergeCell ref="Y361:Y362"/>
    <mergeCell ref="AG361:AG362"/>
    <mergeCell ref="A363:A364"/>
    <mergeCell ref="I363:I364"/>
    <mergeCell ref="Q363:Q364"/>
    <mergeCell ref="Y363:Y364"/>
    <mergeCell ref="AG363:AG364"/>
    <mergeCell ref="A356:A357"/>
    <mergeCell ref="I356:I357"/>
    <mergeCell ref="Q356:Q357"/>
    <mergeCell ref="Y356:Y357"/>
    <mergeCell ref="AG356:AG357"/>
    <mergeCell ref="A358:A359"/>
    <mergeCell ref="I358:I359"/>
    <mergeCell ref="Q358:Q359"/>
    <mergeCell ref="Y358:Y359"/>
    <mergeCell ref="AG358:AG359"/>
    <mergeCell ref="Z352:AC352"/>
    <mergeCell ref="AD352:AD353"/>
    <mergeCell ref="AE352:AE353"/>
    <mergeCell ref="AH352:AK352"/>
    <mergeCell ref="AL352:AL353"/>
    <mergeCell ref="AM352:AM353"/>
    <mergeCell ref="AP352:AP364"/>
    <mergeCell ref="C353:E353"/>
    <mergeCell ref="K353:M353"/>
    <mergeCell ref="S353:U353"/>
    <mergeCell ref="AA353:AC353"/>
    <mergeCell ref="AI353:AK353"/>
    <mergeCell ref="B352:E352"/>
    <mergeCell ref="F352:F353"/>
    <mergeCell ref="G352:G353"/>
    <mergeCell ref="J352:M352"/>
    <mergeCell ref="N352:N353"/>
    <mergeCell ref="O352:O353"/>
    <mergeCell ref="R352:U352"/>
    <mergeCell ref="V352:V353"/>
    <mergeCell ref="W352:W353"/>
    <mergeCell ref="A347:A348"/>
    <mergeCell ref="I347:I348"/>
    <mergeCell ref="Q347:Q348"/>
    <mergeCell ref="Y347:Y348"/>
    <mergeCell ref="AG347:AG348"/>
    <mergeCell ref="A349:A350"/>
    <mergeCell ref="I349:I350"/>
    <mergeCell ref="Q349:Q350"/>
    <mergeCell ref="Y349:Y350"/>
    <mergeCell ref="AG349:AG350"/>
    <mergeCell ref="A342:A343"/>
    <mergeCell ref="I342:I343"/>
    <mergeCell ref="Q342:Q343"/>
    <mergeCell ref="Y342:Y343"/>
    <mergeCell ref="AG342:AG343"/>
    <mergeCell ref="A344:A345"/>
    <mergeCell ref="I344:I345"/>
    <mergeCell ref="Q344:Q345"/>
    <mergeCell ref="Y344:Y345"/>
    <mergeCell ref="AG344:AG345"/>
    <mergeCell ref="Z338:AC338"/>
    <mergeCell ref="AD338:AD339"/>
    <mergeCell ref="AE338:AE339"/>
    <mergeCell ref="AH338:AK338"/>
    <mergeCell ref="AL338:AL339"/>
    <mergeCell ref="AM338:AM339"/>
    <mergeCell ref="AP338:AP350"/>
    <mergeCell ref="C339:E339"/>
    <mergeCell ref="K339:M339"/>
    <mergeCell ref="S339:U339"/>
    <mergeCell ref="AA339:AC339"/>
    <mergeCell ref="AI339:AK339"/>
    <mergeCell ref="B338:E338"/>
    <mergeCell ref="F338:F339"/>
    <mergeCell ref="G338:G339"/>
    <mergeCell ref="J338:M338"/>
    <mergeCell ref="N338:N339"/>
    <mergeCell ref="O338:O339"/>
    <mergeCell ref="R338:U338"/>
    <mergeCell ref="V338:V339"/>
    <mergeCell ref="W338:W339"/>
    <mergeCell ref="A333:A334"/>
    <mergeCell ref="I333:I334"/>
    <mergeCell ref="Q333:Q334"/>
    <mergeCell ref="Y333:Y334"/>
    <mergeCell ref="AG333:AG334"/>
    <mergeCell ref="A335:A336"/>
    <mergeCell ref="I335:I336"/>
    <mergeCell ref="Q335:Q336"/>
    <mergeCell ref="Y335:Y336"/>
    <mergeCell ref="AG335:AG336"/>
    <mergeCell ref="A328:A329"/>
    <mergeCell ref="I328:I329"/>
    <mergeCell ref="Q328:Q329"/>
    <mergeCell ref="Y328:Y329"/>
    <mergeCell ref="AG328:AG329"/>
    <mergeCell ref="A330:A331"/>
    <mergeCell ref="I330:I331"/>
    <mergeCell ref="Q330:Q331"/>
    <mergeCell ref="Y330:Y331"/>
    <mergeCell ref="AG330:AG331"/>
    <mergeCell ref="Z324:AC324"/>
    <mergeCell ref="AD324:AD325"/>
    <mergeCell ref="AE324:AE325"/>
    <mergeCell ref="AH324:AK324"/>
    <mergeCell ref="AL324:AL325"/>
    <mergeCell ref="AM324:AM325"/>
    <mergeCell ref="AP324:AP336"/>
    <mergeCell ref="C325:E325"/>
    <mergeCell ref="K325:M325"/>
    <mergeCell ref="S325:U325"/>
    <mergeCell ref="AA325:AC325"/>
    <mergeCell ref="AI325:AK325"/>
    <mergeCell ref="B324:E324"/>
    <mergeCell ref="F324:F325"/>
    <mergeCell ref="G324:G325"/>
    <mergeCell ref="J324:M324"/>
    <mergeCell ref="N324:N325"/>
    <mergeCell ref="O324:O325"/>
    <mergeCell ref="R324:U324"/>
    <mergeCell ref="V324:V325"/>
    <mergeCell ref="W324:W325"/>
    <mergeCell ref="A319:A320"/>
    <mergeCell ref="I319:I320"/>
    <mergeCell ref="Q319:Q320"/>
    <mergeCell ref="Y319:Y320"/>
    <mergeCell ref="AG319:AG320"/>
    <mergeCell ref="A321:A322"/>
    <mergeCell ref="I321:I322"/>
    <mergeCell ref="Q321:Q322"/>
    <mergeCell ref="Y321:Y322"/>
    <mergeCell ref="AG321:AG322"/>
    <mergeCell ref="A314:A315"/>
    <mergeCell ref="I314:I315"/>
    <mergeCell ref="Q314:Q315"/>
    <mergeCell ref="Y314:Y315"/>
    <mergeCell ref="AG314:AG315"/>
    <mergeCell ref="A316:A317"/>
    <mergeCell ref="I316:I317"/>
    <mergeCell ref="Q316:Q317"/>
    <mergeCell ref="Y316:Y317"/>
    <mergeCell ref="AG316:AG317"/>
    <mergeCell ref="Z310:AC310"/>
    <mergeCell ref="AD310:AD311"/>
    <mergeCell ref="AE310:AE311"/>
    <mergeCell ref="AH310:AK310"/>
    <mergeCell ref="AL310:AL311"/>
    <mergeCell ref="AM310:AM311"/>
    <mergeCell ref="AP310:AP322"/>
    <mergeCell ref="C311:E311"/>
    <mergeCell ref="K311:M311"/>
    <mergeCell ref="S311:U311"/>
    <mergeCell ref="AA311:AC311"/>
    <mergeCell ref="AI311:AK311"/>
    <mergeCell ref="B310:E310"/>
    <mergeCell ref="F310:F311"/>
    <mergeCell ref="G310:G311"/>
    <mergeCell ref="J310:M310"/>
    <mergeCell ref="N310:N311"/>
    <mergeCell ref="O310:O311"/>
    <mergeCell ref="R310:U310"/>
    <mergeCell ref="V310:V311"/>
    <mergeCell ref="W310:W311"/>
    <mergeCell ref="A305:A306"/>
    <mergeCell ref="I305:I306"/>
    <mergeCell ref="Q305:Q306"/>
    <mergeCell ref="Y305:Y306"/>
    <mergeCell ref="AG305:AG306"/>
    <mergeCell ref="A307:A308"/>
    <mergeCell ref="I307:I308"/>
    <mergeCell ref="Q307:Q308"/>
    <mergeCell ref="Y307:Y308"/>
    <mergeCell ref="AG307:AG308"/>
    <mergeCell ref="A300:A301"/>
    <mergeCell ref="I300:I301"/>
    <mergeCell ref="Q300:Q301"/>
    <mergeCell ref="Y300:Y301"/>
    <mergeCell ref="AG300:AG301"/>
    <mergeCell ref="A302:A303"/>
    <mergeCell ref="I302:I303"/>
    <mergeCell ref="Q302:Q303"/>
    <mergeCell ref="Y302:Y303"/>
    <mergeCell ref="AG302:AG303"/>
    <mergeCell ref="Z296:AC296"/>
    <mergeCell ref="AD296:AD297"/>
    <mergeCell ref="AE296:AE297"/>
    <mergeCell ref="AH296:AK296"/>
    <mergeCell ref="AL296:AL297"/>
    <mergeCell ref="AM296:AM297"/>
    <mergeCell ref="AP296:AP308"/>
    <mergeCell ref="C297:E297"/>
    <mergeCell ref="K297:M297"/>
    <mergeCell ref="S297:U297"/>
    <mergeCell ref="AA297:AC297"/>
    <mergeCell ref="AI297:AK297"/>
    <mergeCell ref="B296:E296"/>
    <mergeCell ref="F296:F297"/>
    <mergeCell ref="G296:G297"/>
    <mergeCell ref="J296:M296"/>
    <mergeCell ref="N296:N297"/>
    <mergeCell ref="O296:O297"/>
    <mergeCell ref="R296:U296"/>
    <mergeCell ref="V296:V297"/>
    <mergeCell ref="W296:W297"/>
    <mergeCell ref="A291:A292"/>
    <mergeCell ref="I291:I292"/>
    <mergeCell ref="Q291:Q292"/>
    <mergeCell ref="Y291:Y292"/>
    <mergeCell ref="AG291:AG292"/>
    <mergeCell ref="A293:A294"/>
    <mergeCell ref="I293:I294"/>
    <mergeCell ref="Q293:Q294"/>
    <mergeCell ref="Y293:Y294"/>
    <mergeCell ref="AG293:AG294"/>
    <mergeCell ref="A286:A287"/>
    <mergeCell ref="I286:I287"/>
    <mergeCell ref="Q286:Q287"/>
    <mergeCell ref="Y286:Y287"/>
    <mergeCell ref="AG286:AG287"/>
    <mergeCell ref="A288:A289"/>
    <mergeCell ref="I288:I289"/>
    <mergeCell ref="Q288:Q289"/>
    <mergeCell ref="Y288:Y289"/>
    <mergeCell ref="AG288:AG289"/>
    <mergeCell ref="Z282:AC282"/>
    <mergeCell ref="AD282:AD283"/>
    <mergeCell ref="AE282:AE283"/>
    <mergeCell ref="AH282:AK282"/>
    <mergeCell ref="AL282:AL283"/>
    <mergeCell ref="AM282:AM283"/>
    <mergeCell ref="AP282:AP294"/>
    <mergeCell ref="C283:E283"/>
    <mergeCell ref="K283:M283"/>
    <mergeCell ref="S283:U283"/>
    <mergeCell ref="AA283:AC283"/>
    <mergeCell ref="AI283:AK283"/>
    <mergeCell ref="B282:E282"/>
    <mergeCell ref="F282:F283"/>
    <mergeCell ref="G282:G283"/>
    <mergeCell ref="J282:M282"/>
    <mergeCell ref="N282:N283"/>
    <mergeCell ref="O282:O283"/>
    <mergeCell ref="R282:U282"/>
    <mergeCell ref="V282:V283"/>
    <mergeCell ref="W282:W283"/>
    <mergeCell ref="A277:A278"/>
    <mergeCell ref="I277:I278"/>
    <mergeCell ref="Q277:Q278"/>
    <mergeCell ref="Y277:Y278"/>
    <mergeCell ref="AG277:AG278"/>
    <mergeCell ref="A279:A280"/>
    <mergeCell ref="I279:I280"/>
    <mergeCell ref="Q279:Q280"/>
    <mergeCell ref="Y279:Y280"/>
    <mergeCell ref="AG279:AG280"/>
    <mergeCell ref="A272:A273"/>
    <mergeCell ref="I272:I273"/>
    <mergeCell ref="Q272:Q273"/>
    <mergeCell ref="Y272:Y273"/>
    <mergeCell ref="AG272:AG273"/>
    <mergeCell ref="A274:A275"/>
    <mergeCell ref="I274:I275"/>
    <mergeCell ref="Q274:Q275"/>
    <mergeCell ref="Y274:Y275"/>
    <mergeCell ref="AG274:AG275"/>
    <mergeCell ref="Z268:AC268"/>
    <mergeCell ref="AD268:AD269"/>
    <mergeCell ref="AE268:AE269"/>
    <mergeCell ref="AH268:AK268"/>
    <mergeCell ref="AL268:AL269"/>
    <mergeCell ref="AM268:AM269"/>
    <mergeCell ref="AP268:AP280"/>
    <mergeCell ref="C269:E269"/>
    <mergeCell ref="K269:M269"/>
    <mergeCell ref="S269:U269"/>
    <mergeCell ref="AA269:AC269"/>
    <mergeCell ref="AI269:AK269"/>
    <mergeCell ref="B268:E268"/>
    <mergeCell ref="F268:F269"/>
    <mergeCell ref="G268:G269"/>
    <mergeCell ref="J268:M268"/>
    <mergeCell ref="N268:N269"/>
    <mergeCell ref="O268:O269"/>
    <mergeCell ref="R268:U268"/>
    <mergeCell ref="V268:V269"/>
    <mergeCell ref="W268:W269"/>
    <mergeCell ref="A263:A264"/>
    <mergeCell ref="I263:I264"/>
    <mergeCell ref="Q263:Q264"/>
    <mergeCell ref="Y263:Y264"/>
    <mergeCell ref="AG263:AG264"/>
    <mergeCell ref="A265:A266"/>
    <mergeCell ref="I265:I266"/>
    <mergeCell ref="Q265:Q266"/>
    <mergeCell ref="Y265:Y266"/>
    <mergeCell ref="AG265:AG266"/>
    <mergeCell ref="A258:A259"/>
    <mergeCell ref="I258:I259"/>
    <mergeCell ref="Q258:Q259"/>
    <mergeCell ref="Y258:Y259"/>
    <mergeCell ref="AG258:AG259"/>
    <mergeCell ref="A260:A261"/>
    <mergeCell ref="I260:I261"/>
    <mergeCell ref="Q260:Q261"/>
    <mergeCell ref="Y260:Y261"/>
    <mergeCell ref="AG260:AG261"/>
    <mergeCell ref="Z254:AC254"/>
    <mergeCell ref="AD254:AD255"/>
    <mergeCell ref="AE254:AE255"/>
    <mergeCell ref="AH254:AK254"/>
    <mergeCell ref="AL254:AL255"/>
    <mergeCell ref="AM254:AM255"/>
    <mergeCell ref="AP254:AP266"/>
    <mergeCell ref="C255:E255"/>
    <mergeCell ref="K255:M255"/>
    <mergeCell ref="S255:U255"/>
    <mergeCell ref="AA255:AC255"/>
    <mergeCell ref="AI255:AK255"/>
    <mergeCell ref="B254:E254"/>
    <mergeCell ref="F254:F255"/>
    <mergeCell ref="G254:G255"/>
    <mergeCell ref="J254:M254"/>
    <mergeCell ref="N254:N255"/>
    <mergeCell ref="O254:O255"/>
    <mergeCell ref="R254:U254"/>
    <mergeCell ref="V254:V255"/>
    <mergeCell ref="W254:W255"/>
    <mergeCell ref="A249:A250"/>
    <mergeCell ref="I249:I250"/>
    <mergeCell ref="Q249:Q250"/>
    <mergeCell ref="Y249:Y250"/>
    <mergeCell ref="AG249:AG250"/>
    <mergeCell ref="A251:A252"/>
    <mergeCell ref="I251:I252"/>
    <mergeCell ref="Q251:Q252"/>
    <mergeCell ref="Y251:Y252"/>
    <mergeCell ref="AG251:AG252"/>
    <mergeCell ref="A244:A245"/>
    <mergeCell ref="I244:I245"/>
    <mergeCell ref="Q244:Q245"/>
    <mergeCell ref="Y244:Y245"/>
    <mergeCell ref="AG244:AG245"/>
    <mergeCell ref="A246:A247"/>
    <mergeCell ref="I246:I247"/>
    <mergeCell ref="Q246:Q247"/>
    <mergeCell ref="Y246:Y247"/>
    <mergeCell ref="AG246:AG247"/>
    <mergeCell ref="Z240:AC240"/>
    <mergeCell ref="AD240:AD241"/>
    <mergeCell ref="AE240:AE241"/>
    <mergeCell ref="AH240:AK240"/>
    <mergeCell ref="AL240:AL241"/>
    <mergeCell ref="AM240:AM241"/>
    <mergeCell ref="AP240:AP252"/>
    <mergeCell ref="C241:E241"/>
    <mergeCell ref="K241:M241"/>
    <mergeCell ref="S241:U241"/>
    <mergeCell ref="AA241:AC241"/>
    <mergeCell ref="AI241:AK241"/>
    <mergeCell ref="B240:E240"/>
    <mergeCell ref="F240:F241"/>
    <mergeCell ref="G240:G241"/>
    <mergeCell ref="J240:M240"/>
    <mergeCell ref="N240:N241"/>
    <mergeCell ref="O240:O241"/>
    <mergeCell ref="R240:U240"/>
    <mergeCell ref="V240:V241"/>
    <mergeCell ref="W240:W241"/>
    <mergeCell ref="A235:A236"/>
    <mergeCell ref="I235:I236"/>
    <mergeCell ref="Q235:Q236"/>
    <mergeCell ref="Y235:Y236"/>
    <mergeCell ref="AG235:AG236"/>
    <mergeCell ref="A237:A238"/>
    <mergeCell ref="I237:I238"/>
    <mergeCell ref="Q237:Q238"/>
    <mergeCell ref="Y237:Y238"/>
    <mergeCell ref="AG237:AG238"/>
    <mergeCell ref="A230:A231"/>
    <mergeCell ref="I230:I231"/>
    <mergeCell ref="Q230:Q231"/>
    <mergeCell ref="Y230:Y231"/>
    <mergeCell ref="AG230:AG231"/>
    <mergeCell ref="A232:A233"/>
    <mergeCell ref="I232:I233"/>
    <mergeCell ref="Q232:Q233"/>
    <mergeCell ref="Y232:Y233"/>
    <mergeCell ref="AG232:AG233"/>
    <mergeCell ref="Z226:AC226"/>
    <mergeCell ref="AD226:AD227"/>
    <mergeCell ref="AE226:AE227"/>
    <mergeCell ref="AH226:AK226"/>
    <mergeCell ref="AL226:AL227"/>
    <mergeCell ref="AM226:AM227"/>
    <mergeCell ref="AP226:AP238"/>
    <mergeCell ref="C227:E227"/>
    <mergeCell ref="K227:M227"/>
    <mergeCell ref="S227:U227"/>
    <mergeCell ref="AA227:AC227"/>
    <mergeCell ref="AI227:AK227"/>
    <mergeCell ref="B226:E226"/>
    <mergeCell ref="F226:F227"/>
    <mergeCell ref="G226:G227"/>
    <mergeCell ref="J226:M226"/>
    <mergeCell ref="N226:N227"/>
    <mergeCell ref="O226:O227"/>
    <mergeCell ref="R226:U226"/>
    <mergeCell ref="V226:V227"/>
    <mergeCell ref="W226:W227"/>
    <mergeCell ref="A221:A222"/>
    <mergeCell ref="I221:I222"/>
    <mergeCell ref="Q221:Q222"/>
    <mergeCell ref="Y221:Y222"/>
    <mergeCell ref="AG221:AG222"/>
    <mergeCell ref="A223:A224"/>
    <mergeCell ref="I223:I224"/>
    <mergeCell ref="Q223:Q224"/>
    <mergeCell ref="Y223:Y224"/>
    <mergeCell ref="AG223:AG224"/>
    <mergeCell ref="A216:A217"/>
    <mergeCell ref="I216:I217"/>
    <mergeCell ref="Q216:Q217"/>
    <mergeCell ref="Y216:Y217"/>
    <mergeCell ref="AG216:AG217"/>
    <mergeCell ref="A218:A219"/>
    <mergeCell ref="I218:I219"/>
    <mergeCell ref="Q218:Q219"/>
    <mergeCell ref="Y218:Y219"/>
    <mergeCell ref="AG218:AG219"/>
    <mergeCell ref="Z212:AC212"/>
    <mergeCell ref="AD212:AD213"/>
    <mergeCell ref="AE212:AE213"/>
    <mergeCell ref="AH212:AK212"/>
    <mergeCell ref="AL212:AL213"/>
    <mergeCell ref="AM212:AM213"/>
    <mergeCell ref="AP212:AP224"/>
    <mergeCell ref="C213:E213"/>
    <mergeCell ref="K213:M213"/>
    <mergeCell ref="S213:U213"/>
    <mergeCell ref="AA213:AC213"/>
    <mergeCell ref="AI213:AK213"/>
    <mergeCell ref="B212:E212"/>
    <mergeCell ref="F212:F213"/>
    <mergeCell ref="G212:G213"/>
    <mergeCell ref="J212:M212"/>
    <mergeCell ref="N212:N213"/>
    <mergeCell ref="O212:O213"/>
    <mergeCell ref="R212:U212"/>
    <mergeCell ref="V212:V213"/>
    <mergeCell ref="W212:W213"/>
    <mergeCell ref="A207:A208"/>
    <mergeCell ref="I207:I208"/>
    <mergeCell ref="Q207:Q208"/>
    <mergeCell ref="Y207:Y208"/>
    <mergeCell ref="AG207:AG208"/>
    <mergeCell ref="A209:A210"/>
    <mergeCell ref="I209:I210"/>
    <mergeCell ref="Q209:Q210"/>
    <mergeCell ref="Y209:Y210"/>
    <mergeCell ref="AG209:AG210"/>
    <mergeCell ref="A202:A203"/>
    <mergeCell ref="I202:I203"/>
    <mergeCell ref="Q202:Q203"/>
    <mergeCell ref="Y202:Y203"/>
    <mergeCell ref="AG202:AG203"/>
    <mergeCell ref="A204:A205"/>
    <mergeCell ref="I204:I205"/>
    <mergeCell ref="Q204:Q205"/>
    <mergeCell ref="Y204:Y205"/>
    <mergeCell ref="AG204:AG205"/>
    <mergeCell ref="Z198:AC198"/>
    <mergeCell ref="AD198:AD199"/>
    <mergeCell ref="AE198:AE199"/>
    <mergeCell ref="AH198:AK198"/>
    <mergeCell ref="AL198:AL199"/>
    <mergeCell ref="AM198:AM199"/>
    <mergeCell ref="AP198:AP210"/>
    <mergeCell ref="C199:E199"/>
    <mergeCell ref="K199:M199"/>
    <mergeCell ref="S199:U199"/>
    <mergeCell ref="AA199:AC199"/>
    <mergeCell ref="AI199:AK199"/>
    <mergeCell ref="B198:E198"/>
    <mergeCell ref="F198:F199"/>
    <mergeCell ref="G198:G199"/>
    <mergeCell ref="J198:M198"/>
    <mergeCell ref="N198:N199"/>
    <mergeCell ref="O198:O199"/>
    <mergeCell ref="R198:U198"/>
    <mergeCell ref="V198:V199"/>
    <mergeCell ref="W198:W199"/>
    <mergeCell ref="A193:A194"/>
    <mergeCell ref="I193:I194"/>
    <mergeCell ref="Q193:Q194"/>
    <mergeCell ref="Y193:Y194"/>
    <mergeCell ref="AG193:AG194"/>
    <mergeCell ref="A195:A196"/>
    <mergeCell ref="I195:I196"/>
    <mergeCell ref="Q195:Q196"/>
    <mergeCell ref="Y195:Y196"/>
    <mergeCell ref="AG195:AG196"/>
    <mergeCell ref="A188:A189"/>
    <mergeCell ref="I188:I189"/>
    <mergeCell ref="Q188:Q189"/>
    <mergeCell ref="Y188:Y189"/>
    <mergeCell ref="AG188:AG189"/>
    <mergeCell ref="A190:A191"/>
    <mergeCell ref="I190:I191"/>
    <mergeCell ref="Q190:Q191"/>
    <mergeCell ref="Y190:Y191"/>
    <mergeCell ref="AG190:AG191"/>
    <mergeCell ref="Z184:AC184"/>
    <mergeCell ref="AD184:AD185"/>
    <mergeCell ref="AE184:AE185"/>
    <mergeCell ref="AH184:AK184"/>
    <mergeCell ref="AL184:AL185"/>
    <mergeCell ref="AM184:AM185"/>
    <mergeCell ref="AP184:AP196"/>
    <mergeCell ref="C185:E185"/>
    <mergeCell ref="K185:M185"/>
    <mergeCell ref="S185:U185"/>
    <mergeCell ref="AA185:AC185"/>
    <mergeCell ref="AI185:AK185"/>
    <mergeCell ref="B184:E184"/>
    <mergeCell ref="F184:F185"/>
    <mergeCell ref="G184:G185"/>
    <mergeCell ref="J184:M184"/>
    <mergeCell ref="N184:N185"/>
    <mergeCell ref="O184:O185"/>
    <mergeCell ref="R184:U184"/>
    <mergeCell ref="V184:V185"/>
    <mergeCell ref="W184:W185"/>
    <mergeCell ref="A179:A180"/>
    <mergeCell ref="I179:I180"/>
    <mergeCell ref="Q179:Q180"/>
    <mergeCell ref="Y179:Y180"/>
    <mergeCell ref="AG179:AG180"/>
    <mergeCell ref="A181:A182"/>
    <mergeCell ref="I181:I182"/>
    <mergeCell ref="Q181:Q182"/>
    <mergeCell ref="Y181:Y182"/>
    <mergeCell ref="AG181:AG182"/>
    <mergeCell ref="A174:A175"/>
    <mergeCell ref="I174:I175"/>
    <mergeCell ref="Q174:Q175"/>
    <mergeCell ref="Y174:Y175"/>
    <mergeCell ref="AG174:AG175"/>
    <mergeCell ref="A176:A177"/>
    <mergeCell ref="I176:I177"/>
    <mergeCell ref="Q176:Q177"/>
    <mergeCell ref="Y176:Y177"/>
    <mergeCell ref="AG176:AG177"/>
    <mergeCell ref="Z170:AC170"/>
    <mergeCell ref="AD170:AD171"/>
    <mergeCell ref="AE170:AE171"/>
    <mergeCell ref="AH170:AK170"/>
    <mergeCell ref="AL170:AL171"/>
    <mergeCell ref="AM170:AM171"/>
    <mergeCell ref="AP170:AP182"/>
    <mergeCell ref="C171:E171"/>
    <mergeCell ref="K171:M171"/>
    <mergeCell ref="S171:U171"/>
    <mergeCell ref="AA171:AC171"/>
    <mergeCell ref="AI171:AK171"/>
    <mergeCell ref="B170:E170"/>
    <mergeCell ref="F170:F171"/>
    <mergeCell ref="G170:G171"/>
    <mergeCell ref="J170:M170"/>
    <mergeCell ref="N170:N171"/>
    <mergeCell ref="O170:O171"/>
    <mergeCell ref="R170:U170"/>
    <mergeCell ref="V170:V171"/>
    <mergeCell ref="W170:W171"/>
    <mergeCell ref="A165:A166"/>
    <mergeCell ref="I165:I166"/>
    <mergeCell ref="Q165:Q166"/>
    <mergeCell ref="Y165:Y166"/>
    <mergeCell ref="AG165:AG166"/>
    <mergeCell ref="A167:A168"/>
    <mergeCell ref="I167:I168"/>
    <mergeCell ref="Q167:Q168"/>
    <mergeCell ref="Y167:Y168"/>
    <mergeCell ref="AG167:AG168"/>
    <mergeCell ref="A160:A161"/>
    <mergeCell ref="I160:I161"/>
    <mergeCell ref="Q160:Q161"/>
    <mergeCell ref="Y160:Y161"/>
    <mergeCell ref="AG160:AG161"/>
    <mergeCell ref="A162:A163"/>
    <mergeCell ref="I162:I163"/>
    <mergeCell ref="Q162:Q163"/>
    <mergeCell ref="Y162:Y163"/>
    <mergeCell ref="AG162:AG163"/>
    <mergeCell ref="Z156:AC156"/>
    <mergeCell ref="AD156:AD157"/>
    <mergeCell ref="AE156:AE157"/>
    <mergeCell ref="AH156:AK156"/>
    <mergeCell ref="AL156:AL157"/>
    <mergeCell ref="AM156:AM157"/>
    <mergeCell ref="AP156:AP168"/>
    <mergeCell ref="C157:E157"/>
    <mergeCell ref="K157:M157"/>
    <mergeCell ref="S157:U157"/>
    <mergeCell ref="AA157:AC157"/>
    <mergeCell ref="AI157:AK157"/>
    <mergeCell ref="B156:E156"/>
    <mergeCell ref="F156:F157"/>
    <mergeCell ref="G156:G157"/>
    <mergeCell ref="J156:M156"/>
    <mergeCell ref="N156:N157"/>
    <mergeCell ref="O156:O157"/>
    <mergeCell ref="R156:U156"/>
    <mergeCell ref="V156:V157"/>
    <mergeCell ref="W156:W157"/>
    <mergeCell ref="A151:A152"/>
    <mergeCell ref="I151:I152"/>
    <mergeCell ref="Q151:Q152"/>
    <mergeCell ref="Y151:Y152"/>
    <mergeCell ref="AG151:AG152"/>
    <mergeCell ref="A153:A154"/>
    <mergeCell ref="I153:I154"/>
    <mergeCell ref="Q153:Q154"/>
    <mergeCell ref="Y153:Y154"/>
    <mergeCell ref="AG153:AG154"/>
    <mergeCell ref="A146:A147"/>
    <mergeCell ref="I146:I147"/>
    <mergeCell ref="Q146:Q147"/>
    <mergeCell ref="Y146:Y147"/>
    <mergeCell ref="AG146:AG147"/>
    <mergeCell ref="A148:A149"/>
    <mergeCell ref="I148:I149"/>
    <mergeCell ref="Q148:Q149"/>
    <mergeCell ref="Y148:Y149"/>
    <mergeCell ref="AG148:AG149"/>
    <mergeCell ref="Z142:AC142"/>
    <mergeCell ref="AD142:AD143"/>
    <mergeCell ref="AE142:AE143"/>
    <mergeCell ref="AH142:AK142"/>
    <mergeCell ref="AL142:AL143"/>
    <mergeCell ref="AM142:AM143"/>
    <mergeCell ref="AP142:AP154"/>
    <mergeCell ref="C143:E143"/>
    <mergeCell ref="K143:M143"/>
    <mergeCell ref="S143:U143"/>
    <mergeCell ref="AA143:AC143"/>
    <mergeCell ref="AI143:AK143"/>
    <mergeCell ref="B142:E142"/>
    <mergeCell ref="F142:F143"/>
    <mergeCell ref="G142:G143"/>
    <mergeCell ref="J142:M142"/>
    <mergeCell ref="N142:N143"/>
    <mergeCell ref="O142:O143"/>
    <mergeCell ref="R142:U142"/>
    <mergeCell ref="V142:V143"/>
    <mergeCell ref="W142:W143"/>
    <mergeCell ref="A137:A138"/>
    <mergeCell ref="I137:I138"/>
    <mergeCell ref="Q137:Q138"/>
    <mergeCell ref="Y137:Y138"/>
    <mergeCell ref="AG137:AG138"/>
    <mergeCell ref="A139:A140"/>
    <mergeCell ref="I139:I140"/>
    <mergeCell ref="Q139:Q140"/>
    <mergeCell ref="Y139:Y140"/>
    <mergeCell ref="AG139:AG140"/>
    <mergeCell ref="AI129:AK129"/>
    <mergeCell ref="A132:A133"/>
    <mergeCell ref="I132:I133"/>
    <mergeCell ref="Q132:Q133"/>
    <mergeCell ref="Y132:Y133"/>
    <mergeCell ref="AG132:AG133"/>
    <mergeCell ref="A134:A135"/>
    <mergeCell ref="I134:I135"/>
    <mergeCell ref="Q134:Q135"/>
    <mergeCell ref="Y134:Y135"/>
    <mergeCell ref="AG134:AG135"/>
    <mergeCell ref="A118:A119"/>
    <mergeCell ref="I118:I119"/>
    <mergeCell ref="Q118:Q119"/>
    <mergeCell ref="Y118:Y119"/>
    <mergeCell ref="AG118:AG119"/>
    <mergeCell ref="A123:A124"/>
    <mergeCell ref="I123:I124"/>
    <mergeCell ref="Q123:Q124"/>
    <mergeCell ref="Y123:Y124"/>
    <mergeCell ref="AG123:AG124"/>
    <mergeCell ref="A104:A105"/>
    <mergeCell ref="I104:I105"/>
    <mergeCell ref="Q104:Q105"/>
    <mergeCell ref="Y104:Y105"/>
    <mergeCell ref="AG104:AG105"/>
    <mergeCell ref="A106:A107"/>
    <mergeCell ref="I106:I107"/>
    <mergeCell ref="Q106:Q107"/>
    <mergeCell ref="Y106:Y107"/>
    <mergeCell ref="AG106:AG107"/>
    <mergeCell ref="A120:A121"/>
    <mergeCell ref="I120:I121"/>
    <mergeCell ref="Q120:Q121"/>
    <mergeCell ref="Y120:Y121"/>
    <mergeCell ref="AG120:AG121"/>
    <mergeCell ref="A109:A110"/>
    <mergeCell ref="I109:I110"/>
    <mergeCell ref="Q109:Q110"/>
    <mergeCell ref="Y109:Y110"/>
    <mergeCell ref="AG109:AG110"/>
    <mergeCell ref="B100:E100"/>
    <mergeCell ref="F100:F101"/>
    <mergeCell ref="G100:G101"/>
    <mergeCell ref="J100:M100"/>
    <mergeCell ref="N100:N101"/>
    <mergeCell ref="O100:O101"/>
    <mergeCell ref="R100:U100"/>
    <mergeCell ref="V100:V101"/>
    <mergeCell ref="W100:W101"/>
    <mergeCell ref="Z100:AC100"/>
    <mergeCell ref="AD100:AD101"/>
    <mergeCell ref="AE100:AE101"/>
    <mergeCell ref="AH100:AK100"/>
    <mergeCell ref="AL100:AL101"/>
    <mergeCell ref="AM100:AM101"/>
    <mergeCell ref="AP100:AP112"/>
    <mergeCell ref="AH86:AK86"/>
    <mergeCell ref="AL86:AL87"/>
    <mergeCell ref="AM86:AM87"/>
    <mergeCell ref="C87:E87"/>
    <mergeCell ref="K87:M87"/>
    <mergeCell ref="S87:U87"/>
    <mergeCell ref="AA87:AC87"/>
    <mergeCell ref="AI87:AK87"/>
    <mergeCell ref="G86:G87"/>
    <mergeCell ref="J86:M86"/>
    <mergeCell ref="N86:N87"/>
    <mergeCell ref="O86:O87"/>
    <mergeCell ref="R86:U86"/>
    <mergeCell ref="V86:V87"/>
    <mergeCell ref="W86:W87"/>
    <mergeCell ref="Z86:AC86"/>
    <mergeCell ref="AD86:AD87"/>
    <mergeCell ref="AE86:AE87"/>
    <mergeCell ref="AP58:AP70"/>
    <mergeCell ref="AP72:AP84"/>
    <mergeCell ref="AP86:AP98"/>
    <mergeCell ref="A97:A98"/>
    <mergeCell ref="I97:I98"/>
    <mergeCell ref="Q97:Q98"/>
    <mergeCell ref="Y97:Y98"/>
    <mergeCell ref="AG97:AG98"/>
    <mergeCell ref="A53:A54"/>
    <mergeCell ref="A55:A56"/>
    <mergeCell ref="AG55:AG56"/>
    <mergeCell ref="W72:W73"/>
    <mergeCell ref="Z72:AC72"/>
    <mergeCell ref="AD72:AD73"/>
    <mergeCell ref="AE72:AE73"/>
    <mergeCell ref="AH72:AK72"/>
    <mergeCell ref="AL72:AL73"/>
    <mergeCell ref="AM72:AM73"/>
    <mergeCell ref="C73:E73"/>
    <mergeCell ref="K73:M73"/>
    <mergeCell ref="S73:U73"/>
    <mergeCell ref="AA73:AC73"/>
    <mergeCell ref="AI73:AK73"/>
    <mergeCell ref="AH58:AK58"/>
    <mergeCell ref="AL58:AL59"/>
    <mergeCell ref="AM58:AM59"/>
    <mergeCell ref="C59:E59"/>
    <mergeCell ref="K59:M59"/>
    <mergeCell ref="S59:U59"/>
    <mergeCell ref="AA59:AC59"/>
    <mergeCell ref="AI59:AK59"/>
    <mergeCell ref="AH44:AK44"/>
    <mergeCell ref="AL44:AL45"/>
    <mergeCell ref="AM44:AM45"/>
    <mergeCell ref="AP44:AP56"/>
    <mergeCell ref="C45:E45"/>
    <mergeCell ref="K45:M45"/>
    <mergeCell ref="S45:U45"/>
    <mergeCell ref="AA45:AC45"/>
    <mergeCell ref="AI45:AK45"/>
    <mergeCell ref="I48:I49"/>
    <mergeCell ref="Q48:Q49"/>
    <mergeCell ref="Y48:Y49"/>
    <mergeCell ref="AG48:AG49"/>
    <mergeCell ref="I50:I51"/>
    <mergeCell ref="Q50:Q51"/>
    <mergeCell ref="Y50:Y51"/>
    <mergeCell ref="AG50:AG51"/>
    <mergeCell ref="I53:I54"/>
    <mergeCell ref="Q53:Q54"/>
    <mergeCell ref="Y53:Y54"/>
    <mergeCell ref="AG53:AG54"/>
    <mergeCell ref="I55:I56"/>
    <mergeCell ref="Q55:Q56"/>
    <mergeCell ref="Y55:Y56"/>
    <mergeCell ref="Y36:Y37"/>
    <mergeCell ref="AG36:AG37"/>
    <mergeCell ref="AH30:AK30"/>
    <mergeCell ref="AL30:AL31"/>
    <mergeCell ref="AM30:AM31"/>
    <mergeCell ref="AP30:AP42"/>
    <mergeCell ref="C31:E31"/>
    <mergeCell ref="K31:M31"/>
    <mergeCell ref="S31:U31"/>
    <mergeCell ref="AA31:AC31"/>
    <mergeCell ref="AI31:AK31"/>
    <mergeCell ref="I39:I40"/>
    <mergeCell ref="Q39:Q40"/>
    <mergeCell ref="Y39:Y40"/>
    <mergeCell ref="AG39:AG40"/>
    <mergeCell ref="I41:I42"/>
    <mergeCell ref="Q41:Q42"/>
    <mergeCell ref="Y41:Y42"/>
    <mergeCell ref="AG41:AG42"/>
    <mergeCell ref="B30:E30"/>
    <mergeCell ref="F30:F31"/>
    <mergeCell ref="G30:G31"/>
    <mergeCell ref="J30:M30"/>
    <mergeCell ref="N30:N31"/>
    <mergeCell ref="A125:A126"/>
    <mergeCell ref="I125:I126"/>
    <mergeCell ref="Q125:Q126"/>
    <mergeCell ref="Y125:Y126"/>
    <mergeCell ref="AG125:AG126"/>
    <mergeCell ref="B128:E128"/>
    <mergeCell ref="F128:F129"/>
    <mergeCell ref="G128:G129"/>
    <mergeCell ref="J128:M128"/>
    <mergeCell ref="N128:N129"/>
    <mergeCell ref="O128:O129"/>
    <mergeCell ref="R128:U128"/>
    <mergeCell ref="V128:V129"/>
    <mergeCell ref="W128:W129"/>
    <mergeCell ref="Z128:AC128"/>
    <mergeCell ref="AD128:AD129"/>
    <mergeCell ref="AE128:AE129"/>
    <mergeCell ref="C129:E129"/>
    <mergeCell ref="K129:M129"/>
    <mergeCell ref="AP114:AP126"/>
    <mergeCell ref="C115:E115"/>
    <mergeCell ref="K115:M115"/>
    <mergeCell ref="S115:U115"/>
    <mergeCell ref="AA115:AC115"/>
    <mergeCell ref="AI115:AK115"/>
    <mergeCell ref="AH128:AK128"/>
    <mergeCell ref="AL128:AL129"/>
    <mergeCell ref="AM128:AM129"/>
    <mergeCell ref="AP128:AP140"/>
    <mergeCell ref="S129:U129"/>
    <mergeCell ref="AA129:AC129"/>
    <mergeCell ref="A111:A112"/>
    <mergeCell ref="I111:I112"/>
    <mergeCell ref="Q111:Q112"/>
    <mergeCell ref="Y111:Y112"/>
    <mergeCell ref="AG111:AG112"/>
    <mergeCell ref="B114:E114"/>
    <mergeCell ref="F114:F115"/>
    <mergeCell ref="G114:G115"/>
    <mergeCell ref="J114:M114"/>
    <mergeCell ref="N114:N115"/>
    <mergeCell ref="O114:O115"/>
    <mergeCell ref="R114:U114"/>
    <mergeCell ref="V114:V115"/>
    <mergeCell ref="W114:W115"/>
    <mergeCell ref="Z114:AC114"/>
    <mergeCell ref="AD114:AD115"/>
    <mergeCell ref="AE114:AE115"/>
    <mergeCell ref="AH114:AK114"/>
    <mergeCell ref="AL114:AL115"/>
    <mergeCell ref="AM114:AM115"/>
    <mergeCell ref="C101:E101"/>
    <mergeCell ref="K101:M101"/>
    <mergeCell ref="S101:U101"/>
    <mergeCell ref="AA101:AC101"/>
    <mergeCell ref="A95:A96"/>
    <mergeCell ref="I95:I96"/>
    <mergeCell ref="Q95:Q96"/>
    <mergeCell ref="Y95:Y96"/>
    <mergeCell ref="AG95:AG96"/>
    <mergeCell ref="A92:A93"/>
    <mergeCell ref="I92:I93"/>
    <mergeCell ref="Q92:Q93"/>
    <mergeCell ref="Y92:Y93"/>
    <mergeCell ref="AG92:AG93"/>
    <mergeCell ref="AI101:AK101"/>
    <mergeCell ref="A81:A82"/>
    <mergeCell ref="I81:I82"/>
    <mergeCell ref="Q81:Q82"/>
    <mergeCell ref="Y81:Y82"/>
    <mergeCell ref="AG81:AG82"/>
    <mergeCell ref="A90:A91"/>
    <mergeCell ref="I90:I91"/>
    <mergeCell ref="Q90:Q91"/>
    <mergeCell ref="Y90:Y91"/>
    <mergeCell ref="AG90:AG91"/>
    <mergeCell ref="A83:A84"/>
    <mergeCell ref="I83:I84"/>
    <mergeCell ref="Q83:Q84"/>
    <mergeCell ref="Y83:Y84"/>
    <mergeCell ref="AG83:AG84"/>
    <mergeCell ref="B86:E86"/>
    <mergeCell ref="F86:F87"/>
    <mergeCell ref="A78:A79"/>
    <mergeCell ref="I78:I79"/>
    <mergeCell ref="Q78:Q79"/>
    <mergeCell ref="Y78:Y79"/>
    <mergeCell ref="AG78:AG79"/>
    <mergeCell ref="A76:A77"/>
    <mergeCell ref="I76:I77"/>
    <mergeCell ref="Q76:Q77"/>
    <mergeCell ref="Y76:Y77"/>
    <mergeCell ref="AG76:AG77"/>
    <mergeCell ref="I69:I70"/>
    <mergeCell ref="Q69:Q70"/>
    <mergeCell ref="Y69:Y70"/>
    <mergeCell ref="AG69:AG70"/>
    <mergeCell ref="B72:E72"/>
    <mergeCell ref="F72:F73"/>
    <mergeCell ref="G72:G73"/>
    <mergeCell ref="J72:M72"/>
    <mergeCell ref="N72:N73"/>
    <mergeCell ref="O72:O73"/>
    <mergeCell ref="R72:U72"/>
    <mergeCell ref="V72:V73"/>
    <mergeCell ref="A67:A68"/>
    <mergeCell ref="I67:I68"/>
    <mergeCell ref="Q67:Q68"/>
    <mergeCell ref="Y67:Y68"/>
    <mergeCell ref="AG67:AG68"/>
    <mergeCell ref="A69:A70"/>
    <mergeCell ref="A64:A65"/>
    <mergeCell ref="I64:I65"/>
    <mergeCell ref="Q64:Q65"/>
    <mergeCell ref="Y64:Y65"/>
    <mergeCell ref="AG64:AG65"/>
    <mergeCell ref="B58:E58"/>
    <mergeCell ref="F58:F59"/>
    <mergeCell ref="G58:G59"/>
    <mergeCell ref="J58:M58"/>
    <mergeCell ref="N58:N59"/>
    <mergeCell ref="O58:O59"/>
    <mergeCell ref="R58:U58"/>
    <mergeCell ref="V58:V59"/>
    <mergeCell ref="W58:W59"/>
    <mergeCell ref="Z58:AC58"/>
    <mergeCell ref="AD58:AD59"/>
    <mergeCell ref="AE58:AE59"/>
    <mergeCell ref="A62:A63"/>
    <mergeCell ref="I62:I63"/>
    <mergeCell ref="Q62:Q63"/>
    <mergeCell ref="Y62:Y63"/>
    <mergeCell ref="AG62:AG63"/>
    <mergeCell ref="AI17:AK17"/>
    <mergeCell ref="AH16:AK16"/>
    <mergeCell ref="A48:A49"/>
    <mergeCell ref="A50:A51"/>
    <mergeCell ref="B44:E44"/>
    <mergeCell ref="F44:F45"/>
    <mergeCell ref="G44:G45"/>
    <mergeCell ref="J44:M44"/>
    <mergeCell ref="N44:N45"/>
    <mergeCell ref="O44:O45"/>
    <mergeCell ref="R44:U44"/>
    <mergeCell ref="V44:V45"/>
    <mergeCell ref="W44:W45"/>
    <mergeCell ref="Z44:AC44"/>
    <mergeCell ref="AD44:AD45"/>
    <mergeCell ref="AE44:AE45"/>
    <mergeCell ref="AP2:AP14"/>
    <mergeCell ref="AP16:AP28"/>
    <mergeCell ref="AL2:AL3"/>
    <mergeCell ref="AM2:AM3"/>
    <mergeCell ref="W2:W3"/>
    <mergeCell ref="AA3:AC3"/>
    <mergeCell ref="AD2:AD3"/>
    <mergeCell ref="AE2:AE3"/>
    <mergeCell ref="AL16:AL17"/>
    <mergeCell ref="AM16:AM17"/>
    <mergeCell ref="W16:W17"/>
    <mergeCell ref="AD16:AD17"/>
    <mergeCell ref="AE16:AE17"/>
    <mergeCell ref="AA17:AC17"/>
    <mergeCell ref="N2:N3"/>
    <mergeCell ref="I13:I14"/>
    <mergeCell ref="AH2:AK2"/>
    <mergeCell ref="Z2:AC2"/>
    <mergeCell ref="R2:U2"/>
    <mergeCell ref="J2:M2"/>
    <mergeCell ref="B2:E2"/>
    <mergeCell ref="Y6:Y7"/>
    <mergeCell ref="Y8:Y9"/>
    <mergeCell ref="Y11:Y12"/>
    <mergeCell ref="Y13:Y14"/>
    <mergeCell ref="AG6:AG7"/>
    <mergeCell ref="AG8:AG9"/>
    <mergeCell ref="AG11:AG12"/>
    <mergeCell ref="AG13:AG14"/>
    <mergeCell ref="S3:U3"/>
    <mergeCell ref="C3:E3"/>
    <mergeCell ref="F2:F3"/>
    <mergeCell ref="G2:G3"/>
    <mergeCell ref="K3:M3"/>
    <mergeCell ref="O2:O3"/>
    <mergeCell ref="I6:I7"/>
    <mergeCell ref="I8:I9"/>
    <mergeCell ref="I11:I12"/>
    <mergeCell ref="AI3:AK3"/>
    <mergeCell ref="V2:V3"/>
    <mergeCell ref="Q6:Q7"/>
    <mergeCell ref="Q8:Q9"/>
    <mergeCell ref="A20:A21"/>
    <mergeCell ref="I20:I21"/>
    <mergeCell ref="Q20:Q21"/>
    <mergeCell ref="Y20:Y21"/>
    <mergeCell ref="AG20:AG21"/>
    <mergeCell ref="B16:E16"/>
    <mergeCell ref="J16:M16"/>
    <mergeCell ref="R16:U16"/>
    <mergeCell ref="Z16:AC16"/>
    <mergeCell ref="V16:V17"/>
    <mergeCell ref="K17:M17"/>
    <mergeCell ref="S17:U17"/>
    <mergeCell ref="A6:A7"/>
    <mergeCell ref="A11:A12"/>
    <mergeCell ref="A13:A14"/>
    <mergeCell ref="A8:A9"/>
    <mergeCell ref="Q11:Q12"/>
    <mergeCell ref="Q13:Q14"/>
    <mergeCell ref="C17:E17"/>
    <mergeCell ref="F16:F17"/>
    <mergeCell ref="G16:G17"/>
    <mergeCell ref="N16:N17"/>
    <mergeCell ref="O16:O17"/>
    <mergeCell ref="A39:A40"/>
    <mergeCell ref="A41:A42"/>
    <mergeCell ref="A25:A26"/>
    <mergeCell ref="I25:I26"/>
    <mergeCell ref="Q25:Q26"/>
    <mergeCell ref="Y25:Y26"/>
    <mergeCell ref="AG25:AG26"/>
    <mergeCell ref="A22:A23"/>
    <mergeCell ref="I22:I23"/>
    <mergeCell ref="Q22:Q23"/>
    <mergeCell ref="Y22:Y23"/>
    <mergeCell ref="AG22:AG23"/>
    <mergeCell ref="A27:A28"/>
    <mergeCell ref="I27:I28"/>
    <mergeCell ref="Q27:Q28"/>
    <mergeCell ref="Y27:Y28"/>
    <mergeCell ref="AG27:AG28"/>
    <mergeCell ref="R30:U30"/>
    <mergeCell ref="V30:V31"/>
    <mergeCell ref="W30:W31"/>
    <mergeCell ref="Z30:AC30"/>
    <mergeCell ref="AD30:AD31"/>
    <mergeCell ref="AE30:AE31"/>
    <mergeCell ref="O30:O31"/>
    <mergeCell ref="A34:A35"/>
    <mergeCell ref="I34:I35"/>
    <mergeCell ref="Q34:Q35"/>
    <mergeCell ref="Y34:Y35"/>
    <mergeCell ref="AG34:AG35"/>
    <mergeCell ref="A36:A37"/>
    <mergeCell ref="I36:I37"/>
    <mergeCell ref="Q36:Q37"/>
  </mergeCells>
  <conditionalFormatting sqref="A3:C3 I3:K3 B7:H7 B12:H12 B14:H14 B9:H9 Q3:S3 J7:P7 J12:P12 J9:P9 Y3:AA3 R7:X7 R12:X12 R14:X14 R9:X9 AG3:AI3 Z7:AF7 Z12:AF12 Z14:AF14 Z9:AF9 AH7:AO7 AH12:AO12 AH14:AO14 AH9:AO9 A2:B2 F2:J2 N2:R2 V2:Z2 AD2:AH2 AL2:XFD2 A617:XFD1048576 I73:K73 B77:H77 B82:H82 B84:H84 B79:H79 Q73:S73 J77:P77 J82:P82 J84:P84 J79:P79 Y73:AA73 R77:X77 R82:X82 R84:X84 R79:X79 AG73:AI73 Z77:AF77 Z82:AF82 Z84:AF84 Z79:AF79 AH77:AO77 AH82:AO82 AH84:AO84 AH79:AO79 A72:B72 F72:J72 N72:R72 V72:Z72 AD72:AH72 A78:AO78 A83:AO83 A80:AO81 A74:AO76 AL72:XFD72 AQ73:XFD84 I87:K87 B91:H91 B96:H96 B98:H98 B93:H93 Q87:S87 J91:P91 J96:P96 J98:P98 J93:P93 Y87:AA87 R91:X91 R96:X96 R98:X98 R93:X93 AG87:AI87 Z91:AF91 Z96:AF96 Z98:AF98 Z93:AF93 AH91:AO91 AH96:AO96 AH98:AO98 AH93:AO93 A86:B86 F86:J86 N86:R86 V86:Z86 AD86:AH86 A92:AO92 A97:AO97 A94:AO95 A88:AO90 AL86:XFD86 AQ87:XFD98 I101:K101 B105:H105 B110:H110 B112:H112 B107:H107 Q101:S101 J105:P105 J110:P110 J112:P112 J107:P107 Y101:AA101 R105:X105 R110:X110 R112:X112 R107:X107 AG101:AI101 Z105:AF105 Z110:AF110 Z112:AF112 Z107:AF107 AH105:AO105 AH110:AO110 AH112:AO112 AH107:AO107 A100:B100 F100:J100 N100:R100 V100:Z100 AD100:AH100 A106:AO106 A111:AO111 A108:AO109 A102:AO104 AL100:XFD100 AQ101:XFD112 I115:K115 B119:H119 B124:H124 B126:H126 B121:H121 Q115:S115 J119:P119 J124:P124 J126:P126 J121:P121 Y115:AA115 R119:X119 R124:X124 R126:X126 R121:X121 AG115:AI115 Z119:AF119 Z124:AF124 Z126:AF126 Z121:AF121 AH119:AO119 AH124:AO124 AH126:AO126 AH121:AO121 A114:B114 F114:J114 N114:R114 V114:Z114 AD114:AH114 A120:AO120 A125:AO125 A122:AO123 A116:AO118 AL114:XFD114 AQ115:XFD126 I129:K129 B133:H133 B138:H138 B140:H140 B135:H135 Q129:S129 J133:P133 J138:P138 J140:P140 J135:P135 Y129:AA129 R133:X133 R138:X138 R140:X140 R135:X135 AG129:AI129 Z133:AF133 Z138:AF138 Z140:AF140 Z135:AF135 AH133:AO133 AH138:AO138 AH140:AO140 AH135:AO135 A128:B128 F128:J128 N128:R128 V128:Z128 AD128:AH128 A134:AO134 A139:AO139 A136:AO137 A130:AO132 AL128:XFD128 AQ129:XFD140 I143:K143 B147:H147 B152:H152 B154:H154 B149:H149 Q143:S143 J147:P147 J152:P152 J154:P154 J149:P149 Y143:AA143 R147:X147 R152:X152 R154:X154 R149:X149 AG143:AI143 Z147:AF147 Z152:AF152 Z154:AF154 Z149:AF149 AH147:AO147 AH152:AO152 AH154:AO154 AH149:AO149 A142:B142 F142:J142 N142:R142 V142:Z142 AD142:AH142 A148:AO148 A153:AO153 A150:AO151 A144:AO146 AL142:XFD142 AQ143:XFD154 I157:K157 B161:H161 B166:H166 B168:H168 B163:H163 Q157:S157 J161:P161 J166:P166 J168:P168 J163:P163 Y157:AA157 R161:X161 R166:X166 R168:X168 R163:X163 AG157:AI157 Z161:AF161 Z166:AF166 Z168:AF168 Z163:AF163 AH161:AO161 AH166:AO166 AH168:AO168 AH163:AO163 A156:B156 F156:J156 N156:R156 V156:Z156 AD156:AH156 A162:AO162 A167:AO167 A164:AO165 A158:AO160 AL156:XFD156 AQ157:XFD168 I171:K171 B175:H175 B180:H180 B182:H182 B177:H177 Q171:S171 J175:P175 J180:P180 J182:P182 J177:P177 Y171:AA171 R175:X175 R180:X180 R182:X182 R177:X177 AG171:AI171 Z175:AF175 Z180:AF180 Z182:AF182 Z177:AF177 AH175:AO175 AH180:AO180 AH182:AO182 AH177:AO177 A170:B170 F170:J170 N170:R170 V170:Z170 AD170:AH170 A176:AO176 A181:AO181 A178:AO179 A172:AO174 AL170:XFD170 AQ171:XFD182 I185:K185 B189:H189 B194:H194 B196:H196 B191:H191 Q185:S185 J189:P189 J194:P194 J196:P196 J191:P191 Y185:AA185 R189:X189 R194:X194 R196:X196 R191:X191 AG185:AI185 Z189:AF189 Z194:AF194 Z196:AF196 Z191:AF191 AH189:AO189 AH194:AO194 AH196:AO196 AH191:AO191 A184:B184 F184:J184 N184:R184 V184:Z184 AD184:AH184 A190:AO190 A195:AO195 A192:AO193 A186:AO188 AL184:XFD184 AQ185:XFD196 I199:K199 B203:H203 B208:H208 B210:H210 B205:H205 Q199:S199 J203:P203 J208:P208 J210:P210 J205:P205 Y199:AA199 R203:X203 R208:X208 R210:X210 R205:X205 AG199:AI199 Z203:AF203 Z208:AF208 Z210:AF210 Z205:AF205 AH203:AO203 AH208:AO208 AH210:AO210 AH205:AO205 A198:B198 F198:J198 N198:R198 V198:Z198 AD198:AH198 A204:AO204 A209:AO209 A206:AO207 A200:AO202 AL198:XFD198 AQ199:XFD210 I213:K213 B217:H217 B222:H222 B224:H224 B219:H219 Q213:S213 J217:P217 J222:P222 J224:P224 J219:P219 Y213:AA213 R217:X217 R222:X222 R224:X224 R219:X219 AG213:AI213 Z217:AF217 Z222:AF222 Z224:AF224 Z219:AF219 AH217:AO217 AH222:AO222 AH224:AO224 AH219:AO219 A212:B212 F212:J212 N212:R212 V212:Z212 AD212:AH212 A218:AO218 A223:AO223 A220:AO221 A214:AO216 AL212:XFD212 AQ213:XFD224 I227:K227 B231:H231 B236:H236 B238:H238 B233:H233 Q227:S227 J231:P231 J236:P236 J238:P238 J233:P233 Y227:AA227 R231:X231 R236:X236 R238:X238 R233:X233 AG227:AI227 Z231:AF231 Z236:AF236 Z238:AF238 Z233:AF233 AH231:AO231 AH236:AO236 AH238:AO238 AH233:AO233 A226:B226 F226:J226 N226:R226 V226:Z226 AD226:AH226 A232:AO232 A237:AO237 A234:AO235 A228:AO230 AL226:XFD226 AQ227:XFD238 I241:K241 B245:H245 B250:H250 B252:H252 B247:H247 Q241:S241 J245:P245 J250:P250 J252:P252 J247:P247 Y241:AA241 R245:X245 R250:X250 R252:X252 R247:X247 AG241:AI241 Z245:AF245 Z250:AF250 Z252:AF252 Z247:AF247 AH245:AO245 AH250:AO250 AH252:AO252 AH247:AO247 A240:B240 F240:J240 N240:R240 V240:Z240 AD240:AH240 A246:AO246 A251:AO251 A248:AO249 A242:AO244 AL240:XFD240 AQ241:XFD252 I255:K255 B259:H259 B264:H264 B266:H266 B261:H261 Q255:S255 J259:P259 J264:P264 J266:P266 J261:P261 Y255:AA255 R259:X259 R264:X264 R266:X266 R261:X261 AG255:AI255 Z259:AF259 Z264:AF264 Z266:AF266 Z261:AF261 AH259:AO259 AH264:AO264 AH266:AO266 AH261:AO261 A254:B254 F254:J254 N254:R254 V254:Z254 AD254:AH254 A260:AO260 A265:AO265 A262:AO263 A256:AO258 AL254:XFD254 AQ255:XFD266 I269:K269 B273:H273 B278:H278 B280:H280 B275:H275 Q269:S269 J273:P273 J278:P278 J280:P280 J275:P275 Y269:AA269 R273:X273 R278:X278 R280:X280 R275:X275 AG269:AI269 Z273:AF273 Z278:AF278 Z280:AF280 Z275:AF275 AH273:AO273 AH278:AO278 AH280:AO280 AH275:AO275 A268:B268 F268:J268 N268:R268 V268:Z268 AD268:AH268 A274:AO274 A279:AO279 A276:AO277 A270:AO272 AL268:XFD268 AQ269:XFD280 I283:K283 B287:H287 B292:H292 B294:H294 B289:H289 Q283:S283 J287:P287 J292:P292 J294:P294 J289:P289 Y283:AA283 R287:X287 R292:X292 R294:X294 R289:X289 AG283:AI283 Z287:AF287 Z292:AF292 Z294:AF294 Z289:AF289 AH287:AO287 AH292:AO292 AH294:AO294 AH289:AO289 A282:B282 F282:J282 N282:R282 V282:Z282 AD282:AH282 A288:AO288 A293:AO293 A290:AO291 A284:AO286 AL282:XFD282 AQ283:XFD294 I297:K297 B301:H301 B306:H306 B308:H308 B303:H303 Q297:S297 J301:P301 J306:P306 J308:P308 J303:P303 Y297:AA297 R301:X301 R306:X306 R308:X308 R303:X303 AG297:AI297 Z301:AF301 Z306:AF306 Z308:AF308 Z303:AF303 AH301:AO301 AH306:AO306 AH308:AO308 AH303:AO303 A296:B296 F296:J296 N296:R296 V296:Z296 AD296:AH296 A302:AO302 A307:AO307 A304:AO305 A298:AO300 AL296:XFD296 AQ297:XFD308 I311:K311 B315:H315 B320:H320 B322:H322 B317:H317 Q311:S311 J315:P315 J320:P320 J322:P322 J317:P317 Y311:AA311 R315:X315 R320:X320 R322:X322 R317:X317 AG311:AI311 Z315:AF315 Z320:AF320 Z322:AF322 Z317:AF317 AH315:AO315 AH320:AO320 AH322:AO322 AH317:AO317 A310:B310 F310:J310 N310:R310 V310:Z310 AD310:AH310 A316:AO316 A321:AO321 A318:AO319 A312:AO314 AL310:XFD310 AQ311:XFD322 I325:K325 B329:H329 B334:H334 B336:H336 B331:H331 Q325:S325 J329:P329 J334:P334 J336:P336 J331:P331 Y325:AA325 R329:X329 R334:X334 R336:X336 R331:X331 AG325:AI325 Z329:AF329 Z334:AF334 Z336:AF336 Z331:AF331 AH329:AO329 AH334:AO334 AH336:AO336 AH331:AO331 A324:B324 F324:J324 N324:R324 V324:Z324 AD324:AH324 A330:AO330 A335:AO335 A332:AO333 A326:AO328 AL324:XFD324 AQ325:XFD336 I339:K339 B343:H343 B348:H348 B350:H350 B345:H345 Q339:S339 J343:P343 J348:P348 J350:P350 J345:P345 Y339:AA339 R343:X343 R348:X348 R350:X350 R345:X345 AG339:AI339 Z343:AF343 Z348:AF348 Z350:AF350 Z345:AF345 AH343:AO343 AH348:AO348 AH350:AO350 AH345:AO345 A338:B338 F338:J338 N338:R338 V338:Z338 AD338:AH338 A344:AO344 A349:AO349 A346:AO347 A340:AO342 AL338:XFD338 AQ339:XFD350 I353:K353 B357:H357 B362:H362 B364:H364 B359:H359 Q353:S353 J357:P357 J362:P362 J364:P364 J359:P359 Y353:AA353 R357:X357 R362:X362 R364:X364 R359:X359 AG353:AI353 Z357:AF357 Z362:AF362 Z364:AF364 Z359:AF359 AH357:AO357 AH362:AO362 AH364:AO364 AH359:AO359 A352:B352 F352:J352 N352:R352 V352:Z352 AD352:AH352 A358:AO358 A363:AO363 A360:AO361 A354:AO356 AL352:XFD352 AQ353:XFD364 I367:K367 B371:H371 B376:H376 B378:H378 B373:H373 Q367:S367 J371:P371 J376:P376 J378:P378 J373:P373 Y367:AA367 R371:X371 R376:X376 R378:X378 R373:X373 AG367:AI367 Z371:AF371 Z376:AF376 Z378:AF378 Z373:AF373 AH371:AO371 AH376:AO376 AH378:AO378 AH373:AO373 A366:B366 F366:J366 N366:R366 V366:Z366 AD366:AH366 A372:AO372 A377:AO377 A374:AO375 A368:AO370 AL366:XFD366 AQ367:XFD378 I381:K381 B385:H385 B390:H390 B392:H392 B387:H387 Q381:S381 J385:P385 J390:P390 J392:P392 J387:P387 Y381:AA381 R385:X385 R390:X390 R392:X392 R387:X387 AG381:AI381 Z385:AF385 Z390:AF390 Z392:AF392 Z387:AF387 AH385:AO385 AH390:AO390 AH392:AO392 AH387:AO387 A380:B380 F380:J380 N380:R380 V380:Z380 AD380:AH380 A386:AO386 A391:AO391 A388:AO389 A382:AO384 AL380:XFD380 AQ381:XFD392 I395:K395 B399:H399 B404:H404 B406:H406 B401:H401 Q395:S395 J399:P399 J404:P404 J406:P406 J401:P401 Y395:AA395 R399:X399 R404:X404 R406:X406 R401:X401 AG395:AI395 Z399:AF399 Z404:AF404 Z406:AF406 Z401:AF401 AH399:AO399 AH404:AO404 AH406:AO406 AH401:AO401 A394:B394 F394:J394 N394:R394 V394:Z394 AD394:AH394 A400:AO400 A405:AO405 A402:AO403 A396:AO398 AL394:XFD394 AQ395:XFD406 I409:K409 B413:H413 B418:H418 B420:H420 B415:H415 Q409:S409 J413:P413 J418:P418 J420:P420 J415:P415 Y409:AA409 R413:X413 R418:X418 R420:X420 R415:X415 AG409:AI409 Z413:AF413 Z418:AF418 Z420:AF420 Z415:AF415 AH413:AO413 AH418:AO418 AH420:AO420 AH415:AO415 A408:B408 F408:J408 N408:R408 V408:Z408 AD408:AH408 A414:AO414 A419:AO419 A416:AO417 A410:AO412 AL408:XFD408 AQ409:XFD420 I423:K423 B427:H427 B432:H432 B434:H434 B429:H429 Q423:S423 J427:P427 J432:P432 J434:P434 J429:P429 Y423:AA423 R427:X427 R432:X432 R434:X434 R429:X429 AG423:AI423 Z427:AF427 Z432:AF432 Z434:AF434 Z429:AF429 AH427:AO427 AH432:AO432 AH434:AO434 AH429:AO429 A422:B422 F422:J422 N422:R422 V422:Z422 AD422:AH422 A428:AO428 A433:AO433 A430:AO431 A424:AO426 AL422:XFD422 AQ423:XFD434 I437:K437 B441:H441 B446:H446 B448:H448 B443:H443 Q437:S437 J441:P441 J446:P446 J448:P448 J443:P443 Y437:AA437 R441:X441 R446:X446 R448:X448 R443:X443 AG437:AI437 Z441:AF441 Z446:AF446 Z448:AF448 Z443:AF443 AH441:AO441 AH446:AO446 AH448:AO448 AH443:AO443 A436:B436 F436:J436 N436:R436 V436:Z436 AD436:AH436 A442:AO442 A447:AO447 A444:AO445 A438:AO440 AL436:XFD436 AQ437:XFD448 I451:K451 B455:H455 B460:H460 B462:H462 B457:H457 Q451:S451 J455:P455 J460:P460 J462:P462 J457:P457 Y451:AA451 R455:X455 R460:X460 R462:X462 R457:X457 AG451:AI451 Z455:AF455 Z460:AF460 Z462:AF462 Z457:AF457 AH455:AO455 AH460:AO460 AH462:AO462 AH457:AO457 A450:B450 F450:J450 N450:R450 V450:Z450 AD450:AH450 A456:AO456 A461:AO461 A458:AO459 A452:AO454 AL450:XFD450 AQ451:XFD462 I465:K465 B469:H469 B474:H474 B476:H476 B471:H471 Q465:S465 J469:P469 J474:P474 J476:P476 J471:P471 Y465:AA465 R469:X469 R474:X474 R476:X476 R471:X471 AG465:AI465 Z469:AF469 Z474:AF474 Z476:AF476 Z471:AF471 AH469:AO469 AH474:AO474 AH476:AO476 AH471:AO471 A464:B464 F464:J464 N464:R464 V464:Z464 AD464:AH464 A470:AO470 A475:AO475 A472:AO473 A466:AO468 AL464:XFD464 AQ465:XFD476 I479:K479 B483:H483 B488:H488 B490:H490 B485:H485 Q479:S479 J483:P483 J488:P488 J490:P490 J485:P485 Y479:AA479 R483:X483 R488:X488 R490:X490 R485:X485 AG479:AI479 Z483:AF483 Z488:AF488 Z490:AF490 Z485:AF485 AH483:AO483 AH488:AO488 AH490:AO490 AH485:AO485 A478:B478 F478:J478 N478:R478 V478:Z478 AD478:AH478 A484:AO484 A489:AO489 A486:AO487 A480:AO482 AL478:XFD478 AQ479:XFD490 I493:K493 B497:H497 B502:H502 B504:H504 B499:H499 Q493:S493 J497:P497 J502:P502 J504:P504 J499:P499 Y493:AA493 R497:X497 R502:X502 R504:X504 R499:X499 AG493:AI493 Z497:AF497 Z502:AF502 Z504:AF504 Z499:AF499 AH497:AO497 AH502:AO502 AH504:AO504 AH499:AO499 A492:B492 F492:J492 N492:R492 V492:Z492 AD492:AH492 A498:AO498 A503:AO503 A500:AO501 A494:AO496 AL492:XFD492 AQ493:XFD504 A73:C73 A87:C87 A101:C101 A115:C115 A129:C129 A143:C143 A157:C157 A171:C171 A185:C185 A199:C199 A213:C213 A227:C227 A241:C241 A255:C255 A269:C269 A283:C283 A297:C297 A311:C311 A325:C325 A339:C339 A353:C353 A367:C367 A381:C381 A395:C395 A409:C409 A423:C423 A437:C437 A451:C451 A465:C465 A479:C479 A493:C493 I507:K507 B511:H511 B516:H516 B518:H518 B513:H513 Q507:S507 J511:P511 J516:P516 J518:P518 J513:P513 Y507:AA507 R511:X511 R516:X516 R518:X518 R513:X513 AG507:AI507 Z511:AF511 Z516:AF516 Z518:AF518 Z513:AF513 AH511:AO511 AH516:AO516 AH518:AO518 AH513:AO513 A506:B506 F506:J506 N506:R506 V506:Z506 AD506:AH506 A512:AO512 A517:AO517 A514:AO515 A508:AO510 AL506:XFD506 AQ507:XFD518 A507:C507 I521:K521 B525:H525 B530:H530 B532:H532 B527:H527 Q521:S521 J525:P525 J530:P530 J532:P532 J527:P527 Y521:AA521 R525:X525 R530:X530 R532:X532 R527:X527 AG521:AI521 Z525:AF525 Z530:AF530 Z532:AF532 Z527:AF527 AH525:AO525 AH530:AO530 AH532:AO532 AH527:AO527 A520:B520 F520:J520 N520:R520 V520:Z520 AD520:AH520 A526:AO526 A531:AO531 A528:AO529 A522:AO524 AL520:XFD520 AQ521:XFD532 A521:C521 I535:K535 B539:H539 B544:H544 B546:H546 B541:H541 Q535:S535 J539:P539 J544:P544 J546:P546 J541:P541 Y535:AA535 R539:X539 R544:X544 R546:X546 R541:X541 AG535:AI535 Z539:AF539 Z544:AF544 Z546:AF546 Z541:AF541 AH539:AO539 AH544:AO544 AH546:AO546 AH541:AO541 A534:B534 F534:J534 N534:R534 V534:Z534 AD534:AH534 A540:AO540 A545:AO545 A542:AO543 A536:AO538 AL534:XFD534 AQ535:XFD546 A535:C535 I549:K549 B553:H553 B558:H558 B560:H560 B555:H555 Q549:S549 J553:P553 J558:P558 J560:P560 J555:P555 Y549:AA549 R553:X553 R558:X558 R560:X560 R555:X555 AG549:AI549 Z553:AF553 Z558:AF558 Z560:AF560 Z555:AF555 AH553:AO553 AH558:AO558 AH560:AO560 AH555:AO555 A548:B548 F548:J548 N548:R548 V548:Z548 AD548:AH548 A554:AO554 A559:AO559 A556:AO557 A550:AO552 AL548:XFD548 AQ549:XFD560 A549:C549 I563:K563 B567:H567 B572:H572 B574:H574 B569:H569 Q563:S563 J567:P567 J572:P572 J574:P574 J569:P569 Y563:AA563 R567:X567 R572:X572 R574:X574 R569:X569 AG563:AI563 Z567:AF567 Z572:AF572 Z574:AF574 Z569:AF569 AH567:AO567 AH572:AO572 AH574:AO574 AH569:AO569 A562:B562 F562:J562 N562:R562 V562:Z562 AD562:AH562 A568:AO568 A573:AO573 A570:AO571 A564:AO566 AL562:XFD562 AQ563:XFD574 A563:C563 I577:K577 B581:H581 B586:H586 B588:H588 B583:H583 Q577:S577 J581:P581 J586:P586 J588:P588 J583:P583 Y577:AA577 R581:X581 R586:X586 R588:X588 R583:X583 AG577:AI577 Z581:AF581 Z586:AF586 Z588:AF588 Z583:AF583 AH581:AO581 AH586:AO586 AH588:AO588 AH583:AO583 A576:B576 F576:J576 N576:R576 V576:Z576 AD576:AH576 A582:AO582 A587:AO587 A584:AO585 A578:AO580 AL576:XFD576 AQ577:XFD588 A577:C577 I591:K591 B595:H595 B600:H600 B602:H602 B597:H597 Q591:S591 J595:P595 J600:P600 J602:P602 J597:P597 Y591:AA591 R595:X595 R600:X600 R602:X602 R597:X597 AG591:AI591 Z595:AF595 Z600:AF600 Z602:AF602 Z597:AF597 AH595:AO595 AH600:AO600 AH602:AO602 AH597:AO597 A590:B590 F590:J590 N590:R590 V590:Z590 AD590:AH590 A596:AO596 A601:AO601 A598:AO599 A592:AO594 AL590:XFD590 AQ591:XFD602 A591:C591 I605:K605 B609:H609 B614:H614 B616:H616 B611:H611 Q605:S605 J609:P609 J614:P614 J616:P616 J611:P611 Y605:AA605 R609:X609 R614:X614 R616:X616 R611:X611 AG605:AI605 Z609:AF609 Z614:AF614 Z616:AF616 Z611:AF611 AH609:AO609 AH614:AO614 AH616:AO616 AH611:AO611 A604:B604 F604:J604 N604:R604 V604:Z604 AD604:AH604 A610:AO610 A615:AO615 A612:AO613 A606:AO608 AL604:XFD604 AQ605:XFD616 A605:C605 A17:C17 I17:K17 B21:H21 B26:H26 B28:H28 B23:H23 Q17:S17 J21:P21 J26:P26 J28:P28 J23:P23 Y17:AA17 R21:X21 R26:X26 R28:X28 R23:X23 AG17:AI17 Z21:AF21 Z26:AF26 Z28:AF28 Z23:AF23 AH21:AO21 AH26:AO26 AH28:AO28 AH23:AO23 A16:B16 F16:J16 N16:R16 V16:Z16 AD16:AH16 A22:AO22 A27:AO27 A24:AO25 A18:AO20 AL16:XFD16 AQ17:XFD28 A31:C31 I31:K31 B35:H35 B40:H40 B42:H42 B37:H37 Q31:S31 J35:P35 J40:P40 J42:P42 J37:P37 Y31:AA31 R35:X35 R40:X40 R42:X42 R37:X37 AG31:AI31 Z35:AF35 Z40:AF40 Z42:AF42 Z37:AF37 AH35:AO35 AH40:AO40 AH42:AO42 AH37:AO37 A30:B30 F30:J30 N30:R30 V30:Z30 AD30:AH30 A36:AO36 A41:AO41 A38:AO39 A32:AO34 AL30:XFD30 AQ31:XFD42 A45:C45 I45:K45 B49:H49 B54:H54 B56:H56 B51:H51 Q45:S45 J49:P49 J54:P54 J56:P56 J51:P51 Y45:AA45 R49:X49 R54:X54 R56:X56 R51:X51 AG45:AI45 Z49:AF49 Z54:AF54 Z56:AF56 Z51:AF51 AH49:AO49 AH54:AO54 AH56:AO56 AH51:AO51 A44:B44 F44:J44 N44:R44 V44:Z44 AD44:AH44 A50:AO50 A55:AO55 A52:AO53 A46:AO48 AL44:XFD44 AQ45:XFD56 A59:C59 I59:K59 B63:H63 B68:H68 B70:H70 B65:H65 Q59:S59 J63:P63 J68:P68 J70:P70 J65:P65 Y59:AA59 R63:X63 R68:X68 R70:X70 R65:X65 AG59:AI59 Z63:AF63 Z68:AF68 Z70:AF70 Z65:AF65 AH63:AO63 AH68:AO68 AH70:AO70 AH65:AO65 A58:B58 F58:J58 N58:R58 V58:Z58 AD58:AH58 A64:AO64 A69:AO69 A66:AO67 A60:AO62 AL58:XFD58 AQ59:XFD70 A13:AO13 A4:AO6 A8:AO8 A10:AO11 J14:P14 AQ3:XFD14">
    <cfRule type="cellIs" dxfId="415" priority="5" operator="equal">
      <formula>0</formula>
    </cfRule>
    <cfRule type="containsText" dxfId="414" priority="6" operator="containsText" text="Sc. Techno I Gr:18">
      <formula>NOT(ISERROR(SEARCH("Sc. Techno I Gr:18",A2)))</formula>
    </cfRule>
    <cfRule type="containsText" dxfId="413" priority="7" operator="containsText" text="SC. Env IV Gr:02">
      <formula>NOT(ISERROR(SEARCH("SC. Env IV Gr:02",A2)))</formula>
    </cfRule>
    <cfRule type="containsText" dxfId="412" priority="8" operator="containsText" text="Sc. Techno II Gr:13   312">
      <formula>NOT(ISERROR(SEARCH("Sc. Techno II Gr:13   312",A2)))</formula>
    </cfRule>
    <cfRule type="containsText" dxfId="411" priority="9" operator="containsText" text="Chimie   gr: 01">
      <formula>NOT(ISERROR(SEARCH("Chimie   gr: 01",A2)))</formula>
    </cfRule>
    <cfRule type="containsText" dxfId="410" priority="10" operator="containsText" text="Physique   gr: 02">
      <formula>NOT(ISERROR(SEARCH("Physique   gr: 02",A2)))</formula>
    </cfRule>
    <cfRule type="containsText" dxfId="409" priority="11" operator="containsText" text="Physique   gr: 01">
      <formula>NOT(ISERROR(SEARCH("Physique   gr: 01",A2)))</formula>
    </cfRule>
    <cfRule type="containsText" dxfId="408" priority="12" operator="containsText" text="Chimie   gr: 02">
      <formula>NOT(ISERROR(SEARCH("Chimie   gr: 02",A2)))</formula>
    </cfRule>
    <cfRule type="containsText" dxfId="407" priority="13" operator="containsText" text="Sc. Techno I Gr:16   312">
      <formula>NOT(ISERROR(SEARCH("Sc. Techno I Gr:16   312",A2)))</formula>
    </cfRule>
    <cfRule type="containsText" dxfId="406" priority="14" operator="containsText" text="Sc. Techno I Gr:13   318">
      <formula>NOT(ISERROR(SEARCH("Sc. Techno I Gr:13   318",A2)))</formula>
    </cfRule>
    <cfRule type="containsText" dxfId="405" priority="15" operator="containsText" text="Sc. Techno I Gr:17   310B">
      <formula>NOT(ISERROR(SEARCH("Sc. Techno I Gr:17   310B",A2)))</formula>
    </cfRule>
    <cfRule type="containsText" dxfId="404" priority="16" operator="containsText" text="Sc. Techno II Gr:17     301B">
      <formula>NOT(ISERROR(SEARCH("Sc. Techno II Gr:17     301B",A2)))</formula>
    </cfRule>
    <cfRule type="containsText" dxfId="403" priority="17" operator="containsText" text="Sc. Techno I Gr:17">
      <formula>NOT(ISERROR(SEARCH("Sc. Techno I Gr:17",A2)))</formula>
    </cfRule>
    <cfRule type="containsText" dxfId="402" priority="18" operator="containsText" text="Sc. Techno I Gr:16">
      <formula>NOT(ISERROR(SEARCH("Sc. Techno I Gr:16",A2)))</formula>
    </cfRule>
    <cfRule type="containsText" dxfId="401" priority="19" operator="containsText" text="Sc. Techno I Gr:15">
      <formula>NOT(ISERROR(SEARCH("Sc. Techno I Gr:15",A2)))</formula>
    </cfRule>
    <cfRule type="containsText" dxfId="400" priority="20" operator="containsText" text="Sc. Techno I Gr:13">
      <formula>NOT(ISERROR(SEARCH("Sc. Techno I Gr:13",A2)))</formula>
    </cfRule>
    <cfRule type="containsText" dxfId="399" priority="21" operator="containsText" text="Sc. Techno I Gr:14">
      <formula>NOT(ISERROR(SEARCH("Sc. Techno I Gr:14",A2)))</formula>
    </cfRule>
    <cfRule type="containsText" dxfId="398" priority="22" operator="containsText" text="Sc. Techno I Gr:12">
      <formula>NOT(ISERROR(SEARCH("Sc. Techno I Gr:12",A2)))</formula>
    </cfRule>
    <cfRule type="containsText" dxfId="397" priority="23" operator="containsText" text="Sc. Techno I Gr:11">
      <formula>NOT(ISERROR(SEARCH("Sc. Techno I Gr:11",A2)))</formula>
    </cfRule>
    <cfRule type="containsText" dxfId="396" priority="24" operator="containsText" text="Sc. Techno II Gr:15">
      <formula>NOT(ISERROR(SEARCH("Sc. Techno II Gr:15",A2)))</formula>
    </cfRule>
    <cfRule type="containsText" dxfId="395" priority="25" operator="containsText" text="Sc. Techno II Gr:13">
      <formula>NOT(ISERROR(SEARCH("Sc. Techno II Gr:13",A2)))</formula>
    </cfRule>
    <cfRule type="containsText" dxfId="394" priority="26" operator="containsText" text="Sc. Techno II Gr:12">
      <formula>NOT(ISERROR(SEARCH("Sc. Techno II Gr:12",A2)))</formula>
    </cfRule>
    <cfRule type="containsText" dxfId="393" priority="27" operator="containsText" text="Sc. Techno II Gr:11">
      <formula>NOT(ISERROR(SEARCH("Sc. Techno II Gr:11",A2)))</formula>
    </cfRule>
    <cfRule type="containsText" dxfId="392" priority="28" operator="containsText" text="Sc. Techno II Gr:17">
      <formula>NOT(ISERROR(SEARCH("Sc. Techno II Gr:17",A2)))</formula>
    </cfRule>
    <cfRule type="containsText" dxfId="391" priority="29" operator="containsText" text="Sc. Techno II Gr:14">
      <formula>NOT(ISERROR(SEARCH("Sc. Techno II Gr:14",A2)))</formula>
    </cfRule>
    <cfRule type="containsText" dxfId="390" priority="30" operator="containsText" text="SC. Techno IV Gr: 15">
      <formula>NOT(ISERROR(SEARCH("SC. Techno IV Gr: 15",A2)))</formula>
    </cfRule>
    <cfRule type="containsText" dxfId="389" priority="31" operator="containsText" text="SC. Techno IV Gr: 13">
      <formula>NOT(ISERROR(SEARCH("SC. Techno IV Gr: 13",A2)))</formula>
    </cfRule>
    <cfRule type="containsText" dxfId="388" priority="32" operator="containsText" text="SC. Techno IV Gr: 12">
      <formula>NOT(ISERROR(SEARCH("SC. Techno IV Gr: 12",A2)))</formula>
    </cfRule>
    <cfRule type="containsText" dxfId="387" priority="33" operator="containsText" text="SC. Techno IV Gr: 11">
      <formula>NOT(ISERROR(SEARCH("SC. Techno IV Gr: 11",A2)))</formula>
    </cfRule>
    <cfRule type="containsText" dxfId="386" priority="34" operator="containsText" text="Sc.Techno III Gr: 14">
      <formula>NOT(ISERROR(SEARCH("Sc.Techno III Gr: 14",A2)))</formula>
    </cfRule>
    <cfRule type="containsText" dxfId="385" priority="35" operator="containsText" text="Sc.Techno III Gr: 12">
      <formula>NOT(ISERROR(SEARCH("Sc.Techno III Gr: 12",A2)))</formula>
    </cfRule>
    <cfRule type="containsText" dxfId="384" priority="36" operator="containsText" text="Sc.Techno III Gr: 11">
      <formula>NOT(ISERROR(SEARCH("Sc.Techno III Gr: 11",A2)))</formula>
    </cfRule>
    <cfRule type="containsText" dxfId="383" priority="37" operator="containsText" text="Sc.Techno III Gr: 13">
      <formula>NOT(ISERROR(SEARCH("Sc.Techno III Gr: 13",A2)))</formula>
    </cfRule>
    <cfRule type="containsText" dxfId="382" priority="39" operator="containsText" text="SC. Techno IV Gr: 14">
      <formula>NOT(ISERROR(SEARCH("SC. Techno IV Gr: 14",A2)))</formula>
    </cfRule>
    <cfRule type="containsText" dxfId="381" priority="40" operator="containsText" text="SC. Env IV Gr:01">
      <formula>NOT(ISERROR(SEARCH("SC. Env IV Gr:01",A2)))</formula>
    </cfRule>
    <cfRule type="containsText" dxfId="380" priority="41" operator="containsText" text="j2">
      <formula>NOT(ISERROR(SEARCH("j2",A2)))</formula>
    </cfRule>
    <cfRule type="containsText" dxfId="379" priority="42" operator="containsText" text="J9">
      <formula>NOT(ISERROR(SEARCH("J9",A2)))</formula>
    </cfRule>
    <cfRule type="containsText" dxfId="378" priority="43" operator="containsText" text="Sec I">
      <formula>NOT(ISERROR(SEARCH("Sec I",A2)))</formula>
    </cfRule>
  </conditionalFormatting>
  <conditionalFormatting sqref="A1:AM1048576">
    <cfRule type="containsText" dxfId="377" priority="1" operator="containsText" text="VRAI">
      <formula>NOT(ISERROR(SEARCH("VRAI",A1)))</formula>
    </cfRule>
    <cfRule type="containsText" dxfId="376" priority="2" operator="containsText" text="FAUX">
      <formula>NOT(ISERROR(SEARCH("FAUX",A1)))</formula>
    </cfRule>
  </conditionalFormatting>
  <dataValidations count="1">
    <dataValidation type="custom" showInputMessage="1" showErrorMessage="1" error="Délai de 1 semaine non respecté" sqref="AO7 AO9 AO483 AO485 AO488 AO490 AO497 AO499 AO502 AO504 AO12 AO609 AO611 AO614 AO14 AO21 AO23 AO26 AO28 AO70 AO77 AO79 AO82 AO84 AO91 AO93 AO96 AO105 AO107 AO110 AO112 AO119 AO121 AO124 AO126 AO133 AO135 AO138 AO161 AO163 AO166 AO168 AO175 AO177 AO180 AO182 AO140 AO147 AO149 AO152 AO154 AO189 AO191 AO194 AO196 AO203 AO205 AO208 AO210 AO217 AO219 AO222 AO224 AO231 AO233 AO236 AO238 AO245 AO247 AO250 AO252 AO259 AO261 AO264 AO287 AO289 AO292 AO294 AO301 AO303 AO306 AO308 AO266 AO273 AO275 AO278 AO280 AO315 AO317 AO320 AO322 AO329 AO331 AO334 AO336 AO343 AO345 AO348 AO350 AO357 AO359 AO362 AO364 AO371 AO373 AO376 AO378 AO385 AO387 AO390 AO413 AO415 AO418 AO420 AO427 AO429 AO432 AO434 AO392 AO399 AO401 AO404 AO406 AO441 AO443 AO446 AO448 AO455 AO457 AO460 AO462 AO469 AO471 AO474 AO476 AO595 AO597 AO600 AO602 AO35 AO37 AO40 AO42 AO511 AO513 AO516 AO518 AO525 AO527 AO530 AO532 AO539 AO541 AO544 AO546 AO553 AO555 AO558 AO560 AO567 AO569 AO572 AO574 AO581 AO583 AO586 AO588 AO49 AO51 AO54 AO56 AO63 AO65 AO68 AO98 AO616" xr:uid="{C0F9CF06-A423-4850-9E6D-B5514397E140}">
      <formula1>$AV$7="Vrai"</formula1>
    </dataValidation>
  </dataValidations>
  <printOptions horizontalCentered="1" verticalCentered="1"/>
  <pageMargins left="0.25" right="0.25" top="0.75" bottom="0.75" header="0.3" footer="0.3"/>
  <pageSetup scale="98" fitToWidth="6" fitToHeight="44" pageOrder="overThenDown" orientation="portrait" horizontalDpi="4294967293" r:id="rId1"/>
  <headerFooter scaleWithDoc="0" alignWithMargins="0"/>
  <extLst>
    <ext xmlns:x14="http://schemas.microsoft.com/office/spreadsheetml/2009/9/main" uri="{78C0D931-6437-407d-A8EE-F0AAD7539E65}">
      <x14:conditionalFormattings>
        <x14:conditionalFormatting xmlns:xm="http://schemas.microsoft.com/office/excel/2006/main">
          <x14:cfRule type="containsText" priority="46" operator="containsText" id="{70E29515-66B1-403E-8E53-A442E0ED8EA7}">
            <xm:f>NOT(ISERROR(SEARCH(COULEURS!$A$4,A2)))</xm:f>
            <xm:f>COULEURS!$A$4</xm:f>
            <x14:dxf>
              <fill>
                <patternFill>
                  <bgColor rgb="FFFFC000"/>
                </patternFill>
              </fill>
            </x14:dxf>
          </x14:cfRule>
          <x14:cfRule type="containsText" priority="47" operator="containsText" id="{186E26E3-A217-436B-8828-23B94531734D}">
            <xm:f>NOT(ISERROR(SEARCH(COULEURS!$A$3,A2)))</xm:f>
            <xm:f>COULEURS!$A$3</xm:f>
            <x14:dxf>
              <fill>
                <patternFill>
                  <bgColor rgb="FFFF0000"/>
                </patternFill>
              </fill>
            </x14:dxf>
          </x14:cfRule>
          <x14:cfRule type="containsText" priority="48" operator="containsText" id="{50B7A075-6AEB-4A18-99CE-CB9F49C83CA9}">
            <xm:f>NOT(ISERROR(SEARCH(COULEURS!$A$2,A2)))</xm:f>
            <xm:f>COULEURS!$A$2</xm:f>
            <x14:dxf>
              <fill>
                <patternFill>
                  <bgColor rgb="FFC00000"/>
                </patternFill>
              </fill>
            </x14:dxf>
          </x14:cfRule>
          <xm:sqref>A3:C3 I3:K3 B7:H7 B12:H12 B14:H14 B9:H9 Q3:S3 J7:P7 J12:P12 J9:P9 Y3:AA3 R7:X7 R12:X12 R14:X14 R9:X9 AG3:AI3 Z7:AF7 Z12:AF12 Z14:AF14 Z9:AF9 AH7:AO7 AH12:AO12 AH14:AO14 AH9:AO9 A2:B2 F2:J2 N2:R2 V2:Z2 AD2:AH2 AL2:XFD2 A617:XFD1048576 I73:K73 B77:H77 B82:H82 B84:H84 B79:H79 Q73:S73 J77:P77 J82:P82 J84:P84 J79:P79 Y73:AA73 R77:X77 R82:X82 R84:X84 R79:X79 AG73:AI73 Z77:AF77 Z82:AF82 Z84:AF84 Z79:AF79 AH77:AO77 AH82:AO82 AH84:AO84 AH79:AO79 A72:B72 F72:J72 N72:R72 V72:Z72 AD72:AH72 A78:AO78 A83:AO83 A80:AO81 A74:AO76 AL72:XFD72 AQ73:XFD84 I87:K87 B91:H91 B96:H96 B98:H98 B93:H93 Q87:S87 J91:P91 J96:P96 J98:P98 J93:P93 Y87:AA87 R91:X91 R96:X96 R98:X98 R93:X93 AG87:AI87 Z91:AF91 Z96:AF96 Z98:AF98 Z93:AF93 AH91:AO91 AH96:AO96 AH98:AO98 AH93:AO93 A86:B86 F86:J86 N86:R86 V86:Z86 AD86:AH86 A92:AO92 A97:AO97 A94:AO95 A88:AO90 AL86:XFD86 AQ87:XFD98 I101:K101 B105:H105 B110:H110 B112:H112 B107:H107 Q101:S101 J105:P105 J110:P110 J112:P112 J107:P107 Y101:AA101 R105:X105 R110:X110 R112:X112 R107:X107 AG101:AI101 Z105:AF105 Z110:AF110 Z112:AF112 Z107:AF107 AH105:AO105 AH110:AO110 AH112:AO112 AH107:AO107 A100:B100 F100:J100 N100:R100 V100:Z100 AD100:AH100 A106:AO106 A111:AO111 A108:AO109 A102:AO104 AL100:XFD100 AQ101:XFD112 I115:K115 B119:H119 B124:H124 B126:H126 B121:H121 Q115:S115 J119:P119 J124:P124 J126:P126 J121:P121 Y115:AA115 R119:X119 R124:X124 R126:X126 R121:X121 AG115:AI115 Z119:AF119 Z124:AF124 Z126:AF126 Z121:AF121 AH119:AO119 AH124:AO124 AH126:AO126 AH121:AO121 A114:B114 F114:J114 N114:R114 V114:Z114 AD114:AH114 A120:AO120 A125:AO125 A122:AO123 A116:AO118 AL114:XFD114 AQ115:XFD126 I129:K129 B133:H133 B138:H138 B140:H140 B135:H135 Q129:S129 J133:P133 J138:P138 J140:P140 J135:P135 Y129:AA129 R133:X133 R138:X138 R140:X140 R135:X135 AG129:AI129 Z133:AF133 Z138:AF138 Z140:AF140 Z135:AF135 AH133:AO133 AH138:AO138 AH140:AO140 AH135:AO135 A128:B128 F128:J128 N128:R128 V128:Z128 AD128:AH128 A134:AO134 A139:AO139 A136:AO137 A130:AO132 AL128:XFD128 AQ129:XFD140 I143:K143 B147:H147 B152:H152 B154:H154 B149:H149 Q143:S143 J147:P147 J152:P152 J154:P154 J149:P149 Y143:AA143 R147:X147 R152:X152 R154:X154 R149:X149 AG143:AI143 Z147:AF147 Z152:AF152 Z154:AF154 Z149:AF149 AH147:AO147 AH152:AO152 AH154:AO154 AH149:AO149 A142:B142 F142:J142 N142:R142 V142:Z142 AD142:AH142 A148:AO148 A153:AO153 A150:AO151 A144:AO146 AL142:XFD142 AQ143:XFD154 I157:K157 B161:H161 B166:H166 B168:H168 B163:H163 Q157:S157 J161:P161 J166:P166 J168:P168 J163:P163 Y157:AA157 R161:X161 R166:X166 R168:X168 R163:X163 AG157:AI157 Z161:AF161 Z166:AF166 Z168:AF168 Z163:AF163 AH161:AO161 AH166:AO166 AH168:AO168 AH163:AO163 A156:B156 F156:J156 N156:R156 V156:Z156 AD156:AH156 A162:AO162 A167:AO167 A164:AO165 A158:AO160 AL156:XFD156 AQ157:XFD168 I171:K171 B175:H175 B180:H180 B182:H182 B177:H177 Q171:S171 J175:P175 J180:P180 J182:P182 J177:P177 Y171:AA171 R175:X175 R180:X180 R182:X182 R177:X177 AG171:AI171 Z175:AF175 Z180:AF180 Z182:AF182 Z177:AF177 AH175:AO175 AH180:AO180 AH182:AO182 AH177:AO177 A170:B170 F170:J170 N170:R170 V170:Z170 AD170:AH170 A176:AO176 A181:AO181 A178:AO179 A172:AO174 AL170:XFD170 AQ171:XFD182 I185:K185 B189:H189 B194:H194 B196:H196 B191:H191 Q185:S185 J189:P189 J194:P194 J196:P196 J191:P191 Y185:AA185 R189:X189 R194:X194 R196:X196 R191:X191 AG185:AI185 Z189:AF189 Z194:AF194 Z196:AF196 Z191:AF191 AH189:AO189 AH194:AO194 AH196:AO196 AH191:AO191 A184:B184 F184:J184 N184:R184 V184:Z184 AD184:AH184 A190:AO190 A195:AO195 A192:AO193 A186:AO188 AL184:XFD184 AQ185:XFD196 I199:K199 B203:H203 B208:H208 B210:H210 B205:H205 Q199:S199 J203:P203 J208:P208 J210:P210 J205:P205 Y199:AA199 R203:X203 R208:X208 R210:X210 R205:X205 AG199:AI199 Z203:AF203 Z208:AF208 Z210:AF210 Z205:AF205 AH203:AO203 AH208:AO208 AH210:AO210 AH205:AO205 A198:B198 F198:J198 N198:R198 V198:Z198 AD198:AH198 A204:AO204 A209:AO209 A206:AO207 A200:AO202 AL198:XFD198 AQ199:XFD210 I213:K213 B217:H217 B222:H222 B224:H224 B219:H219 Q213:S213 J217:P217 J222:P222 J224:P224 J219:P219 Y213:AA213 R217:X217 R222:X222 R224:X224 R219:X219 AG213:AI213 Z217:AF217 Z222:AF222 Z224:AF224 Z219:AF219 AH217:AO217 AH222:AO222 AH224:AO224 AH219:AO219 A212:B212 F212:J212 N212:R212 V212:Z212 AD212:AH212 A218:AO218 A223:AO223 A220:AO221 A214:AO216 AL212:XFD212 AQ213:XFD224 I227:K227 B231:H231 B236:H236 B238:H238 B233:H233 Q227:S227 J231:P231 J236:P236 J238:P238 J233:P233 Y227:AA227 R231:X231 R236:X236 R238:X238 R233:X233 AG227:AI227 Z231:AF231 Z236:AF236 Z238:AF238 Z233:AF233 AH231:AO231 AH236:AO236 AH238:AO238 AH233:AO233 A226:B226 F226:J226 N226:R226 V226:Z226 AD226:AH226 A232:AO232 A237:AO237 A234:AO235 A228:AO230 AL226:XFD226 AQ227:XFD238 I241:K241 B245:H245 B250:H250 B252:H252 B247:H247 Q241:S241 J245:P245 J250:P250 J252:P252 J247:P247 Y241:AA241 R245:X245 R250:X250 R252:X252 R247:X247 AG241:AI241 Z245:AF245 Z250:AF250 Z252:AF252 Z247:AF247 AH245:AO245 AH250:AO250 AH252:AO252 AH247:AO247 A240:B240 F240:J240 N240:R240 V240:Z240 AD240:AH240 A246:AO246 A251:AO251 A248:AO249 A242:AO244 AL240:XFD240 AQ241:XFD252 I255:K255 B259:H259 B264:H264 B266:H266 B261:H261 Q255:S255 J259:P259 J264:P264 J266:P266 J261:P261 Y255:AA255 R259:X259 R264:X264 R266:X266 R261:X261 AG255:AI255 Z259:AF259 Z264:AF264 Z266:AF266 Z261:AF261 AH259:AO259 AH264:AO264 AH266:AO266 AH261:AO261 A254:B254 F254:J254 N254:R254 V254:Z254 AD254:AH254 A260:AO260 A265:AO265 A262:AO263 A256:AO258 AL254:XFD254 AQ255:XFD266 I269:K269 B273:H273 B278:H278 B280:H280 B275:H275 Q269:S269 J273:P273 J278:P278 J280:P280 J275:P275 Y269:AA269 R273:X273 R278:X278 R280:X280 R275:X275 AG269:AI269 Z273:AF273 Z278:AF278 Z280:AF280 Z275:AF275 AH273:AO273 AH278:AO278 AH280:AO280 AH275:AO275 A268:B268 F268:J268 N268:R268 V268:Z268 AD268:AH268 A274:AO274 A279:AO279 A276:AO277 A270:AO272 AL268:XFD268 AQ269:XFD280 I283:K283 B287:H287 B292:H292 B294:H294 B289:H289 Q283:S283 J287:P287 J292:P292 J294:P294 J289:P289 Y283:AA283 R287:X287 R292:X292 R294:X294 R289:X289 AG283:AI283 Z287:AF287 Z292:AF292 Z294:AF294 Z289:AF289 AH287:AO287 AH292:AO292 AH294:AO294 AH289:AO289 A282:B282 F282:J282 N282:R282 V282:Z282 AD282:AH282 A288:AO288 A293:AO293 A290:AO291 A284:AO286 AL282:XFD282 AQ283:XFD294 I297:K297 B301:H301 B306:H306 B308:H308 B303:H303 Q297:S297 J301:P301 J306:P306 J308:P308 J303:P303 Y297:AA297 R301:X301 R306:X306 R308:X308 R303:X303 AG297:AI297 Z301:AF301 Z306:AF306 Z308:AF308 Z303:AF303 AH301:AO301 AH306:AO306 AH308:AO308 AH303:AO303 A296:B296 F296:J296 N296:R296 V296:Z296 AD296:AH296 A302:AO302 A307:AO307 A304:AO305 A298:AO300 AL296:XFD296 AQ297:XFD308 I311:K311 B315:H315 B320:H320 B322:H322 B317:H317 Q311:S311 J315:P315 J320:P320 J322:P322 J317:P317 Y311:AA311 R315:X315 R320:X320 R322:X322 R317:X317 AG311:AI311 Z315:AF315 Z320:AF320 Z322:AF322 Z317:AF317 AH315:AO315 AH320:AO320 AH322:AO322 AH317:AO317 A310:B310 F310:J310 N310:R310 V310:Z310 AD310:AH310 A316:AO316 A321:AO321 A318:AO319 A312:AO314 AL310:XFD310 AQ311:XFD322 I325:K325 B329:H329 B334:H334 B336:H336 B331:H331 Q325:S325 J329:P329 J334:P334 J336:P336 J331:P331 Y325:AA325 R329:X329 R334:X334 R336:X336 R331:X331 AG325:AI325 Z329:AF329 Z334:AF334 Z336:AF336 Z331:AF331 AH329:AO329 AH334:AO334 AH336:AO336 AH331:AO331 A324:B324 F324:J324 N324:R324 V324:Z324 AD324:AH324 A330:AO330 A335:AO335 A332:AO333 A326:AO328 AL324:XFD324 AQ325:XFD336 I339:K339 B343:H343 B348:H348 B350:H350 B345:H345 Q339:S339 J343:P343 J348:P348 J350:P350 J345:P345 Y339:AA339 R343:X343 R348:X348 R350:X350 R345:X345 AG339:AI339 Z343:AF343 Z348:AF348 Z350:AF350 Z345:AF345 AH343:AO343 AH348:AO348 AH350:AO350 AH345:AO345 A338:B338 F338:J338 N338:R338 V338:Z338 AD338:AH338 A344:AO344 A349:AO349 A346:AO347 A340:AO342 AL338:XFD338 AQ339:XFD350 I353:K353 B357:H357 B362:H362 B364:H364 B359:H359 Q353:S353 J357:P357 J362:P362 J364:P364 J359:P359 Y353:AA353 R357:X357 R362:X362 R364:X364 R359:X359 AG353:AI353 Z357:AF357 Z362:AF362 Z364:AF364 Z359:AF359 AH357:AO357 AH362:AO362 AH364:AO364 AH359:AO359 A352:B352 F352:J352 N352:R352 V352:Z352 AD352:AH352 A358:AO358 A363:AO363 A360:AO361 A354:AO356 AL352:XFD352 AQ353:XFD364 I367:K367 B371:H371 B376:H376 B378:H378 B373:H373 Q367:S367 J371:P371 J376:P376 J378:P378 J373:P373 Y367:AA367 R371:X371 R376:X376 R378:X378 R373:X373 AG367:AI367 Z371:AF371 Z376:AF376 Z378:AF378 Z373:AF373 AH371:AO371 AH376:AO376 AH378:AO378 AH373:AO373 A366:B366 F366:J366 N366:R366 V366:Z366 AD366:AH366 A372:AO372 A377:AO377 A374:AO375 A368:AO370 AL366:XFD366 AQ367:XFD378 I381:K381 B385:H385 B390:H390 B392:H392 B387:H387 Q381:S381 J385:P385 J390:P390 J392:P392 J387:P387 Y381:AA381 R385:X385 R390:X390 R392:X392 R387:X387 AG381:AI381 Z385:AF385 Z390:AF390 Z392:AF392 Z387:AF387 AH385:AO385 AH390:AO390 AH392:AO392 AH387:AO387 A380:B380 F380:J380 N380:R380 V380:Z380 AD380:AH380 A386:AO386 A391:AO391 A388:AO389 A382:AO384 AL380:XFD380 AQ381:XFD392 I395:K395 B399:H399 B404:H404 B406:H406 B401:H401 Q395:S395 J399:P399 J404:P404 J406:P406 J401:P401 Y395:AA395 R399:X399 R404:X404 R406:X406 R401:X401 AG395:AI395 Z399:AF399 Z404:AF404 Z406:AF406 Z401:AF401 AH399:AO399 AH404:AO404 AH406:AO406 AH401:AO401 A394:B394 F394:J394 N394:R394 V394:Z394 AD394:AH394 A400:AO400 A405:AO405 A402:AO403 A396:AO398 AL394:XFD394 AQ395:XFD406 I409:K409 B413:H413 B418:H418 B420:H420 B415:H415 Q409:S409 J413:P413 J418:P418 J420:P420 J415:P415 Y409:AA409 R413:X413 R418:X418 R420:X420 R415:X415 AG409:AI409 Z413:AF413 Z418:AF418 Z420:AF420 Z415:AF415 AH413:AO413 AH418:AO418 AH420:AO420 AH415:AO415 A408:B408 F408:J408 N408:R408 V408:Z408 AD408:AH408 A414:AO414 A419:AO419 A416:AO417 A410:AO412 AL408:XFD408 AQ409:XFD420 I423:K423 B427:H427 B432:H432 B434:H434 B429:H429 Q423:S423 J427:P427 J432:P432 J434:P434 J429:P429 Y423:AA423 R427:X427 R432:X432 R434:X434 R429:X429 AG423:AI423 Z427:AF427 Z432:AF432 Z434:AF434 Z429:AF429 AH427:AO427 AH432:AO432 AH434:AO434 AH429:AO429 A422:B422 F422:J422 N422:R422 V422:Z422 AD422:AH422 A428:AO428 A433:AO433 A430:AO431 A424:AO426 AL422:XFD422 AQ423:XFD434 I437:K437 B441:H441 B446:H446 B448:H448 B443:H443 Q437:S437 J441:P441 J446:P446 J448:P448 J443:P443 Y437:AA437 R441:X441 R446:X446 R448:X448 R443:X443 AG437:AI437 Z441:AF441 Z446:AF446 Z448:AF448 Z443:AF443 AH441:AO441 AH446:AO446 AH448:AO448 AH443:AO443 A436:B436 F436:J436 N436:R436 V436:Z436 AD436:AH436 A442:AO442 A447:AO447 A444:AO445 A438:AO440 AL436:XFD436 AQ437:XFD448 I451:K451 B455:H455 B460:H460 B462:H462 B457:H457 Q451:S451 J455:P455 J460:P460 J462:P462 J457:P457 Y451:AA451 R455:X455 R460:X460 R462:X462 R457:X457 AG451:AI451 Z455:AF455 Z460:AF460 Z462:AF462 Z457:AF457 AH455:AO455 AH460:AO460 AH462:AO462 AH457:AO457 A450:B450 F450:J450 N450:R450 V450:Z450 AD450:AH450 A456:AO456 A461:AO461 A458:AO459 A452:AO454 AL450:XFD450 AQ451:XFD462 I465:K465 B469:H469 B474:H474 B476:H476 B471:H471 Q465:S465 J469:P469 J474:P474 J476:P476 J471:P471 Y465:AA465 R469:X469 R474:X474 R476:X476 R471:X471 AG465:AI465 Z469:AF469 Z474:AF474 Z476:AF476 Z471:AF471 AH469:AO469 AH474:AO474 AH476:AO476 AH471:AO471 A464:B464 F464:J464 N464:R464 V464:Z464 AD464:AH464 A470:AO470 A475:AO475 A472:AO473 A466:AO468 AL464:XFD464 AQ465:XFD476 I479:K479 B483:H483 B488:H488 B490:H490 B485:H485 Q479:S479 J483:P483 J488:P488 J490:P490 J485:P485 Y479:AA479 R483:X483 R488:X488 R490:X490 R485:X485 AG479:AI479 Z483:AF483 Z488:AF488 Z490:AF490 Z485:AF485 AH483:AO483 AH488:AO488 AH490:AO490 AH485:AO485 A478:B478 F478:J478 N478:R478 V478:Z478 AD478:AH478 A484:AO484 A489:AO489 A486:AO487 A480:AO482 AL478:XFD478 AQ479:XFD490 I493:K493 B497:H497 B502:H502 B504:H504 B499:H499 Q493:S493 J497:P497 J502:P502 J504:P504 J499:P499 Y493:AA493 R497:X497 R502:X502 R504:X504 R499:X499 AG493:AI493 Z497:AF497 Z502:AF502 Z504:AF504 Z499:AF499 AH497:AO497 AH502:AO502 AH504:AO504 AH499:AO499 A492:B492 F492:J492 N492:R492 V492:Z492 AD492:AH492 A498:AO498 A503:AO503 A500:AO501 A494:AO496 AL492:XFD492 AQ493:XFD504 A73:C73 A87:C87 A101:C101 A115:C115 A129:C129 A143:C143 A157:C157 A171:C171 A185:C185 A199:C199 A213:C213 A227:C227 A241:C241 A255:C255 A269:C269 A283:C283 A297:C297 A311:C311 A325:C325 A339:C339 A353:C353 A367:C367 A381:C381 A395:C395 A409:C409 A423:C423 A437:C437 A451:C451 A465:C465 A479:C479 A493:C493 I507:K507 B511:H511 B516:H516 B518:H518 B513:H513 Q507:S507 J511:P511 J516:P516 J518:P518 J513:P513 Y507:AA507 R511:X511 R516:X516 R518:X518 R513:X513 AG507:AI507 Z511:AF511 Z516:AF516 Z518:AF518 Z513:AF513 AH511:AO511 AH516:AO516 AH518:AO518 AH513:AO513 A506:B506 F506:J506 N506:R506 V506:Z506 AD506:AH506 A512:AO512 A517:AO517 A514:AO515 A508:AO510 AL506:XFD506 AQ507:XFD518 A507:C507 I521:K521 B525:H525 B530:H530 B532:H532 B527:H527 Q521:S521 J525:P525 J530:P530 J532:P532 J527:P527 Y521:AA521 R525:X525 R530:X530 R532:X532 R527:X527 AG521:AI521 Z525:AF525 Z530:AF530 Z532:AF532 Z527:AF527 AH525:AO525 AH530:AO530 AH532:AO532 AH527:AO527 A520:B520 F520:J520 N520:R520 V520:Z520 AD520:AH520 A526:AO526 A531:AO531 A528:AO529 A522:AO524 AL520:XFD520 AQ521:XFD532 A521:C521 I535:K535 B539:H539 B544:H544 B546:H546 B541:H541 Q535:S535 J539:P539 J544:P544 J546:P546 J541:P541 Y535:AA535 R539:X539 R544:X544 R546:X546 R541:X541 AG535:AI535 Z539:AF539 Z544:AF544 Z546:AF546 Z541:AF541 AH539:AO539 AH544:AO544 AH546:AO546 AH541:AO541 A534:B534 F534:J534 N534:R534 V534:Z534 AD534:AH534 A540:AO540 A545:AO545 A542:AO543 A536:AO538 AL534:XFD534 AQ535:XFD546 A535:C535 I549:K549 B553:H553 B558:H558 B560:H560 B555:H555 Q549:S549 J553:P553 J558:P558 J560:P560 J555:P555 Y549:AA549 R553:X553 R558:X558 R560:X560 R555:X555 AG549:AI549 Z553:AF553 Z558:AF558 Z560:AF560 Z555:AF555 AH553:AO553 AH558:AO558 AH560:AO560 AH555:AO555 A548:B548 F548:J548 N548:R548 V548:Z548 AD548:AH548 A554:AO554 A559:AO559 A556:AO557 A550:AO552 AL548:XFD548 AQ549:XFD560 A549:C549 I563:K563 B567:H567 B572:H572 B574:H574 B569:H569 Q563:S563 J567:P567 J572:P572 J574:P574 J569:P569 Y563:AA563 R567:X567 R572:X572 R574:X574 R569:X569 AG563:AI563 Z567:AF567 Z572:AF572 Z574:AF574 Z569:AF569 AH567:AO567 AH572:AO572 AH574:AO574 AH569:AO569 A562:B562 F562:J562 N562:R562 V562:Z562 AD562:AH562 A568:AO568 A573:AO573 A570:AO571 A564:AO566 AL562:XFD562 AQ563:XFD574 A563:C563 I577:K577 B581:H581 B586:H586 B588:H588 B583:H583 Q577:S577 J581:P581 J586:P586 J588:P588 J583:P583 Y577:AA577 R581:X581 R586:X586 R588:X588 R583:X583 AG577:AI577 Z581:AF581 Z586:AF586 Z588:AF588 Z583:AF583 AH581:AO581 AH586:AO586 AH588:AO588 AH583:AO583 A576:B576 F576:J576 N576:R576 V576:Z576 AD576:AH576 A582:AO582 A587:AO587 A584:AO585 A578:AO580 AL576:XFD576 AQ577:XFD588 A577:C577 I591:K591 B595:H595 B600:H600 B602:H602 B597:H597 Q591:S591 J595:P595 J600:P600 J602:P602 J597:P597 Y591:AA591 R595:X595 R600:X600 R602:X602 R597:X597 AG591:AI591 Z595:AF595 Z600:AF600 Z602:AF602 Z597:AF597 AH595:AO595 AH600:AO600 AH602:AO602 AH597:AO597 A590:B590 F590:J590 N590:R590 V590:Z590 AD590:AH590 A596:AO596 A601:AO601 A598:AO599 A592:AO594 AL590:XFD590 AQ591:XFD602 A591:C591 I605:K605 B609:H609 B614:H614 B616:H616 B611:H611 Q605:S605 J609:P609 J614:P614 J616:P616 J611:P611 Y605:AA605 R609:X609 R614:X614 R616:X616 R611:X611 AG605:AI605 Z609:AF609 Z614:AF614 Z616:AF616 Z611:AF611 AH609:AO609 AH614:AO614 AH616:AO616 AH611:AO611 A604:B604 F604:J604 N604:R604 V604:Z604 AD604:AH604 A610:AO610 A615:AO615 A612:AO613 A606:AO608 AL604:XFD604 AQ605:XFD616 A605:C605 A17:C17 I17:K17 B21:H21 B26:H26 B28:H28 B23:H23 Q17:S17 J21:P21 J26:P26 J28:P28 J23:P23 Y17:AA17 R21:X21 R26:X26 R28:X28 R23:X23 AG17:AI17 Z21:AF21 Z26:AF26 Z28:AF28 Z23:AF23 AH21:AO21 AH26:AO26 AH28:AO28 AH23:AO23 A16:B16 F16:J16 N16:R16 V16:Z16 AD16:AH16 A22:AO22 A27:AO27 A24:AO25 A18:AO20 AL16:XFD16 AQ17:XFD28 A31:C31 I31:K31 B35:H35 B40:H40 B42:H42 B37:H37 Q31:S31 J35:P35 J40:P40 J42:P42 J37:P37 Y31:AA31 R35:X35 R40:X40 R42:X42 R37:X37 AG31:AI31 Z35:AF35 Z40:AF40 Z42:AF42 Z37:AF37 AH35:AO35 AH40:AO40 AH42:AO42 AH37:AO37 A30:B30 F30:J30 N30:R30 V30:Z30 AD30:AH30 A36:AO36 A41:AO41 A38:AO39 A32:AO34 AL30:XFD30 AQ31:XFD42 A45:C45 I45:K45 B49:H49 B54:H54 B56:H56 B51:H51 Q45:S45 J49:P49 J54:P54 J56:P56 J51:P51 Y45:AA45 R49:X49 R54:X54 R56:X56 R51:X51 AG45:AI45 Z49:AF49 Z54:AF54 Z56:AF56 Z51:AF51 AH49:AO49 AH54:AO54 AH56:AO56 AH51:AO51 A44:B44 F44:J44 N44:R44 V44:Z44 AD44:AH44 A50:AO50 A55:AO55 A52:AO53 A46:AO48 AL44:XFD44 AQ45:XFD56 A59:C59 I59:K59 B63:H63 B68:H68 B70:H70 B65:H65 Q59:S59 J63:P63 J68:P68 J70:P70 J65:P65 Y59:AA59 R63:X63 R68:X68 R70:X70 R65:X65 AG59:AI59 Z63:AF63 Z68:AF68 Z70:AF70 Z65:AF65 AH63:AO63 AH68:AO68 AH70:AO70 AH65:AO65 A58:B58 F58:J58 N58:R58 V58:Z58 AD58:AH58 A64:AO64 A69:AO69 A66:AO67 A60:AO62 AL58:XFD58 AQ59:XFD70 A13:AO13 A4:AO6 A8:AO8 A10:AO11 J14:P14 AQ3:XFD14</xm:sqref>
        </x14:conditionalFormatting>
        <x14:conditionalFormatting xmlns:xm="http://schemas.microsoft.com/office/excel/2006/main">
          <x14:cfRule type="cellIs" priority="3" operator="between" id="{A15B5804-FFFF-42A8-8596-4226FE0B342D}">
            <xm:f>Calendrier!$O$4</xm:f>
            <xm:f>Calendrier!$O$6</xm:f>
            <x14:dxf>
              <font>
                <b/>
                <i val="0"/>
                <color rgb="FF002060"/>
              </font>
              <fill>
                <patternFill patternType="solid">
                  <bgColor theme="0"/>
                </patternFill>
              </fill>
            </x14:dxf>
          </x14:cfRule>
          <xm:sqref>AP1:AP1048576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B7AAA-4E03-4701-A581-9FC09800A49F}">
  <dimension ref="A1:M46"/>
  <sheetViews>
    <sheetView topLeftCell="A3" zoomScale="75" zoomScaleNormal="75" workbookViewId="0">
      <selection activeCell="D12" sqref="D12"/>
    </sheetView>
  </sheetViews>
  <sheetFormatPr baseColWidth="10" defaultColWidth="11.42578125" defaultRowHeight="15" x14ac:dyDescent="0.25"/>
  <cols>
    <col min="1" max="1" width="26.85546875" customWidth="1"/>
    <col min="3" max="3" width="14.5703125" customWidth="1"/>
  </cols>
  <sheetData>
    <row r="1" spans="1:13" ht="15.75" thickBot="1" x14ac:dyDescent="0.3">
      <c r="A1" t="s">
        <v>46</v>
      </c>
    </row>
    <row r="2" spans="1:13" x14ac:dyDescent="0.25">
      <c r="A2" s="51" t="s">
        <v>47</v>
      </c>
      <c r="E2" s="45" t="s">
        <v>48</v>
      </c>
      <c r="F2" s="44"/>
      <c r="G2" s="44"/>
      <c r="H2" s="44"/>
      <c r="I2" s="44"/>
      <c r="J2" s="44"/>
      <c r="K2" s="44"/>
      <c r="L2" s="47" t="s">
        <v>49</v>
      </c>
    </row>
    <row r="3" spans="1:13" x14ac:dyDescent="0.25">
      <c r="A3" s="52" t="s">
        <v>50</v>
      </c>
      <c r="E3" s="44" t="s">
        <v>51</v>
      </c>
      <c r="F3" s="44"/>
      <c r="G3" s="44"/>
      <c r="H3" s="44"/>
      <c r="I3" s="44"/>
      <c r="J3" s="44"/>
      <c r="K3" s="44"/>
      <c r="L3" s="44"/>
      <c r="M3" t="s">
        <v>52</v>
      </c>
    </row>
    <row r="4" spans="1:13" x14ac:dyDescent="0.25">
      <c r="A4" s="52" t="s">
        <v>53</v>
      </c>
      <c r="D4" s="35"/>
      <c r="E4" s="44" t="s">
        <v>54</v>
      </c>
      <c r="F4" s="44"/>
      <c r="G4" s="44"/>
      <c r="H4" s="44"/>
      <c r="I4" s="44"/>
      <c r="J4" t="s">
        <v>55</v>
      </c>
      <c r="K4" s="44"/>
    </row>
    <row r="5" spans="1:13" x14ac:dyDescent="0.25">
      <c r="A5" s="52" t="s">
        <v>56</v>
      </c>
      <c r="E5" s="45" t="s">
        <v>57</v>
      </c>
      <c r="F5" s="44"/>
      <c r="G5" s="44"/>
      <c r="H5" s="44"/>
      <c r="I5" s="44"/>
      <c r="J5" s="44"/>
      <c r="K5" s="44"/>
      <c r="L5" t="s">
        <v>52</v>
      </c>
    </row>
    <row r="6" spans="1:13" x14ac:dyDescent="0.25">
      <c r="A6" s="52" t="s">
        <v>58</v>
      </c>
      <c r="E6" s="44" t="s">
        <v>59</v>
      </c>
      <c r="F6" s="44"/>
      <c r="G6" t="s">
        <v>60</v>
      </c>
      <c r="H6" s="44"/>
      <c r="I6" s="44"/>
      <c r="J6" s="44"/>
      <c r="K6" s="44"/>
    </row>
    <row r="7" spans="1:13" x14ac:dyDescent="0.25">
      <c r="A7" s="52" t="s">
        <v>61</v>
      </c>
      <c r="D7" t="s">
        <v>62</v>
      </c>
      <c r="E7" s="44" t="s">
        <v>63</v>
      </c>
      <c r="F7" s="44"/>
      <c r="G7" s="44"/>
      <c r="H7" s="44"/>
      <c r="I7" s="44"/>
      <c r="J7" s="44"/>
      <c r="K7" s="44"/>
    </row>
    <row r="8" spans="1:13" x14ac:dyDescent="0.25">
      <c r="A8" s="52" t="s">
        <v>64</v>
      </c>
      <c r="E8" s="44" t="s">
        <v>65</v>
      </c>
      <c r="F8" s="44"/>
      <c r="G8" t="s">
        <v>66</v>
      </c>
    </row>
    <row r="9" spans="1:13" x14ac:dyDescent="0.25">
      <c r="A9" s="52" t="s">
        <v>67</v>
      </c>
      <c r="D9" t="s">
        <v>62</v>
      </c>
      <c r="E9" s="44" t="s">
        <v>68</v>
      </c>
    </row>
    <row r="10" spans="1:13" x14ac:dyDescent="0.25">
      <c r="A10" s="53" t="s">
        <v>69</v>
      </c>
    </row>
    <row r="11" spans="1:13" ht="15.75" thickBot="1" x14ac:dyDescent="0.3">
      <c r="A11" s="54" t="s">
        <v>70</v>
      </c>
    </row>
    <row r="13" spans="1:13" ht="15.75" thickBot="1" x14ac:dyDescent="0.3"/>
    <row r="14" spans="1:13" x14ac:dyDescent="0.25">
      <c r="A14" s="55" t="s">
        <v>71</v>
      </c>
    </row>
    <row r="15" spans="1:13" x14ac:dyDescent="0.25">
      <c r="A15" s="56" t="s">
        <v>72</v>
      </c>
    </row>
    <row r="16" spans="1:13" x14ac:dyDescent="0.25">
      <c r="A16" s="56" t="s">
        <v>73</v>
      </c>
    </row>
    <row r="17" spans="1:1" x14ac:dyDescent="0.25">
      <c r="A17" s="56" t="s">
        <v>74</v>
      </c>
    </row>
    <row r="18" spans="1:1" x14ac:dyDescent="0.25">
      <c r="A18" s="56" t="s">
        <v>75</v>
      </c>
    </row>
    <row r="19" spans="1:1" x14ac:dyDescent="0.25">
      <c r="A19" s="56" t="s">
        <v>76</v>
      </c>
    </row>
    <row r="20" spans="1:1" x14ac:dyDescent="0.25">
      <c r="A20" s="56" t="s">
        <v>77</v>
      </c>
    </row>
    <row r="21" spans="1:1" ht="15.75" thickBot="1" x14ac:dyDescent="0.3">
      <c r="A21" s="57" t="s">
        <v>78</v>
      </c>
    </row>
    <row r="22" spans="1:1" ht="15.75" thickBot="1" x14ac:dyDescent="0.3"/>
    <row r="23" spans="1:1" x14ac:dyDescent="0.25">
      <c r="A23" s="58" t="s">
        <v>79</v>
      </c>
    </row>
    <row r="24" spans="1:1" x14ac:dyDescent="0.25">
      <c r="A24" s="59" t="s">
        <v>80</v>
      </c>
    </row>
    <row r="25" spans="1:1" x14ac:dyDescent="0.25">
      <c r="A25" s="59" t="s">
        <v>81</v>
      </c>
    </row>
    <row r="26" spans="1:1" x14ac:dyDescent="0.25">
      <c r="A26" s="59" t="s">
        <v>82</v>
      </c>
    </row>
    <row r="27" spans="1:1" x14ac:dyDescent="0.25">
      <c r="A27" s="59" t="s">
        <v>83</v>
      </c>
    </row>
    <row r="28" spans="1:1" x14ac:dyDescent="0.25">
      <c r="A28" s="59" t="s">
        <v>84</v>
      </c>
    </row>
    <row r="29" spans="1:1" ht="15.75" thickBot="1" x14ac:dyDescent="0.3">
      <c r="A29" s="60" t="s">
        <v>85</v>
      </c>
    </row>
    <row r="31" spans="1:1" ht="15.75" thickBot="1" x14ac:dyDescent="0.3"/>
    <row r="32" spans="1:1" x14ac:dyDescent="0.25">
      <c r="A32" s="61" t="s">
        <v>86</v>
      </c>
    </row>
    <row r="33" spans="1:1" x14ac:dyDescent="0.25">
      <c r="A33" s="62" t="s">
        <v>87</v>
      </c>
    </row>
    <row r="34" spans="1:1" x14ac:dyDescent="0.25">
      <c r="A34" s="62" t="s">
        <v>88</v>
      </c>
    </row>
    <row r="35" spans="1:1" x14ac:dyDescent="0.25">
      <c r="A35" s="62" t="s">
        <v>89</v>
      </c>
    </row>
    <row r="36" spans="1:1" x14ac:dyDescent="0.25">
      <c r="A36" s="62" t="s">
        <v>90</v>
      </c>
    </row>
    <row r="37" spans="1:1" x14ac:dyDescent="0.25">
      <c r="A37" s="62" t="s">
        <v>91</v>
      </c>
    </row>
    <row r="38" spans="1:1" x14ac:dyDescent="0.25">
      <c r="A38" s="62" t="s">
        <v>92</v>
      </c>
    </row>
    <row r="39" spans="1:1" ht="15.75" thickBot="1" x14ac:dyDescent="0.3">
      <c r="A39" s="63" t="s">
        <v>93</v>
      </c>
    </row>
    <row r="41" spans="1:1" ht="15.75" thickBot="1" x14ac:dyDescent="0.3"/>
    <row r="42" spans="1:1" x14ac:dyDescent="0.25">
      <c r="A42" s="64" t="s">
        <v>94</v>
      </c>
    </row>
    <row r="43" spans="1:1" ht="15.75" thickBot="1" x14ac:dyDescent="0.3">
      <c r="A43" s="65" t="s">
        <v>95</v>
      </c>
    </row>
    <row r="44" spans="1:1" ht="15.75" thickBot="1" x14ac:dyDescent="0.3">
      <c r="A44" s="36"/>
    </row>
    <row r="45" spans="1:1" x14ac:dyDescent="0.25">
      <c r="A45" s="66" t="s">
        <v>96</v>
      </c>
    </row>
    <row r="46" spans="1:1" ht="15.75" thickBot="1" x14ac:dyDescent="0.3">
      <c r="A46" s="67" t="s">
        <v>97</v>
      </c>
    </row>
  </sheetData>
  <phoneticPr fontId="1"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2E211-B51D-4BF0-B505-A9F5BF9E4B0A}">
  <dimension ref="A1:G11"/>
  <sheetViews>
    <sheetView zoomScale="75" zoomScaleNormal="75" workbookViewId="0">
      <selection activeCell="E5" sqref="E5"/>
    </sheetView>
  </sheetViews>
  <sheetFormatPr baseColWidth="10" defaultColWidth="11.42578125" defaultRowHeight="15" x14ac:dyDescent="0.25"/>
  <cols>
    <col min="1" max="1" width="7.140625" style="14" customWidth="1"/>
    <col min="2" max="2" width="17.42578125" style="14" customWidth="1"/>
    <col min="3" max="6" width="16.140625" style="14" customWidth="1"/>
    <col min="7" max="7" width="12.42578125" style="14" customWidth="1"/>
    <col min="8" max="8" width="2.28515625" style="14" customWidth="1"/>
    <col min="9" max="16384" width="11.42578125" style="14"/>
  </cols>
  <sheetData>
    <row r="1" spans="1:7" ht="18.75" customHeight="1" thickBot="1" x14ac:dyDescent="0.3">
      <c r="B1" s="117"/>
      <c r="C1" s="117"/>
      <c r="D1" s="117"/>
      <c r="F1" s="16" t="s">
        <v>98</v>
      </c>
      <c r="G1" s="50">
        <v>1</v>
      </c>
    </row>
    <row r="2" spans="1:7" ht="16.5" customHeight="1" x14ac:dyDescent="0.25">
      <c r="B2" s="15">
        <v>309</v>
      </c>
      <c r="C2" s="15">
        <v>313</v>
      </c>
      <c r="D2" s="15">
        <v>316</v>
      </c>
      <c r="E2" s="15">
        <v>303</v>
      </c>
      <c r="F2" s="15" t="s">
        <v>99</v>
      </c>
      <c r="G2" s="48" t="s">
        <v>39</v>
      </c>
    </row>
    <row r="3" spans="1:7" ht="30.75" customHeight="1" x14ac:dyDescent="0.25">
      <c r="A3" s="115" t="s">
        <v>40</v>
      </c>
      <c r="B3" s="37" t="s">
        <v>90</v>
      </c>
      <c r="C3" s="37" t="s">
        <v>100</v>
      </c>
      <c r="D3" s="37" t="s">
        <v>101</v>
      </c>
      <c r="E3" s="37"/>
      <c r="F3" s="37"/>
      <c r="G3" s="38"/>
    </row>
    <row r="4" spans="1:7" ht="60" customHeight="1" x14ac:dyDescent="0.25">
      <c r="A4" s="116"/>
      <c r="B4" s="39"/>
      <c r="C4" s="39"/>
      <c r="D4" s="39"/>
      <c r="E4" s="39"/>
      <c r="F4" s="39"/>
      <c r="G4" s="40"/>
    </row>
    <row r="5" spans="1:7" ht="30.75" customHeight="1" x14ac:dyDescent="0.25">
      <c r="A5" s="115" t="s">
        <v>41</v>
      </c>
      <c r="B5" s="37" t="s">
        <v>92</v>
      </c>
      <c r="C5" s="37" t="s">
        <v>102</v>
      </c>
      <c r="D5" s="37" t="s">
        <v>103</v>
      </c>
      <c r="E5" s="37"/>
      <c r="F5" s="37"/>
      <c r="G5" s="38"/>
    </row>
    <row r="6" spans="1:7" ht="60" customHeight="1" x14ac:dyDescent="0.25">
      <c r="A6" s="116"/>
      <c r="B6" s="39"/>
      <c r="C6" s="39"/>
      <c r="D6" s="39"/>
      <c r="E6" s="39"/>
      <c r="F6" s="39"/>
      <c r="G6" s="40"/>
    </row>
    <row r="7" spans="1:7" ht="31.5" customHeight="1" x14ac:dyDescent="0.25">
      <c r="A7" s="5" t="s">
        <v>42</v>
      </c>
      <c r="B7" s="39"/>
      <c r="C7" s="39"/>
      <c r="D7" s="39"/>
      <c r="E7" s="39"/>
      <c r="F7" s="39"/>
      <c r="G7" s="40"/>
    </row>
    <row r="8" spans="1:7" ht="30.75" customHeight="1" x14ac:dyDescent="0.25">
      <c r="A8" s="115" t="s">
        <v>43</v>
      </c>
      <c r="B8" s="37"/>
      <c r="C8" s="37" t="s">
        <v>104</v>
      </c>
      <c r="D8" s="37" t="s">
        <v>105</v>
      </c>
      <c r="E8" s="37"/>
      <c r="F8" s="37"/>
      <c r="G8" s="38"/>
    </row>
    <row r="9" spans="1:7" ht="60" customHeight="1" x14ac:dyDescent="0.25">
      <c r="A9" s="116"/>
      <c r="B9" s="39"/>
      <c r="C9" s="39"/>
      <c r="D9" s="39"/>
      <c r="E9" s="39"/>
      <c r="F9" s="39"/>
      <c r="G9" s="40"/>
    </row>
    <row r="10" spans="1:7" ht="30" x14ac:dyDescent="0.25">
      <c r="A10" s="115" t="s">
        <v>44</v>
      </c>
      <c r="B10" s="37" t="s">
        <v>89</v>
      </c>
      <c r="C10" s="37" t="s">
        <v>96</v>
      </c>
      <c r="D10" s="37" t="s">
        <v>106</v>
      </c>
      <c r="E10" s="37"/>
      <c r="F10" s="37" t="s">
        <v>107</v>
      </c>
      <c r="G10" s="38"/>
    </row>
    <row r="11" spans="1:7" ht="60" customHeight="1" thickBot="1" x14ac:dyDescent="0.3">
      <c r="A11" s="116"/>
      <c r="B11" s="41"/>
      <c r="C11" s="41"/>
      <c r="D11" s="41"/>
      <c r="E11" s="41"/>
      <c r="F11" s="41"/>
      <c r="G11" s="42"/>
    </row>
  </sheetData>
  <mergeCells count="5">
    <mergeCell ref="A10:A11"/>
    <mergeCell ref="B1:D1"/>
    <mergeCell ref="A3:A4"/>
    <mergeCell ref="A5:A6"/>
    <mergeCell ref="A8:A9"/>
  </mergeCells>
  <phoneticPr fontId="1" type="noConversion"/>
  <conditionalFormatting sqref="B3:G11">
    <cfRule type="cellIs" dxfId="371" priority="1" operator="equal">
      <formula>0</formula>
    </cfRule>
    <cfRule type="containsText" dxfId="370" priority="2" operator="containsText" text="Sc. Techno I Gr:18">
      <formula>NOT(ISERROR(SEARCH("Sc. Techno I Gr:18",B3)))</formula>
    </cfRule>
    <cfRule type="containsText" dxfId="369" priority="3" operator="containsText" text="SC. Env IV Gr:02">
      <formula>NOT(ISERROR(SEARCH("SC. Env IV Gr:02",B3)))</formula>
    </cfRule>
    <cfRule type="containsText" dxfId="368" priority="4" operator="containsText" text="Sc. Techno II Gr:13   312">
      <formula>NOT(ISERROR(SEARCH("Sc. Techno II Gr:13   312",B3)))</formula>
    </cfRule>
    <cfRule type="containsText" dxfId="367" priority="5" operator="containsText" text="Chimie   gr: 01">
      <formula>NOT(ISERROR(SEARCH("Chimie   gr: 01",B3)))</formula>
    </cfRule>
    <cfRule type="containsText" dxfId="366" priority="6" operator="containsText" text="Physique   gr: 02">
      <formula>NOT(ISERROR(SEARCH("Physique   gr: 02",B3)))</formula>
    </cfRule>
    <cfRule type="containsText" dxfId="365" priority="7" operator="containsText" text="Physique   gr: 01">
      <formula>NOT(ISERROR(SEARCH("Physique   gr: 01",B3)))</formula>
    </cfRule>
    <cfRule type="containsText" dxfId="364" priority="8" operator="containsText" text="Chimie   gr: 02">
      <formula>NOT(ISERROR(SEARCH("Chimie   gr: 02",B3)))</formula>
    </cfRule>
    <cfRule type="containsText" dxfId="363" priority="9" operator="containsText" text="Sc. Techno I Gr:16   312">
      <formula>NOT(ISERROR(SEARCH("Sc. Techno I Gr:16   312",B3)))</formula>
    </cfRule>
    <cfRule type="containsText" dxfId="362" priority="10" operator="containsText" text="Sc. Techno I Gr:13   318">
      <formula>NOT(ISERROR(SEARCH("Sc. Techno I Gr:13   318",B3)))</formula>
    </cfRule>
    <cfRule type="containsText" dxfId="361" priority="11" operator="containsText" text="Sc. Techno I Gr:17   310B">
      <formula>NOT(ISERROR(SEARCH("Sc. Techno I Gr:17   310B",B3)))</formula>
    </cfRule>
    <cfRule type="containsText" dxfId="360" priority="12" operator="containsText" text="Sc. Techno II Gr:17     301B">
      <formula>NOT(ISERROR(SEARCH("Sc. Techno II Gr:17     301B",B3)))</formula>
    </cfRule>
    <cfRule type="containsText" dxfId="359" priority="13" operator="containsText" text="Sc. Techno I Gr:17">
      <formula>NOT(ISERROR(SEARCH("Sc. Techno I Gr:17",B3)))</formula>
    </cfRule>
    <cfRule type="containsText" dxfId="358" priority="14" operator="containsText" text="Sc. Techno I Gr:16">
      <formula>NOT(ISERROR(SEARCH("Sc. Techno I Gr:16",B3)))</formula>
    </cfRule>
    <cfRule type="containsText" dxfId="357" priority="15" operator="containsText" text="Sc. Techno I Gr:15">
      <formula>NOT(ISERROR(SEARCH("Sc. Techno I Gr:15",B3)))</formula>
    </cfRule>
    <cfRule type="containsText" dxfId="356" priority="16" operator="containsText" text="Sc. Techno I Gr:13">
      <formula>NOT(ISERROR(SEARCH("Sc. Techno I Gr:13",B3)))</formula>
    </cfRule>
    <cfRule type="containsText" dxfId="355" priority="17" operator="containsText" text="Sc. Techno I Gr:14">
      <formula>NOT(ISERROR(SEARCH("Sc. Techno I Gr:14",B3)))</formula>
    </cfRule>
    <cfRule type="containsText" dxfId="354" priority="18" operator="containsText" text="Sc. Techno I Gr:12">
      <formula>NOT(ISERROR(SEARCH("Sc. Techno I Gr:12",B3)))</formula>
    </cfRule>
    <cfRule type="containsText" dxfId="353" priority="19" operator="containsText" text="Sc. Techno I Gr:11">
      <formula>NOT(ISERROR(SEARCH("Sc. Techno I Gr:11",B3)))</formula>
    </cfRule>
    <cfRule type="containsText" dxfId="352" priority="20" operator="containsText" text="Sc. Techno II Gr:15">
      <formula>NOT(ISERROR(SEARCH("Sc. Techno II Gr:15",B3)))</formula>
    </cfRule>
    <cfRule type="containsText" dxfId="351" priority="21" operator="containsText" text="Sc. Techno II Gr:13">
      <formula>NOT(ISERROR(SEARCH("Sc. Techno II Gr:13",B3)))</formula>
    </cfRule>
    <cfRule type="containsText" dxfId="350" priority="22" operator="containsText" text="Sc. Techno II Gr:12">
      <formula>NOT(ISERROR(SEARCH("Sc. Techno II Gr:12",B3)))</formula>
    </cfRule>
    <cfRule type="containsText" dxfId="349" priority="23" operator="containsText" text="Sc. Techno II Gr:11">
      <formula>NOT(ISERROR(SEARCH("Sc. Techno II Gr:11",B3)))</formula>
    </cfRule>
    <cfRule type="containsText" dxfId="348" priority="24" operator="containsText" text="Sc. Techno II Gr:17">
      <formula>NOT(ISERROR(SEARCH("Sc. Techno II Gr:17",B3)))</formula>
    </cfRule>
    <cfRule type="containsText" dxfId="347" priority="25" operator="containsText" text="Sc. Techno II Gr:14">
      <formula>NOT(ISERROR(SEARCH("Sc. Techno II Gr:14",B3)))</formula>
    </cfRule>
    <cfRule type="containsText" dxfId="346" priority="26" operator="containsText" text="SC. Techno IV Gr: 15">
      <formula>NOT(ISERROR(SEARCH("SC. Techno IV Gr: 15",B3)))</formula>
    </cfRule>
    <cfRule type="containsText" dxfId="345" priority="27" operator="containsText" text="SC. Techno IV Gr: 13">
      <formula>NOT(ISERROR(SEARCH("SC. Techno IV Gr: 13",B3)))</formula>
    </cfRule>
    <cfRule type="containsText" dxfId="344" priority="28" operator="containsText" text="SC. Techno IV Gr: 12">
      <formula>NOT(ISERROR(SEARCH("SC. Techno IV Gr: 12",B3)))</formula>
    </cfRule>
    <cfRule type="containsText" dxfId="343" priority="29" operator="containsText" text="SC. Techno IV Gr: 11">
      <formula>NOT(ISERROR(SEARCH("SC. Techno IV Gr: 11",B3)))</formula>
    </cfRule>
    <cfRule type="containsText" dxfId="342" priority="30" operator="containsText" text="Sc.Techno III Gr: 14">
      <formula>NOT(ISERROR(SEARCH("Sc.Techno III Gr: 14",B3)))</formula>
    </cfRule>
    <cfRule type="containsText" dxfId="341" priority="31" operator="containsText" text="Sc.Techno III Gr: 12">
      <formula>NOT(ISERROR(SEARCH("Sc.Techno III Gr: 12",B3)))</formula>
    </cfRule>
    <cfRule type="containsText" dxfId="340" priority="32" operator="containsText" text="Sc.Techno III Gr: 11">
      <formula>NOT(ISERROR(SEARCH("Sc.Techno III Gr: 11",B3)))</formula>
    </cfRule>
    <cfRule type="containsText" dxfId="339" priority="33" operator="containsText" text="Sc.Techno III Gr: 13">
      <formula>NOT(ISERROR(SEARCH("Sc.Techno III Gr: 13",B3)))</formula>
    </cfRule>
    <cfRule type="containsText" dxfId="338" priority="34" operator="containsText" text="SC. Techno IV Gr: 14">
      <formula>NOT(ISERROR(SEARCH("SC. Techno IV Gr: 14",B3)))</formula>
    </cfRule>
    <cfRule type="containsText" dxfId="337" priority="35" operator="containsText" text="SC. Env IV Gr:01">
      <formula>NOT(ISERROR(SEARCH("SC. Env IV Gr:01",B3)))</formula>
    </cfRule>
    <cfRule type="containsText" dxfId="336" priority="36" operator="containsText" text="j2">
      <formula>NOT(ISERROR(SEARCH("j2",B3)))</formula>
    </cfRule>
    <cfRule type="containsText" dxfId="335" priority="37" operator="containsText" text="J9">
      <formula>NOT(ISERROR(SEARCH("J9",B3)))</formula>
    </cfRule>
    <cfRule type="containsText" dxfId="334" priority="38" operator="containsText" text="Sec I">
      <formula>NOT(ISERROR(SEARCH("Sec I",B3)))</formula>
    </cfRule>
  </conditionalFormatting>
  <pageMargins left="0.25" right="0.25" top="0.75" bottom="0.75" header="0.3" footer="0.3"/>
  <pageSetup orientation="portrait" horizontalDpi="4294967293" verticalDpi="0" r:id="rId1"/>
  <extLst>
    <ext xmlns:x14="http://schemas.microsoft.com/office/spreadsheetml/2009/9/main" uri="{78C0D931-6437-407d-A8EE-F0AAD7539E65}">
      <x14:conditionalFormattings>
        <x14:conditionalFormatting xmlns:xm="http://schemas.microsoft.com/office/excel/2006/main">
          <x14:cfRule type="containsText" priority="39" operator="containsText" id="{47E22384-E4AA-49BD-9C01-960B22713157}">
            <xm:f>NOT(ISERROR(SEARCH(COULEURS!$A$4,B3)))</xm:f>
            <xm:f>COULEURS!$A$4</xm:f>
            <x14:dxf>
              <fill>
                <patternFill>
                  <bgColor rgb="FFFFC000"/>
                </patternFill>
              </fill>
            </x14:dxf>
          </x14:cfRule>
          <x14:cfRule type="containsText" priority="40" operator="containsText" id="{E4802973-6472-4EF5-BC4C-1C623440E94D}">
            <xm:f>NOT(ISERROR(SEARCH(COULEURS!$A$3,B3)))</xm:f>
            <xm:f>COULEURS!$A$3</xm:f>
            <x14:dxf>
              <fill>
                <patternFill>
                  <bgColor rgb="FFFF0000"/>
                </patternFill>
              </fill>
            </x14:dxf>
          </x14:cfRule>
          <x14:cfRule type="containsText" priority="41" operator="containsText" id="{77437552-F8A2-414E-AF97-3FE9BC43CCB1}">
            <xm:f>NOT(ISERROR(SEARCH(COULEURS!$A$2,B3)))</xm:f>
            <xm:f>COULEURS!$A$2</xm:f>
            <x14:dxf>
              <fill>
                <patternFill>
                  <bgColor rgb="FFC00000"/>
                </patternFill>
              </fill>
            </x14:dxf>
          </x14:cfRule>
          <xm:sqref>B3:G11</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F8EB3-76E4-48F0-A8BA-5A1C53718090}">
  <dimension ref="A1:G11"/>
  <sheetViews>
    <sheetView zoomScale="75" zoomScaleNormal="75" workbookViewId="0">
      <selection activeCell="G1" sqref="G1"/>
    </sheetView>
  </sheetViews>
  <sheetFormatPr baseColWidth="10" defaultColWidth="11.42578125" defaultRowHeight="15" x14ac:dyDescent="0.25"/>
  <cols>
    <col min="1" max="1" width="7.140625" style="14" customWidth="1"/>
    <col min="2" max="6" width="16.140625" style="14" customWidth="1"/>
    <col min="7" max="7" width="12.42578125" style="14" customWidth="1"/>
    <col min="8" max="8" width="2.28515625" style="14" customWidth="1"/>
    <col min="9" max="16384" width="11.42578125" style="14"/>
  </cols>
  <sheetData>
    <row r="1" spans="1:7" ht="19.5" thickBot="1" x14ac:dyDescent="0.3">
      <c r="B1" s="117"/>
      <c r="C1" s="117"/>
      <c r="D1" s="117"/>
      <c r="F1" s="16" t="s">
        <v>98</v>
      </c>
      <c r="G1" s="50">
        <v>4</v>
      </c>
    </row>
    <row r="2" spans="1:7" ht="15.75" x14ac:dyDescent="0.25">
      <c r="B2" s="15">
        <v>309</v>
      </c>
      <c r="C2" s="15">
        <v>313</v>
      </c>
      <c r="D2" s="15">
        <v>316</v>
      </c>
      <c r="E2" s="15">
        <v>303</v>
      </c>
      <c r="F2" s="15" t="s">
        <v>99</v>
      </c>
      <c r="G2" s="15" t="s">
        <v>39</v>
      </c>
    </row>
    <row r="3" spans="1:7" ht="30.75" customHeight="1" x14ac:dyDescent="0.25">
      <c r="A3" s="94" t="s">
        <v>40</v>
      </c>
      <c r="B3" s="37" t="s">
        <v>89</v>
      </c>
      <c r="C3" s="37" t="s">
        <v>96</v>
      </c>
      <c r="D3" s="37" t="s">
        <v>108</v>
      </c>
      <c r="E3" s="37"/>
      <c r="F3" s="37" t="s">
        <v>109</v>
      </c>
      <c r="G3" s="38"/>
    </row>
    <row r="4" spans="1:7" ht="60" customHeight="1" x14ac:dyDescent="0.25">
      <c r="A4" s="94"/>
      <c r="B4" s="39"/>
      <c r="C4" s="39"/>
      <c r="D4" s="39"/>
      <c r="E4" s="39"/>
      <c r="F4" s="39"/>
      <c r="G4" s="40"/>
    </row>
    <row r="5" spans="1:7" ht="30.75" customHeight="1" x14ac:dyDescent="0.25">
      <c r="A5" s="94" t="s">
        <v>41</v>
      </c>
      <c r="B5" s="37" t="s">
        <v>87</v>
      </c>
      <c r="C5" s="37" t="s">
        <v>100</v>
      </c>
      <c r="D5" s="37" t="s">
        <v>110</v>
      </c>
      <c r="E5" s="37"/>
      <c r="F5" s="37"/>
      <c r="G5" s="38"/>
    </row>
    <row r="6" spans="1:7" ht="60" customHeight="1" x14ac:dyDescent="0.25">
      <c r="A6" s="94"/>
      <c r="B6" s="39"/>
      <c r="C6" s="39"/>
      <c r="D6" s="39"/>
      <c r="E6" s="39"/>
      <c r="F6" s="39"/>
      <c r="G6" s="40"/>
    </row>
    <row r="7" spans="1:7" ht="31.5" customHeight="1" x14ac:dyDescent="0.25">
      <c r="A7" s="5" t="s">
        <v>42</v>
      </c>
      <c r="B7" s="39"/>
      <c r="C7" s="39"/>
      <c r="D7" s="39"/>
      <c r="E7" s="39"/>
      <c r="F7" s="39"/>
      <c r="G7" s="40"/>
    </row>
    <row r="8" spans="1:7" ht="30.75" customHeight="1" x14ac:dyDescent="0.25">
      <c r="A8" s="94" t="s">
        <v>43</v>
      </c>
      <c r="B8" s="37" t="s">
        <v>93</v>
      </c>
      <c r="C8" s="37" t="s">
        <v>94</v>
      </c>
      <c r="D8" s="37" t="s">
        <v>111</v>
      </c>
      <c r="E8" s="37"/>
      <c r="F8" s="37" t="s">
        <v>112</v>
      </c>
      <c r="G8" s="38"/>
    </row>
    <row r="9" spans="1:7" ht="60" customHeight="1" x14ac:dyDescent="0.25">
      <c r="A9" s="94"/>
      <c r="B9" s="39"/>
      <c r="C9" s="39"/>
      <c r="D9" s="39"/>
      <c r="E9" s="39"/>
      <c r="F9" s="39"/>
      <c r="G9" s="40"/>
    </row>
    <row r="10" spans="1:7" ht="30.75" customHeight="1" x14ac:dyDescent="0.25">
      <c r="A10" s="94" t="s">
        <v>44</v>
      </c>
      <c r="B10" s="37" t="s">
        <v>86</v>
      </c>
      <c r="C10" s="37" t="s">
        <v>102</v>
      </c>
      <c r="D10" s="37" t="s">
        <v>105</v>
      </c>
      <c r="E10" s="37"/>
      <c r="F10" s="37" t="s">
        <v>113</v>
      </c>
      <c r="G10" s="38"/>
    </row>
    <row r="11" spans="1:7" ht="60" customHeight="1" thickBot="1" x14ac:dyDescent="0.3">
      <c r="A11" s="94"/>
      <c r="B11" s="41"/>
      <c r="C11" s="41"/>
      <c r="D11" s="41"/>
      <c r="E11" s="41"/>
      <c r="F11" s="41"/>
      <c r="G11" s="42"/>
    </row>
  </sheetData>
  <dataConsolidate>
    <dataRefs count="2">
      <dataRef ref="A1:XFD1048576" sheet="Horaire"/>
      <dataRef ref="A1:XFD1048576" sheet="Jour 3"/>
    </dataRefs>
  </dataConsolidate>
  <mergeCells count="5">
    <mergeCell ref="A10:A11"/>
    <mergeCell ref="B1:D1"/>
    <mergeCell ref="A3:A4"/>
    <mergeCell ref="A5:A6"/>
    <mergeCell ref="A8:A9"/>
  </mergeCells>
  <phoneticPr fontId="1" type="noConversion"/>
  <conditionalFormatting sqref="B3:G11">
    <cfRule type="cellIs" dxfId="330" priority="1" operator="equal">
      <formula>0</formula>
    </cfRule>
    <cfRule type="containsText" dxfId="329" priority="2" operator="containsText" text="Sc. Techno I Gr:18">
      <formula>NOT(ISERROR(SEARCH("Sc. Techno I Gr:18",B3)))</formula>
    </cfRule>
    <cfRule type="containsText" dxfId="328" priority="3" operator="containsText" text="SC. Env IV Gr:02">
      <formula>NOT(ISERROR(SEARCH("SC. Env IV Gr:02",B3)))</formula>
    </cfRule>
    <cfRule type="containsText" dxfId="327" priority="4" operator="containsText" text="Sc. Techno II Gr:13   312">
      <formula>NOT(ISERROR(SEARCH("Sc. Techno II Gr:13   312",B3)))</formula>
    </cfRule>
    <cfRule type="containsText" dxfId="326" priority="5" operator="containsText" text="Chimie   gr: 01">
      <formula>NOT(ISERROR(SEARCH("Chimie   gr: 01",B3)))</formula>
    </cfRule>
    <cfRule type="containsText" dxfId="325" priority="6" operator="containsText" text="Physique   gr: 02">
      <formula>NOT(ISERROR(SEARCH("Physique   gr: 02",B3)))</formula>
    </cfRule>
    <cfRule type="containsText" dxfId="324" priority="7" operator="containsText" text="Physique   gr: 01">
      <formula>NOT(ISERROR(SEARCH("Physique   gr: 01",B3)))</formula>
    </cfRule>
    <cfRule type="containsText" dxfId="323" priority="8" operator="containsText" text="Chimie   gr: 02">
      <formula>NOT(ISERROR(SEARCH("Chimie   gr: 02",B3)))</formula>
    </cfRule>
    <cfRule type="containsText" dxfId="322" priority="9" operator="containsText" text="Sc. Techno I Gr:16   312">
      <formula>NOT(ISERROR(SEARCH("Sc. Techno I Gr:16   312",B3)))</formula>
    </cfRule>
    <cfRule type="containsText" dxfId="321" priority="10" operator="containsText" text="Sc. Techno I Gr:13   318">
      <formula>NOT(ISERROR(SEARCH("Sc. Techno I Gr:13   318",B3)))</formula>
    </cfRule>
    <cfRule type="containsText" dxfId="320" priority="11" operator="containsText" text="Sc. Techno I Gr:17   310B">
      <formula>NOT(ISERROR(SEARCH("Sc. Techno I Gr:17   310B",B3)))</formula>
    </cfRule>
    <cfRule type="containsText" dxfId="319" priority="12" operator="containsText" text="Sc. Techno II Gr:17     301B">
      <formula>NOT(ISERROR(SEARCH("Sc. Techno II Gr:17     301B",B3)))</formula>
    </cfRule>
    <cfRule type="containsText" dxfId="318" priority="13" operator="containsText" text="Sc. Techno I Gr:17">
      <formula>NOT(ISERROR(SEARCH("Sc. Techno I Gr:17",B3)))</formula>
    </cfRule>
    <cfRule type="containsText" dxfId="317" priority="14" operator="containsText" text="Sc. Techno I Gr:16">
      <formula>NOT(ISERROR(SEARCH("Sc. Techno I Gr:16",B3)))</formula>
    </cfRule>
    <cfRule type="containsText" dxfId="316" priority="15" operator="containsText" text="Sc. Techno I Gr:15">
      <formula>NOT(ISERROR(SEARCH("Sc. Techno I Gr:15",B3)))</formula>
    </cfRule>
    <cfRule type="containsText" dxfId="315" priority="16" operator="containsText" text="Sc. Techno I Gr:13">
      <formula>NOT(ISERROR(SEARCH("Sc. Techno I Gr:13",B3)))</formula>
    </cfRule>
    <cfRule type="containsText" dxfId="314" priority="17" operator="containsText" text="Sc. Techno I Gr:14">
      <formula>NOT(ISERROR(SEARCH("Sc. Techno I Gr:14",B3)))</formula>
    </cfRule>
    <cfRule type="containsText" dxfId="313" priority="18" operator="containsText" text="Sc. Techno I Gr:12">
      <formula>NOT(ISERROR(SEARCH("Sc. Techno I Gr:12",B3)))</formula>
    </cfRule>
    <cfRule type="containsText" dxfId="312" priority="19" operator="containsText" text="Sc. Techno I Gr:11">
      <formula>NOT(ISERROR(SEARCH("Sc. Techno I Gr:11",B3)))</formula>
    </cfRule>
    <cfRule type="containsText" dxfId="311" priority="20" operator="containsText" text="Sc. Techno II Gr:15">
      <formula>NOT(ISERROR(SEARCH("Sc. Techno II Gr:15",B3)))</formula>
    </cfRule>
    <cfRule type="containsText" dxfId="310" priority="21" operator="containsText" text="Sc. Techno II Gr:13">
      <formula>NOT(ISERROR(SEARCH("Sc. Techno II Gr:13",B3)))</formula>
    </cfRule>
    <cfRule type="containsText" dxfId="309" priority="22" operator="containsText" text="Sc. Techno II Gr:12">
      <formula>NOT(ISERROR(SEARCH("Sc. Techno II Gr:12",B3)))</formula>
    </cfRule>
    <cfRule type="containsText" dxfId="308" priority="23" operator="containsText" text="Sc. Techno II Gr:11">
      <formula>NOT(ISERROR(SEARCH("Sc. Techno II Gr:11",B3)))</formula>
    </cfRule>
    <cfRule type="containsText" dxfId="307" priority="24" operator="containsText" text="Sc. Techno II Gr:17">
      <formula>NOT(ISERROR(SEARCH("Sc. Techno II Gr:17",B3)))</formula>
    </cfRule>
    <cfRule type="containsText" dxfId="306" priority="25" operator="containsText" text="Sc. Techno II Gr:14">
      <formula>NOT(ISERROR(SEARCH("Sc. Techno II Gr:14",B3)))</formula>
    </cfRule>
    <cfRule type="containsText" dxfId="305" priority="26" operator="containsText" text="SC. Techno IV Gr: 15">
      <formula>NOT(ISERROR(SEARCH("SC. Techno IV Gr: 15",B3)))</formula>
    </cfRule>
    <cfRule type="containsText" dxfId="304" priority="27" operator="containsText" text="SC. Techno IV Gr: 13">
      <formula>NOT(ISERROR(SEARCH("SC. Techno IV Gr: 13",B3)))</formula>
    </cfRule>
    <cfRule type="containsText" dxfId="303" priority="28" operator="containsText" text="SC. Techno IV Gr: 12">
      <formula>NOT(ISERROR(SEARCH("SC. Techno IV Gr: 12",B3)))</formula>
    </cfRule>
    <cfRule type="containsText" dxfId="302" priority="29" operator="containsText" text="SC. Techno IV Gr: 11">
      <formula>NOT(ISERROR(SEARCH("SC. Techno IV Gr: 11",B3)))</formula>
    </cfRule>
    <cfRule type="containsText" dxfId="301" priority="30" operator="containsText" text="Sc.Techno III Gr: 14">
      <formula>NOT(ISERROR(SEARCH("Sc.Techno III Gr: 14",B3)))</formula>
    </cfRule>
    <cfRule type="containsText" dxfId="300" priority="31" operator="containsText" text="Sc.Techno III Gr: 12">
      <formula>NOT(ISERROR(SEARCH("Sc.Techno III Gr: 12",B3)))</formula>
    </cfRule>
    <cfRule type="containsText" dxfId="299" priority="32" operator="containsText" text="Sc.Techno III Gr: 11">
      <formula>NOT(ISERROR(SEARCH("Sc.Techno III Gr: 11",B3)))</formula>
    </cfRule>
    <cfRule type="containsText" dxfId="298" priority="33" operator="containsText" text="Sc.Techno III Gr: 13">
      <formula>NOT(ISERROR(SEARCH("Sc.Techno III Gr: 13",B3)))</formula>
    </cfRule>
    <cfRule type="containsText" dxfId="297" priority="34" operator="containsText" text="SC. Techno IV Gr: 14">
      <formula>NOT(ISERROR(SEARCH("SC. Techno IV Gr: 14",B3)))</formula>
    </cfRule>
    <cfRule type="containsText" dxfId="296" priority="35" operator="containsText" text="SC. Env IV Gr:01">
      <formula>NOT(ISERROR(SEARCH("SC. Env IV Gr:01",B3)))</formula>
    </cfRule>
    <cfRule type="containsText" dxfId="295" priority="36" operator="containsText" text="j2">
      <formula>NOT(ISERROR(SEARCH("j2",B3)))</formula>
    </cfRule>
    <cfRule type="containsText" dxfId="294" priority="37" operator="containsText" text="J9">
      <formula>NOT(ISERROR(SEARCH("J9",B3)))</formula>
    </cfRule>
    <cfRule type="containsText" dxfId="293" priority="38" operator="containsText" text="Sec I">
      <formula>NOT(ISERROR(SEARCH("Sec I",B3)))</formula>
    </cfRule>
  </conditionalFormatting>
  <dataValidations count="1">
    <dataValidation type="list" allowBlank="1" showInputMessage="1" showErrorMessage="1" sqref="B1" xr:uid="{4CED9FB4-761D-4DFA-9376-3C67EEB9C31A}">
      <formula1>#REF!</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39" operator="containsText" id="{58FFAC6E-9D4B-4A61-B8A3-0DCF1102D7D3}">
            <xm:f>NOT(ISERROR(SEARCH(COULEURS!$A$4,B3)))</xm:f>
            <xm:f>COULEURS!$A$4</xm:f>
            <x14:dxf>
              <fill>
                <patternFill>
                  <bgColor rgb="FFFFC000"/>
                </patternFill>
              </fill>
            </x14:dxf>
          </x14:cfRule>
          <x14:cfRule type="containsText" priority="40" operator="containsText" id="{558D7F24-8149-416D-BBA0-2A68BD65BFF9}">
            <xm:f>NOT(ISERROR(SEARCH(COULEURS!$A$3,B3)))</xm:f>
            <xm:f>COULEURS!$A$3</xm:f>
            <x14:dxf>
              <fill>
                <patternFill>
                  <bgColor rgb="FFFF0000"/>
                </patternFill>
              </fill>
            </x14:dxf>
          </x14:cfRule>
          <x14:cfRule type="containsText" priority="41" operator="containsText" id="{2559451E-4C17-4540-B146-0BB89917D2F5}">
            <xm:f>NOT(ISERROR(SEARCH(COULEURS!$A$2,B3)))</xm:f>
            <xm:f>COULEURS!$A$2</xm:f>
            <x14:dxf>
              <fill>
                <patternFill>
                  <bgColor rgb="FFC00000"/>
                </patternFill>
              </fill>
            </x14:dxf>
          </x14:cfRule>
          <xm:sqref>B3:G11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FE864-83CD-4C3E-9C95-A55B2BB66D64}">
  <dimension ref="A1:G11"/>
  <sheetViews>
    <sheetView zoomScale="75" zoomScaleNormal="75" workbookViewId="0">
      <selection activeCell="G1" sqref="G1"/>
    </sheetView>
  </sheetViews>
  <sheetFormatPr baseColWidth="10" defaultColWidth="11.42578125" defaultRowHeight="15" x14ac:dyDescent="0.25"/>
  <cols>
    <col min="1" max="1" width="7.140625" style="14" customWidth="1"/>
    <col min="2" max="6" width="16.140625" style="14" customWidth="1"/>
    <col min="7" max="7" width="12.42578125" style="14" customWidth="1"/>
    <col min="8" max="8" width="2.28515625" style="14" customWidth="1"/>
    <col min="9" max="16384" width="11.42578125" style="14"/>
  </cols>
  <sheetData>
    <row r="1" spans="1:7" ht="19.5" thickBot="1" x14ac:dyDescent="0.3">
      <c r="B1" s="117"/>
      <c r="C1" s="117"/>
      <c r="D1" s="117"/>
      <c r="F1" s="16" t="s">
        <v>98</v>
      </c>
      <c r="G1" s="50">
        <v>2</v>
      </c>
    </row>
    <row r="2" spans="1:7" ht="15.75" x14ac:dyDescent="0.25">
      <c r="B2" s="15">
        <v>309</v>
      </c>
      <c r="C2" s="15">
        <v>313</v>
      </c>
      <c r="D2" s="15">
        <v>316</v>
      </c>
      <c r="E2" s="15">
        <v>303</v>
      </c>
      <c r="F2" s="15" t="s">
        <v>99</v>
      </c>
      <c r="G2" s="15" t="s">
        <v>39</v>
      </c>
    </row>
    <row r="3" spans="1:7" ht="30.75" customHeight="1" x14ac:dyDescent="0.25">
      <c r="A3" s="115" t="s">
        <v>40</v>
      </c>
      <c r="B3" s="37" t="s">
        <v>87</v>
      </c>
      <c r="C3" s="37" t="s">
        <v>114</v>
      </c>
      <c r="D3" s="37" t="s">
        <v>115</v>
      </c>
      <c r="E3" s="37"/>
      <c r="F3" s="37"/>
      <c r="G3" s="38"/>
    </row>
    <row r="4" spans="1:7" ht="60" customHeight="1" x14ac:dyDescent="0.25">
      <c r="A4" s="116"/>
      <c r="B4" s="39"/>
      <c r="C4" s="39"/>
      <c r="D4" s="39"/>
      <c r="E4" s="39"/>
      <c r="F4" s="39"/>
      <c r="G4" s="40"/>
    </row>
    <row r="5" spans="1:7" ht="30.75" customHeight="1" x14ac:dyDescent="0.25">
      <c r="A5" s="115" t="s">
        <v>41</v>
      </c>
      <c r="B5" s="37" t="s">
        <v>93</v>
      </c>
      <c r="C5" s="37" t="s">
        <v>94</v>
      </c>
      <c r="D5" s="37" t="s">
        <v>116</v>
      </c>
      <c r="E5" s="37"/>
      <c r="F5" s="37"/>
      <c r="G5" s="38"/>
    </row>
    <row r="6" spans="1:7" ht="60" customHeight="1" x14ac:dyDescent="0.25">
      <c r="A6" s="116"/>
      <c r="B6" s="39"/>
      <c r="C6" s="39"/>
      <c r="D6" s="39"/>
      <c r="E6" s="39"/>
      <c r="F6" s="39"/>
      <c r="G6" s="40"/>
    </row>
    <row r="7" spans="1:7" ht="31.5" customHeight="1" x14ac:dyDescent="0.25">
      <c r="A7" s="5" t="s">
        <v>42</v>
      </c>
      <c r="B7" s="39"/>
      <c r="C7" s="39"/>
      <c r="D7" s="39"/>
      <c r="E7" s="39"/>
      <c r="F7" s="39"/>
      <c r="G7" s="40"/>
    </row>
    <row r="8" spans="1:7" ht="30.75" customHeight="1" x14ac:dyDescent="0.25">
      <c r="A8" s="115" t="s">
        <v>43</v>
      </c>
      <c r="B8" s="37" t="s">
        <v>86</v>
      </c>
      <c r="C8" s="37" t="s">
        <v>102</v>
      </c>
      <c r="D8" s="37" t="s">
        <v>117</v>
      </c>
      <c r="E8" s="37"/>
      <c r="F8" s="37"/>
      <c r="G8" s="38"/>
    </row>
    <row r="9" spans="1:7" ht="60" customHeight="1" x14ac:dyDescent="0.25">
      <c r="A9" s="116"/>
      <c r="B9" s="39"/>
      <c r="C9" s="39"/>
      <c r="D9" s="39"/>
      <c r="E9" s="39"/>
      <c r="F9" s="39"/>
      <c r="G9" s="40"/>
    </row>
    <row r="10" spans="1:7" ht="30.75" customHeight="1" x14ac:dyDescent="0.25">
      <c r="A10" s="115" t="s">
        <v>44</v>
      </c>
      <c r="B10" s="37" t="s">
        <v>118</v>
      </c>
      <c r="C10" s="37"/>
      <c r="D10" s="37" t="s">
        <v>106</v>
      </c>
      <c r="E10" s="37"/>
      <c r="F10" s="37"/>
      <c r="G10" s="38"/>
    </row>
    <row r="11" spans="1:7" ht="60" customHeight="1" thickBot="1" x14ac:dyDescent="0.3">
      <c r="A11" s="116"/>
      <c r="B11" s="41"/>
      <c r="C11" s="41"/>
      <c r="D11" s="41"/>
      <c r="E11" s="41"/>
      <c r="F11" s="41"/>
      <c r="G11" s="42"/>
    </row>
  </sheetData>
  <mergeCells count="5">
    <mergeCell ref="A10:A11"/>
    <mergeCell ref="B1:D1"/>
    <mergeCell ref="A3:A4"/>
    <mergeCell ref="A5:A6"/>
    <mergeCell ref="A8:A9"/>
  </mergeCells>
  <phoneticPr fontId="1" type="noConversion"/>
  <conditionalFormatting sqref="B3:G11">
    <cfRule type="cellIs" dxfId="289" priority="1" operator="equal">
      <formula>0</formula>
    </cfRule>
    <cfRule type="containsText" dxfId="288" priority="2" operator="containsText" text="Sc. Techno I Gr:18">
      <formula>NOT(ISERROR(SEARCH("Sc. Techno I Gr:18",B3)))</formula>
    </cfRule>
    <cfRule type="containsText" dxfId="287" priority="3" operator="containsText" text="SC. Env IV Gr:02">
      <formula>NOT(ISERROR(SEARCH("SC. Env IV Gr:02",B3)))</formula>
    </cfRule>
    <cfRule type="containsText" dxfId="286" priority="4" operator="containsText" text="Sc. Techno II Gr:13   312">
      <formula>NOT(ISERROR(SEARCH("Sc. Techno II Gr:13   312",B3)))</formula>
    </cfRule>
    <cfRule type="containsText" dxfId="285" priority="5" operator="containsText" text="Chimie   gr: 01">
      <formula>NOT(ISERROR(SEARCH("Chimie   gr: 01",B3)))</formula>
    </cfRule>
    <cfRule type="containsText" dxfId="284" priority="6" operator="containsText" text="Physique   gr: 02">
      <formula>NOT(ISERROR(SEARCH("Physique   gr: 02",B3)))</formula>
    </cfRule>
    <cfRule type="containsText" dxfId="283" priority="7" operator="containsText" text="Physique   gr: 01">
      <formula>NOT(ISERROR(SEARCH("Physique   gr: 01",B3)))</formula>
    </cfRule>
    <cfRule type="containsText" dxfId="282" priority="8" operator="containsText" text="Chimie   gr: 02">
      <formula>NOT(ISERROR(SEARCH("Chimie   gr: 02",B3)))</formula>
    </cfRule>
    <cfRule type="containsText" dxfId="281" priority="9" operator="containsText" text="Sc. Techno I Gr:16   312">
      <formula>NOT(ISERROR(SEARCH("Sc. Techno I Gr:16   312",B3)))</formula>
    </cfRule>
    <cfRule type="containsText" dxfId="280" priority="10" operator="containsText" text="Sc. Techno I Gr:13   318">
      <formula>NOT(ISERROR(SEARCH("Sc. Techno I Gr:13   318",B3)))</formula>
    </cfRule>
    <cfRule type="containsText" dxfId="279" priority="11" operator="containsText" text="Sc. Techno I Gr:17   310B">
      <formula>NOT(ISERROR(SEARCH("Sc. Techno I Gr:17   310B",B3)))</formula>
    </cfRule>
    <cfRule type="containsText" dxfId="278" priority="12" operator="containsText" text="Sc. Techno II Gr:17     301B">
      <formula>NOT(ISERROR(SEARCH("Sc. Techno II Gr:17     301B",B3)))</formula>
    </cfRule>
    <cfRule type="containsText" dxfId="277" priority="13" operator="containsText" text="Sc. Techno I Gr:17">
      <formula>NOT(ISERROR(SEARCH("Sc. Techno I Gr:17",B3)))</formula>
    </cfRule>
    <cfRule type="containsText" dxfId="276" priority="14" operator="containsText" text="Sc. Techno I Gr:16">
      <formula>NOT(ISERROR(SEARCH("Sc. Techno I Gr:16",B3)))</formula>
    </cfRule>
    <cfRule type="containsText" dxfId="275" priority="15" operator="containsText" text="Sc. Techno I Gr:15">
      <formula>NOT(ISERROR(SEARCH("Sc. Techno I Gr:15",B3)))</formula>
    </cfRule>
    <cfRule type="containsText" dxfId="274" priority="16" operator="containsText" text="Sc. Techno I Gr:13">
      <formula>NOT(ISERROR(SEARCH("Sc. Techno I Gr:13",B3)))</formula>
    </cfRule>
    <cfRule type="containsText" dxfId="273" priority="17" operator="containsText" text="Sc. Techno I Gr:14">
      <formula>NOT(ISERROR(SEARCH("Sc. Techno I Gr:14",B3)))</formula>
    </cfRule>
    <cfRule type="containsText" dxfId="272" priority="18" operator="containsText" text="Sc. Techno I Gr:12">
      <formula>NOT(ISERROR(SEARCH("Sc. Techno I Gr:12",B3)))</formula>
    </cfRule>
    <cfRule type="containsText" dxfId="271" priority="19" operator="containsText" text="Sc. Techno I Gr:11">
      <formula>NOT(ISERROR(SEARCH("Sc. Techno I Gr:11",B3)))</formula>
    </cfRule>
    <cfRule type="containsText" dxfId="270" priority="20" operator="containsText" text="Sc. Techno II Gr:15">
      <formula>NOT(ISERROR(SEARCH("Sc. Techno II Gr:15",B3)))</formula>
    </cfRule>
    <cfRule type="containsText" dxfId="269" priority="21" operator="containsText" text="Sc. Techno II Gr:13">
      <formula>NOT(ISERROR(SEARCH("Sc. Techno II Gr:13",B3)))</formula>
    </cfRule>
    <cfRule type="containsText" dxfId="268" priority="22" operator="containsText" text="Sc. Techno II Gr:12">
      <formula>NOT(ISERROR(SEARCH("Sc. Techno II Gr:12",B3)))</formula>
    </cfRule>
    <cfRule type="containsText" dxfId="267" priority="23" operator="containsText" text="Sc. Techno II Gr:11">
      <formula>NOT(ISERROR(SEARCH("Sc. Techno II Gr:11",B3)))</formula>
    </cfRule>
    <cfRule type="containsText" dxfId="266" priority="24" operator="containsText" text="Sc. Techno II Gr:17">
      <formula>NOT(ISERROR(SEARCH("Sc. Techno II Gr:17",B3)))</formula>
    </cfRule>
    <cfRule type="containsText" dxfId="265" priority="25" operator="containsText" text="Sc. Techno II Gr:14">
      <formula>NOT(ISERROR(SEARCH("Sc. Techno II Gr:14",B3)))</formula>
    </cfRule>
    <cfRule type="containsText" dxfId="264" priority="26" operator="containsText" text="SC. Techno IV Gr: 15">
      <formula>NOT(ISERROR(SEARCH("SC. Techno IV Gr: 15",B3)))</formula>
    </cfRule>
    <cfRule type="containsText" dxfId="263" priority="27" operator="containsText" text="SC. Techno IV Gr: 13">
      <formula>NOT(ISERROR(SEARCH("SC. Techno IV Gr: 13",B3)))</formula>
    </cfRule>
    <cfRule type="containsText" dxfId="262" priority="28" operator="containsText" text="SC. Techno IV Gr: 12">
      <formula>NOT(ISERROR(SEARCH("SC. Techno IV Gr: 12",B3)))</formula>
    </cfRule>
    <cfRule type="containsText" dxfId="261" priority="29" operator="containsText" text="SC. Techno IV Gr: 11">
      <formula>NOT(ISERROR(SEARCH("SC. Techno IV Gr: 11",B3)))</formula>
    </cfRule>
    <cfRule type="containsText" dxfId="260" priority="30" operator="containsText" text="Sc.Techno III Gr: 14">
      <formula>NOT(ISERROR(SEARCH("Sc.Techno III Gr: 14",B3)))</formula>
    </cfRule>
    <cfRule type="containsText" dxfId="259" priority="31" operator="containsText" text="Sc.Techno III Gr: 12">
      <formula>NOT(ISERROR(SEARCH("Sc.Techno III Gr: 12",B3)))</formula>
    </cfRule>
    <cfRule type="containsText" dxfId="258" priority="32" operator="containsText" text="Sc.Techno III Gr: 11">
      <formula>NOT(ISERROR(SEARCH("Sc.Techno III Gr: 11",B3)))</formula>
    </cfRule>
    <cfRule type="containsText" dxfId="257" priority="33" operator="containsText" text="Sc.Techno III Gr: 13">
      <formula>NOT(ISERROR(SEARCH("Sc.Techno III Gr: 13",B3)))</formula>
    </cfRule>
    <cfRule type="containsText" dxfId="256" priority="34" operator="containsText" text="SC. Techno IV Gr: 14">
      <formula>NOT(ISERROR(SEARCH("SC. Techno IV Gr: 14",B3)))</formula>
    </cfRule>
    <cfRule type="containsText" dxfId="255" priority="35" operator="containsText" text="SC. Env IV Gr:01">
      <formula>NOT(ISERROR(SEARCH("SC. Env IV Gr:01",B3)))</formula>
    </cfRule>
    <cfRule type="containsText" dxfId="254" priority="36" operator="containsText" text="j2">
      <formula>NOT(ISERROR(SEARCH("j2",B3)))</formula>
    </cfRule>
    <cfRule type="containsText" dxfId="253" priority="37" operator="containsText" text="J9">
      <formula>NOT(ISERROR(SEARCH("J9",B3)))</formula>
    </cfRule>
    <cfRule type="containsText" dxfId="252" priority="38" operator="containsText" text="Sec I">
      <formula>NOT(ISERROR(SEARCH("Sec I",B3)))</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39" operator="containsText" id="{27E522BE-3CE7-4FCA-ABD2-9BAC07CDF67F}">
            <xm:f>NOT(ISERROR(SEARCH(COULEURS!$A$4,B3)))</xm:f>
            <xm:f>COULEURS!$A$4</xm:f>
            <x14:dxf>
              <fill>
                <patternFill>
                  <bgColor rgb="FFFFC000"/>
                </patternFill>
              </fill>
            </x14:dxf>
          </x14:cfRule>
          <x14:cfRule type="containsText" priority="40" operator="containsText" id="{832642EF-A3BD-471D-9762-516BD47269A4}">
            <xm:f>NOT(ISERROR(SEARCH(COULEURS!$A$3,B3)))</xm:f>
            <xm:f>COULEURS!$A$3</xm:f>
            <x14:dxf>
              <fill>
                <patternFill>
                  <bgColor rgb="FFFF0000"/>
                </patternFill>
              </fill>
            </x14:dxf>
          </x14:cfRule>
          <x14:cfRule type="containsText" priority="41" operator="containsText" id="{6F8D6B0B-0157-443B-927A-974F7106849F}">
            <xm:f>NOT(ISERROR(SEARCH(COULEURS!$A$2,B3)))</xm:f>
            <xm:f>COULEURS!$A$2</xm:f>
            <x14:dxf>
              <fill>
                <patternFill>
                  <bgColor rgb="FFC00000"/>
                </patternFill>
              </fill>
            </x14:dxf>
          </x14:cfRule>
          <xm:sqref>B3:G11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27F90-5A93-4E62-A6A4-31ABC1BA8E6F}">
  <dimension ref="A1:G11"/>
  <sheetViews>
    <sheetView zoomScale="75" zoomScaleNormal="75" workbookViewId="0">
      <selection activeCell="G1" sqref="G1"/>
    </sheetView>
  </sheetViews>
  <sheetFormatPr baseColWidth="10" defaultColWidth="11.42578125" defaultRowHeight="15" x14ac:dyDescent="0.25"/>
  <cols>
    <col min="1" max="1" width="7.140625" style="14" customWidth="1"/>
    <col min="2" max="6" width="16.140625" style="14" customWidth="1"/>
    <col min="7" max="7" width="12.42578125" style="14" customWidth="1"/>
    <col min="8" max="8" width="2.28515625" style="14" customWidth="1"/>
    <col min="9" max="16384" width="11.42578125" style="14"/>
  </cols>
  <sheetData>
    <row r="1" spans="1:7" ht="19.5" thickBot="1" x14ac:dyDescent="0.3">
      <c r="B1" s="117"/>
      <c r="C1" s="117"/>
      <c r="D1" s="117"/>
      <c r="F1" s="16" t="s">
        <v>98</v>
      </c>
      <c r="G1" s="50">
        <v>3</v>
      </c>
    </row>
    <row r="2" spans="1:7" ht="15.75" x14ac:dyDescent="0.25">
      <c r="B2" s="15">
        <v>309</v>
      </c>
      <c r="C2" s="15">
        <v>313</v>
      </c>
      <c r="D2" s="15">
        <v>316</v>
      </c>
      <c r="E2" s="15">
        <v>303</v>
      </c>
      <c r="F2" s="15" t="s">
        <v>99</v>
      </c>
      <c r="G2" s="15" t="s">
        <v>39</v>
      </c>
    </row>
    <row r="3" spans="1:7" ht="30.75" customHeight="1" x14ac:dyDescent="0.25">
      <c r="A3" s="94" t="s">
        <v>40</v>
      </c>
      <c r="B3" s="37" t="s">
        <v>88</v>
      </c>
      <c r="C3" s="37" t="s">
        <v>114</v>
      </c>
      <c r="D3" s="37" t="s">
        <v>103</v>
      </c>
      <c r="E3" s="37"/>
      <c r="F3" s="37"/>
      <c r="G3" s="38"/>
    </row>
    <row r="4" spans="1:7" ht="60" customHeight="1" x14ac:dyDescent="0.25">
      <c r="A4" s="94"/>
      <c r="B4" s="39"/>
      <c r="C4" s="39"/>
      <c r="D4" s="39"/>
      <c r="E4" s="39"/>
      <c r="F4" s="39"/>
      <c r="G4" s="40"/>
    </row>
    <row r="5" spans="1:7" ht="30.75" customHeight="1" x14ac:dyDescent="0.25">
      <c r="A5" s="94" t="s">
        <v>41</v>
      </c>
      <c r="B5" s="37" t="s">
        <v>90</v>
      </c>
      <c r="C5" s="37" t="s">
        <v>100</v>
      </c>
      <c r="D5" s="37" t="s">
        <v>110</v>
      </c>
      <c r="E5" s="37"/>
      <c r="F5" s="37"/>
      <c r="G5" s="38"/>
    </row>
    <row r="6" spans="1:7" ht="60" customHeight="1" x14ac:dyDescent="0.25">
      <c r="A6" s="94"/>
      <c r="B6" s="39"/>
      <c r="C6" s="39"/>
      <c r="D6" s="39"/>
      <c r="E6" s="39"/>
      <c r="F6" s="39"/>
      <c r="G6" s="40"/>
    </row>
    <row r="7" spans="1:7" ht="31.5" customHeight="1" x14ac:dyDescent="0.25">
      <c r="A7" s="5" t="s">
        <v>42</v>
      </c>
      <c r="B7" s="39"/>
      <c r="C7" s="39"/>
      <c r="D7" s="39"/>
      <c r="E7" s="39"/>
      <c r="F7" s="39"/>
      <c r="G7" s="40"/>
    </row>
    <row r="8" spans="1:7" ht="30.75" customHeight="1" x14ac:dyDescent="0.25">
      <c r="A8" s="94" t="s">
        <v>43</v>
      </c>
      <c r="B8" s="37" t="s">
        <v>92</v>
      </c>
      <c r="C8" s="37" t="s">
        <v>119</v>
      </c>
      <c r="D8" s="37" t="s">
        <v>108</v>
      </c>
      <c r="E8" s="37"/>
      <c r="F8" s="37"/>
      <c r="G8" s="38"/>
    </row>
    <row r="9" spans="1:7" ht="60" customHeight="1" x14ac:dyDescent="0.25">
      <c r="A9" s="94"/>
      <c r="B9" s="39"/>
      <c r="C9" s="39"/>
      <c r="D9" s="39"/>
      <c r="E9" s="39"/>
      <c r="F9" s="39"/>
      <c r="G9" s="40"/>
    </row>
    <row r="10" spans="1:7" ht="30.75" customHeight="1" x14ac:dyDescent="0.25">
      <c r="A10" s="94" t="s">
        <v>44</v>
      </c>
      <c r="B10" s="37" t="s">
        <v>120</v>
      </c>
      <c r="C10" s="37" t="s">
        <v>104</v>
      </c>
      <c r="D10" s="37" t="s">
        <v>117</v>
      </c>
      <c r="E10" s="37"/>
      <c r="F10" s="37"/>
      <c r="G10" s="38"/>
    </row>
    <row r="11" spans="1:7" ht="60" customHeight="1" thickBot="1" x14ac:dyDescent="0.3">
      <c r="A11" s="94"/>
      <c r="B11" s="41"/>
      <c r="C11" s="41"/>
      <c r="D11" s="41"/>
      <c r="E11" s="41"/>
      <c r="F11" s="41"/>
      <c r="G11" s="42"/>
    </row>
  </sheetData>
  <mergeCells count="5">
    <mergeCell ref="A10:A11"/>
    <mergeCell ref="B1:D1"/>
    <mergeCell ref="A3:A4"/>
    <mergeCell ref="A5:A6"/>
    <mergeCell ref="A8:A9"/>
  </mergeCells>
  <phoneticPr fontId="1" type="noConversion"/>
  <conditionalFormatting sqref="B3:G11">
    <cfRule type="cellIs" dxfId="248" priority="1" operator="equal">
      <formula>0</formula>
    </cfRule>
    <cfRule type="containsText" dxfId="247" priority="2" operator="containsText" text="Sc. Techno I Gr:18">
      <formula>NOT(ISERROR(SEARCH("Sc. Techno I Gr:18",B3)))</formula>
    </cfRule>
    <cfRule type="containsText" dxfId="246" priority="3" operator="containsText" text="SC. Env IV Gr:02">
      <formula>NOT(ISERROR(SEARCH("SC. Env IV Gr:02",B3)))</formula>
    </cfRule>
    <cfRule type="containsText" dxfId="245" priority="4" operator="containsText" text="Sc. Techno II Gr:13   312">
      <formula>NOT(ISERROR(SEARCH("Sc. Techno II Gr:13   312",B3)))</formula>
    </cfRule>
    <cfRule type="containsText" dxfId="244" priority="5" operator="containsText" text="Chimie   gr: 01">
      <formula>NOT(ISERROR(SEARCH("Chimie   gr: 01",B3)))</formula>
    </cfRule>
    <cfRule type="containsText" dxfId="243" priority="6" operator="containsText" text="Physique   gr: 02">
      <formula>NOT(ISERROR(SEARCH("Physique   gr: 02",B3)))</formula>
    </cfRule>
    <cfRule type="containsText" dxfId="242" priority="7" operator="containsText" text="Physique   gr: 01">
      <formula>NOT(ISERROR(SEARCH("Physique   gr: 01",B3)))</formula>
    </cfRule>
    <cfRule type="containsText" dxfId="241" priority="8" operator="containsText" text="Chimie   gr: 02">
      <formula>NOT(ISERROR(SEARCH("Chimie   gr: 02",B3)))</formula>
    </cfRule>
    <cfRule type="containsText" dxfId="240" priority="9" operator="containsText" text="Sc. Techno I Gr:16   312">
      <formula>NOT(ISERROR(SEARCH("Sc. Techno I Gr:16   312",B3)))</formula>
    </cfRule>
    <cfRule type="containsText" dxfId="239" priority="10" operator="containsText" text="Sc. Techno I Gr:13   318">
      <formula>NOT(ISERROR(SEARCH("Sc. Techno I Gr:13   318",B3)))</formula>
    </cfRule>
    <cfRule type="containsText" dxfId="238" priority="11" operator="containsText" text="Sc. Techno I Gr:17   310B">
      <formula>NOT(ISERROR(SEARCH("Sc. Techno I Gr:17   310B",B3)))</formula>
    </cfRule>
    <cfRule type="containsText" dxfId="237" priority="12" operator="containsText" text="Sc. Techno II Gr:17     301B">
      <formula>NOT(ISERROR(SEARCH("Sc. Techno II Gr:17     301B",B3)))</formula>
    </cfRule>
    <cfRule type="containsText" dxfId="236" priority="13" operator="containsText" text="Sc. Techno I Gr:17">
      <formula>NOT(ISERROR(SEARCH("Sc. Techno I Gr:17",B3)))</formula>
    </cfRule>
    <cfRule type="containsText" dxfId="235" priority="14" operator="containsText" text="Sc. Techno I Gr:16">
      <formula>NOT(ISERROR(SEARCH("Sc. Techno I Gr:16",B3)))</formula>
    </cfRule>
    <cfRule type="containsText" dxfId="234" priority="15" operator="containsText" text="Sc. Techno I Gr:15">
      <formula>NOT(ISERROR(SEARCH("Sc. Techno I Gr:15",B3)))</formula>
    </cfRule>
    <cfRule type="containsText" dxfId="233" priority="16" operator="containsText" text="Sc. Techno I Gr:13">
      <formula>NOT(ISERROR(SEARCH("Sc. Techno I Gr:13",B3)))</formula>
    </cfRule>
    <cfRule type="containsText" dxfId="232" priority="17" operator="containsText" text="Sc. Techno I Gr:14">
      <formula>NOT(ISERROR(SEARCH("Sc. Techno I Gr:14",B3)))</formula>
    </cfRule>
    <cfRule type="containsText" dxfId="231" priority="18" operator="containsText" text="Sc. Techno I Gr:12">
      <formula>NOT(ISERROR(SEARCH("Sc. Techno I Gr:12",B3)))</formula>
    </cfRule>
    <cfRule type="containsText" dxfId="230" priority="19" operator="containsText" text="Sc. Techno I Gr:11">
      <formula>NOT(ISERROR(SEARCH("Sc. Techno I Gr:11",B3)))</formula>
    </cfRule>
    <cfRule type="containsText" dxfId="229" priority="20" operator="containsText" text="Sc. Techno II Gr:15">
      <formula>NOT(ISERROR(SEARCH("Sc. Techno II Gr:15",B3)))</formula>
    </cfRule>
    <cfRule type="containsText" dxfId="228" priority="21" operator="containsText" text="Sc. Techno II Gr:13">
      <formula>NOT(ISERROR(SEARCH("Sc. Techno II Gr:13",B3)))</formula>
    </cfRule>
    <cfRule type="containsText" dxfId="227" priority="22" operator="containsText" text="Sc. Techno II Gr:12">
      <formula>NOT(ISERROR(SEARCH("Sc. Techno II Gr:12",B3)))</formula>
    </cfRule>
    <cfRule type="containsText" dxfId="226" priority="23" operator="containsText" text="Sc. Techno II Gr:11">
      <formula>NOT(ISERROR(SEARCH("Sc. Techno II Gr:11",B3)))</formula>
    </cfRule>
    <cfRule type="containsText" dxfId="225" priority="24" operator="containsText" text="Sc. Techno II Gr:17">
      <formula>NOT(ISERROR(SEARCH("Sc. Techno II Gr:17",B3)))</formula>
    </cfRule>
    <cfRule type="containsText" dxfId="224" priority="25" operator="containsText" text="Sc. Techno II Gr:14">
      <formula>NOT(ISERROR(SEARCH("Sc. Techno II Gr:14",B3)))</formula>
    </cfRule>
    <cfRule type="containsText" dxfId="223" priority="26" operator="containsText" text="SC. Techno IV Gr: 15">
      <formula>NOT(ISERROR(SEARCH("SC. Techno IV Gr: 15",B3)))</formula>
    </cfRule>
    <cfRule type="containsText" dxfId="222" priority="27" operator="containsText" text="SC. Techno IV Gr: 13">
      <formula>NOT(ISERROR(SEARCH("SC. Techno IV Gr: 13",B3)))</formula>
    </cfRule>
    <cfRule type="containsText" dxfId="221" priority="28" operator="containsText" text="SC. Techno IV Gr: 12">
      <formula>NOT(ISERROR(SEARCH("SC. Techno IV Gr: 12",B3)))</formula>
    </cfRule>
    <cfRule type="containsText" dxfId="220" priority="29" operator="containsText" text="SC. Techno IV Gr: 11">
      <formula>NOT(ISERROR(SEARCH("SC. Techno IV Gr: 11",B3)))</formula>
    </cfRule>
    <cfRule type="containsText" dxfId="219" priority="30" operator="containsText" text="Sc.Techno III Gr: 14">
      <formula>NOT(ISERROR(SEARCH("Sc.Techno III Gr: 14",B3)))</formula>
    </cfRule>
    <cfRule type="containsText" dxfId="218" priority="31" operator="containsText" text="Sc.Techno III Gr: 12">
      <formula>NOT(ISERROR(SEARCH("Sc.Techno III Gr: 12",B3)))</formula>
    </cfRule>
    <cfRule type="containsText" dxfId="217" priority="32" operator="containsText" text="Sc.Techno III Gr: 11">
      <formula>NOT(ISERROR(SEARCH("Sc.Techno III Gr: 11",B3)))</formula>
    </cfRule>
    <cfRule type="containsText" dxfId="216" priority="33" operator="containsText" text="Sc.Techno III Gr: 13">
      <formula>NOT(ISERROR(SEARCH("Sc.Techno III Gr: 13",B3)))</formula>
    </cfRule>
    <cfRule type="containsText" dxfId="215" priority="34" operator="containsText" text="SC. Techno IV Gr: 14">
      <formula>NOT(ISERROR(SEARCH("SC. Techno IV Gr: 14",B3)))</formula>
    </cfRule>
    <cfRule type="containsText" dxfId="214" priority="35" operator="containsText" text="SC. Env IV Gr:01">
      <formula>NOT(ISERROR(SEARCH("SC. Env IV Gr:01",B3)))</formula>
    </cfRule>
    <cfRule type="containsText" dxfId="213" priority="36" operator="containsText" text="j2">
      <formula>NOT(ISERROR(SEARCH("j2",B3)))</formula>
    </cfRule>
    <cfRule type="containsText" dxfId="212" priority="37" operator="containsText" text="J9">
      <formula>NOT(ISERROR(SEARCH("J9",B3)))</formula>
    </cfRule>
    <cfRule type="containsText" dxfId="211" priority="38" operator="containsText" text="Sec I">
      <formula>NOT(ISERROR(SEARCH("Sec I",B3)))</formula>
    </cfRule>
  </conditionalFormatting>
  <dataValidations count="1">
    <dataValidation type="list" allowBlank="1" showInputMessage="1" showErrorMessage="1" sqref="B1" xr:uid="{7F3B6502-BE57-4ED8-B710-9F1881F7705D}">
      <formula1>#REF!</formula1>
    </dataValidation>
  </dataValidations>
  <pageMargins left="0.7" right="0.7" top="0.75" bottom="0.75" header="0.3" footer="0.3"/>
  <pageSetup orientation="portrait" horizontalDpi="4294967293" verticalDpi="0" r:id="rId1"/>
  <extLst>
    <ext xmlns:x14="http://schemas.microsoft.com/office/spreadsheetml/2009/9/main" uri="{78C0D931-6437-407d-A8EE-F0AAD7539E65}">
      <x14:conditionalFormattings>
        <x14:conditionalFormatting xmlns:xm="http://schemas.microsoft.com/office/excel/2006/main">
          <x14:cfRule type="containsText" priority="39" operator="containsText" id="{604F2CC8-A1E3-4A15-AFA7-E905335B9E1E}">
            <xm:f>NOT(ISERROR(SEARCH(COULEURS!$A$4,B3)))</xm:f>
            <xm:f>COULEURS!$A$4</xm:f>
            <x14:dxf>
              <fill>
                <patternFill>
                  <bgColor rgb="FFFFC000"/>
                </patternFill>
              </fill>
            </x14:dxf>
          </x14:cfRule>
          <x14:cfRule type="containsText" priority="40" operator="containsText" id="{74D8FF51-A1C7-454A-BC54-CCA6AB073B4B}">
            <xm:f>NOT(ISERROR(SEARCH(COULEURS!$A$3,B3)))</xm:f>
            <xm:f>COULEURS!$A$3</xm:f>
            <x14:dxf>
              <fill>
                <patternFill>
                  <bgColor rgb="FFFF0000"/>
                </patternFill>
              </fill>
            </x14:dxf>
          </x14:cfRule>
          <x14:cfRule type="containsText" priority="41" operator="containsText" id="{1F26ADAF-0AAA-4E47-956C-81F0423E8C8B}">
            <xm:f>NOT(ISERROR(SEARCH(COULEURS!$A$2,B3)))</xm:f>
            <xm:f>COULEURS!$A$2</xm:f>
            <x14:dxf>
              <fill>
                <patternFill>
                  <bgColor rgb="FFC00000"/>
                </patternFill>
              </fill>
            </x14:dxf>
          </x14:cfRule>
          <xm:sqref>B3:G11</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93F90-0B0F-459B-9D3B-CD52A7B0F2B5}">
  <dimension ref="A1:G11"/>
  <sheetViews>
    <sheetView zoomScale="75" zoomScaleNormal="75" workbookViewId="0">
      <selection activeCell="G1" sqref="G1"/>
    </sheetView>
  </sheetViews>
  <sheetFormatPr baseColWidth="10" defaultColWidth="11.42578125" defaultRowHeight="15" x14ac:dyDescent="0.25"/>
  <cols>
    <col min="1" max="1" width="7.140625" style="14" customWidth="1"/>
    <col min="2" max="6" width="16.140625" style="14" customWidth="1"/>
    <col min="7" max="7" width="12.42578125" style="14" customWidth="1"/>
    <col min="8" max="8" width="2.28515625" style="14" customWidth="1"/>
    <col min="9" max="16384" width="11.42578125" style="14"/>
  </cols>
  <sheetData>
    <row r="1" spans="1:7" ht="19.5" thickBot="1" x14ac:dyDescent="0.3">
      <c r="B1" s="117"/>
      <c r="C1" s="117"/>
      <c r="D1" s="117"/>
      <c r="F1" s="16" t="s">
        <v>98</v>
      </c>
      <c r="G1" s="49">
        <v>5</v>
      </c>
    </row>
    <row r="2" spans="1:7" ht="15.75" x14ac:dyDescent="0.25">
      <c r="B2" s="15">
        <v>309</v>
      </c>
      <c r="C2" s="15">
        <v>313</v>
      </c>
      <c r="D2" s="15">
        <v>316</v>
      </c>
      <c r="E2" s="15">
        <v>303</v>
      </c>
      <c r="F2" s="15" t="s">
        <v>99</v>
      </c>
      <c r="G2" s="15" t="s">
        <v>39</v>
      </c>
    </row>
    <row r="3" spans="1:7" ht="30.75" customHeight="1" x14ac:dyDescent="0.25">
      <c r="A3" s="94" t="s">
        <v>40</v>
      </c>
      <c r="B3" s="37" t="s">
        <v>118</v>
      </c>
      <c r="C3" s="37" t="s">
        <v>104</v>
      </c>
      <c r="D3" s="37" t="s">
        <v>116</v>
      </c>
      <c r="E3" s="37"/>
      <c r="F3" s="37"/>
      <c r="G3" s="38"/>
    </row>
    <row r="4" spans="1:7" ht="60" customHeight="1" x14ac:dyDescent="0.25">
      <c r="A4" s="94"/>
      <c r="B4" s="39"/>
      <c r="C4" s="39"/>
      <c r="D4" s="39"/>
      <c r="E4" s="39"/>
      <c r="F4" s="39"/>
      <c r="G4" s="40"/>
    </row>
    <row r="5" spans="1:7" ht="30.75" customHeight="1" x14ac:dyDescent="0.25">
      <c r="A5" s="94" t="s">
        <v>41</v>
      </c>
      <c r="B5" s="37" t="s">
        <v>88</v>
      </c>
      <c r="C5" s="37" t="s">
        <v>114</v>
      </c>
      <c r="D5" s="37" t="s">
        <v>108</v>
      </c>
      <c r="E5" s="37"/>
      <c r="F5" s="37"/>
      <c r="G5" s="38"/>
    </row>
    <row r="6" spans="1:7" ht="60" customHeight="1" x14ac:dyDescent="0.25">
      <c r="A6" s="94"/>
      <c r="B6" s="39"/>
      <c r="C6" s="39"/>
      <c r="D6" s="39"/>
      <c r="E6" s="39"/>
      <c r="F6" s="39"/>
      <c r="G6" s="40"/>
    </row>
    <row r="7" spans="1:7" ht="31.5" customHeight="1" x14ac:dyDescent="0.25">
      <c r="A7" s="5" t="s">
        <v>42</v>
      </c>
      <c r="B7" s="39"/>
      <c r="C7" s="39"/>
      <c r="D7" s="39"/>
      <c r="E7" s="39"/>
      <c r="F7" s="39"/>
      <c r="G7" s="40"/>
    </row>
    <row r="8" spans="1:7" ht="30.75" customHeight="1" x14ac:dyDescent="0.25">
      <c r="A8" s="94" t="s">
        <v>43</v>
      </c>
      <c r="B8" s="37" t="s">
        <v>90</v>
      </c>
      <c r="C8" s="37" t="s">
        <v>100</v>
      </c>
      <c r="D8" s="37" t="s">
        <v>101</v>
      </c>
      <c r="E8" s="37"/>
      <c r="F8" s="37"/>
      <c r="G8" s="38"/>
    </row>
    <row r="9" spans="1:7" ht="60" customHeight="1" x14ac:dyDescent="0.25">
      <c r="A9" s="94"/>
      <c r="B9" s="39"/>
      <c r="C9" s="39"/>
      <c r="D9" s="39"/>
      <c r="E9" s="39"/>
      <c r="F9" s="39"/>
      <c r="G9" s="40"/>
    </row>
    <row r="10" spans="1:7" ht="30.75" customHeight="1" x14ac:dyDescent="0.25">
      <c r="A10" s="94" t="s">
        <v>44</v>
      </c>
      <c r="B10" s="37" t="s">
        <v>92</v>
      </c>
      <c r="C10" s="37" t="s">
        <v>102</v>
      </c>
      <c r="D10" s="37" t="s">
        <v>103</v>
      </c>
      <c r="E10" s="37"/>
      <c r="F10" s="37" t="s">
        <v>121</v>
      </c>
      <c r="G10" s="38"/>
    </row>
    <row r="11" spans="1:7" ht="60" customHeight="1" thickBot="1" x14ac:dyDescent="0.3">
      <c r="A11" s="94"/>
      <c r="B11" s="41"/>
      <c r="C11" s="41"/>
      <c r="D11" s="41"/>
      <c r="E11" s="41"/>
      <c r="F11" s="41"/>
      <c r="G11" s="42"/>
    </row>
  </sheetData>
  <mergeCells count="5">
    <mergeCell ref="A10:A11"/>
    <mergeCell ref="B1:D1"/>
    <mergeCell ref="A3:A4"/>
    <mergeCell ref="A5:A6"/>
    <mergeCell ref="A8:A9"/>
  </mergeCells>
  <phoneticPr fontId="1" type="noConversion"/>
  <conditionalFormatting sqref="B3:G11">
    <cfRule type="cellIs" dxfId="207" priority="1" operator="equal">
      <formula>0</formula>
    </cfRule>
    <cfRule type="containsText" dxfId="206" priority="2" operator="containsText" text="Sc. Techno I Gr:18">
      <formula>NOT(ISERROR(SEARCH("Sc. Techno I Gr:18",B3)))</formula>
    </cfRule>
    <cfRule type="containsText" dxfId="205" priority="3" operator="containsText" text="SC. Env IV Gr:02">
      <formula>NOT(ISERROR(SEARCH("SC. Env IV Gr:02",B3)))</formula>
    </cfRule>
    <cfRule type="containsText" dxfId="204" priority="4" operator="containsText" text="Sc. Techno II Gr:13   312">
      <formula>NOT(ISERROR(SEARCH("Sc. Techno II Gr:13   312",B3)))</formula>
    </cfRule>
    <cfRule type="containsText" dxfId="203" priority="5" operator="containsText" text="Chimie   gr: 01">
      <formula>NOT(ISERROR(SEARCH("Chimie   gr: 01",B3)))</formula>
    </cfRule>
    <cfRule type="containsText" dxfId="202" priority="6" operator="containsText" text="Physique   gr: 02">
      <formula>NOT(ISERROR(SEARCH("Physique   gr: 02",B3)))</formula>
    </cfRule>
    <cfRule type="containsText" dxfId="201" priority="7" operator="containsText" text="Physique   gr: 01">
      <formula>NOT(ISERROR(SEARCH("Physique   gr: 01",B3)))</formula>
    </cfRule>
    <cfRule type="containsText" dxfId="200" priority="8" operator="containsText" text="Chimie   gr: 02">
      <formula>NOT(ISERROR(SEARCH("Chimie   gr: 02",B3)))</formula>
    </cfRule>
    <cfRule type="containsText" dxfId="199" priority="9" operator="containsText" text="Sc. Techno I Gr:16   312">
      <formula>NOT(ISERROR(SEARCH("Sc. Techno I Gr:16   312",B3)))</formula>
    </cfRule>
    <cfRule type="containsText" dxfId="198" priority="10" operator="containsText" text="Sc. Techno I Gr:13   318">
      <formula>NOT(ISERROR(SEARCH("Sc. Techno I Gr:13   318",B3)))</formula>
    </cfRule>
    <cfRule type="containsText" dxfId="197" priority="11" operator="containsText" text="Sc. Techno I Gr:17   310B">
      <formula>NOT(ISERROR(SEARCH("Sc. Techno I Gr:17   310B",B3)))</formula>
    </cfRule>
    <cfRule type="containsText" dxfId="196" priority="12" operator="containsText" text="Sc. Techno II Gr:17     301B">
      <formula>NOT(ISERROR(SEARCH("Sc. Techno II Gr:17     301B",B3)))</formula>
    </cfRule>
    <cfRule type="containsText" dxfId="195" priority="13" operator="containsText" text="Sc. Techno I Gr:17">
      <formula>NOT(ISERROR(SEARCH("Sc. Techno I Gr:17",B3)))</formula>
    </cfRule>
    <cfRule type="containsText" dxfId="194" priority="14" operator="containsText" text="Sc. Techno I Gr:16">
      <formula>NOT(ISERROR(SEARCH("Sc. Techno I Gr:16",B3)))</formula>
    </cfRule>
    <cfRule type="containsText" dxfId="193" priority="15" operator="containsText" text="Sc. Techno I Gr:15">
      <formula>NOT(ISERROR(SEARCH("Sc. Techno I Gr:15",B3)))</formula>
    </cfRule>
    <cfRule type="containsText" dxfId="192" priority="16" operator="containsText" text="Sc. Techno I Gr:13">
      <formula>NOT(ISERROR(SEARCH("Sc. Techno I Gr:13",B3)))</formula>
    </cfRule>
    <cfRule type="containsText" dxfId="191" priority="17" operator="containsText" text="Sc. Techno I Gr:14">
      <formula>NOT(ISERROR(SEARCH("Sc. Techno I Gr:14",B3)))</formula>
    </cfRule>
    <cfRule type="containsText" dxfId="190" priority="18" operator="containsText" text="Sc. Techno I Gr:12">
      <formula>NOT(ISERROR(SEARCH("Sc. Techno I Gr:12",B3)))</formula>
    </cfRule>
    <cfRule type="containsText" dxfId="189" priority="19" operator="containsText" text="Sc. Techno I Gr:11">
      <formula>NOT(ISERROR(SEARCH("Sc. Techno I Gr:11",B3)))</formula>
    </cfRule>
    <cfRule type="containsText" dxfId="188" priority="20" operator="containsText" text="Sc. Techno II Gr:15">
      <formula>NOT(ISERROR(SEARCH("Sc. Techno II Gr:15",B3)))</formula>
    </cfRule>
    <cfRule type="containsText" dxfId="187" priority="21" operator="containsText" text="Sc. Techno II Gr:13">
      <formula>NOT(ISERROR(SEARCH("Sc. Techno II Gr:13",B3)))</formula>
    </cfRule>
    <cfRule type="containsText" dxfId="186" priority="22" operator="containsText" text="Sc. Techno II Gr:12">
      <formula>NOT(ISERROR(SEARCH("Sc. Techno II Gr:12",B3)))</formula>
    </cfRule>
    <cfRule type="containsText" dxfId="185" priority="23" operator="containsText" text="Sc. Techno II Gr:11">
      <formula>NOT(ISERROR(SEARCH("Sc. Techno II Gr:11",B3)))</formula>
    </cfRule>
    <cfRule type="containsText" dxfId="184" priority="24" operator="containsText" text="Sc. Techno II Gr:17">
      <formula>NOT(ISERROR(SEARCH("Sc. Techno II Gr:17",B3)))</formula>
    </cfRule>
    <cfRule type="containsText" dxfId="183" priority="25" operator="containsText" text="Sc. Techno II Gr:14">
      <formula>NOT(ISERROR(SEARCH("Sc. Techno II Gr:14",B3)))</formula>
    </cfRule>
    <cfRule type="containsText" dxfId="182" priority="26" operator="containsText" text="SC. Techno IV Gr: 15">
      <formula>NOT(ISERROR(SEARCH("SC. Techno IV Gr: 15",B3)))</formula>
    </cfRule>
    <cfRule type="containsText" dxfId="181" priority="27" operator="containsText" text="SC. Techno IV Gr: 13">
      <formula>NOT(ISERROR(SEARCH("SC. Techno IV Gr: 13",B3)))</formula>
    </cfRule>
    <cfRule type="containsText" dxfId="180" priority="28" operator="containsText" text="SC. Techno IV Gr: 12">
      <formula>NOT(ISERROR(SEARCH("SC. Techno IV Gr: 12",B3)))</formula>
    </cfRule>
    <cfRule type="containsText" dxfId="179" priority="29" operator="containsText" text="SC. Techno IV Gr: 11">
      <formula>NOT(ISERROR(SEARCH("SC. Techno IV Gr: 11",B3)))</formula>
    </cfRule>
    <cfRule type="containsText" dxfId="178" priority="30" operator="containsText" text="Sc.Techno III Gr: 14">
      <formula>NOT(ISERROR(SEARCH("Sc.Techno III Gr: 14",B3)))</formula>
    </cfRule>
    <cfRule type="containsText" dxfId="177" priority="31" operator="containsText" text="Sc.Techno III Gr: 12">
      <formula>NOT(ISERROR(SEARCH("Sc.Techno III Gr: 12",B3)))</formula>
    </cfRule>
    <cfRule type="containsText" dxfId="176" priority="32" operator="containsText" text="Sc.Techno III Gr: 11">
      <formula>NOT(ISERROR(SEARCH("Sc.Techno III Gr: 11",B3)))</formula>
    </cfRule>
    <cfRule type="containsText" dxfId="175" priority="33" operator="containsText" text="Sc.Techno III Gr: 13">
      <formula>NOT(ISERROR(SEARCH("Sc.Techno III Gr: 13",B3)))</formula>
    </cfRule>
    <cfRule type="containsText" dxfId="174" priority="34" operator="containsText" text="SC. Techno IV Gr: 14">
      <formula>NOT(ISERROR(SEARCH("SC. Techno IV Gr: 14",B3)))</formula>
    </cfRule>
    <cfRule type="containsText" dxfId="173" priority="35" operator="containsText" text="SC. Env IV Gr:01">
      <formula>NOT(ISERROR(SEARCH("SC. Env IV Gr:01",B3)))</formula>
    </cfRule>
    <cfRule type="containsText" dxfId="172" priority="36" operator="containsText" text="j2">
      <formula>NOT(ISERROR(SEARCH("j2",B3)))</formula>
    </cfRule>
    <cfRule type="containsText" dxfId="171" priority="37" operator="containsText" text="J9">
      <formula>NOT(ISERROR(SEARCH("J9",B3)))</formula>
    </cfRule>
    <cfRule type="containsText" dxfId="170" priority="38" operator="containsText" text="Sec I">
      <formula>NOT(ISERROR(SEARCH("Sec I",B3)))</formula>
    </cfRule>
  </conditionalFormatting>
  <dataValidations count="1">
    <dataValidation type="list" allowBlank="1" showInputMessage="1" showErrorMessage="1" sqref="B1" xr:uid="{9EA02A6C-D25F-40D2-A457-5173451CD67E}">
      <formula1>#REF!</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39" operator="containsText" id="{65A79216-636B-4945-B4D7-1B8F8FEC8AF0}">
            <xm:f>NOT(ISERROR(SEARCH(COULEURS!$A$4,B3)))</xm:f>
            <xm:f>COULEURS!$A$4</xm:f>
            <x14:dxf>
              <fill>
                <patternFill>
                  <bgColor rgb="FFFFC000"/>
                </patternFill>
              </fill>
            </x14:dxf>
          </x14:cfRule>
          <x14:cfRule type="containsText" priority="40" operator="containsText" id="{6FA80074-E24F-48C7-AB00-CAFBCEB13037}">
            <xm:f>NOT(ISERROR(SEARCH(COULEURS!$A$3,B3)))</xm:f>
            <xm:f>COULEURS!$A$3</xm:f>
            <x14:dxf>
              <fill>
                <patternFill>
                  <bgColor rgb="FFFF0000"/>
                </patternFill>
              </fill>
            </x14:dxf>
          </x14:cfRule>
          <x14:cfRule type="containsText" priority="41" operator="containsText" id="{2592AE8D-9FC8-4A09-957D-4060A95434F7}">
            <xm:f>NOT(ISERROR(SEARCH(COULEURS!$A$2,B3)))</xm:f>
            <xm:f>COULEURS!$A$2</xm:f>
            <x14:dxf>
              <fill>
                <patternFill>
                  <bgColor rgb="FFC00000"/>
                </patternFill>
              </fill>
            </x14:dxf>
          </x14:cfRule>
          <xm:sqref>B3:G11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C799E-0194-48F5-AB08-32FA7C819BE0}">
  <dimension ref="A1:G11"/>
  <sheetViews>
    <sheetView zoomScale="75" zoomScaleNormal="75" workbookViewId="0">
      <selection activeCell="G1" sqref="G1"/>
    </sheetView>
  </sheetViews>
  <sheetFormatPr baseColWidth="10" defaultColWidth="11.42578125" defaultRowHeight="15" x14ac:dyDescent="0.25"/>
  <cols>
    <col min="1" max="1" width="7.140625" style="14" customWidth="1"/>
    <col min="2" max="6" width="16.140625" style="14" customWidth="1"/>
    <col min="7" max="7" width="12.42578125" style="14" customWidth="1"/>
    <col min="8" max="8" width="2.28515625" style="14" customWidth="1"/>
    <col min="9" max="16384" width="11.42578125" style="14"/>
  </cols>
  <sheetData>
    <row r="1" spans="1:7" ht="19.5" thickBot="1" x14ac:dyDescent="0.3">
      <c r="B1" s="117"/>
      <c r="C1" s="117"/>
      <c r="D1" s="117"/>
      <c r="F1" s="16" t="s">
        <v>98</v>
      </c>
      <c r="G1" s="50">
        <v>6</v>
      </c>
    </row>
    <row r="2" spans="1:7" ht="15.75" x14ac:dyDescent="0.25">
      <c r="B2" s="15">
        <v>309</v>
      </c>
      <c r="C2" s="15">
        <v>313</v>
      </c>
      <c r="D2" s="15">
        <v>316</v>
      </c>
      <c r="E2" s="15">
        <v>303</v>
      </c>
      <c r="F2" s="15" t="s">
        <v>99</v>
      </c>
      <c r="G2" s="15" t="s">
        <v>39</v>
      </c>
    </row>
    <row r="3" spans="1:7" ht="30.75" customHeight="1" x14ac:dyDescent="0.25">
      <c r="A3" s="94" t="s">
        <v>40</v>
      </c>
      <c r="B3" s="37" t="s">
        <v>122</v>
      </c>
      <c r="C3" s="37" t="s">
        <v>104</v>
      </c>
      <c r="D3" s="37" t="s">
        <v>115</v>
      </c>
      <c r="E3" s="37"/>
      <c r="F3" s="37"/>
      <c r="G3" s="38"/>
    </row>
    <row r="4" spans="1:7" ht="60" customHeight="1" x14ac:dyDescent="0.25">
      <c r="A4" s="94"/>
      <c r="B4" s="39"/>
      <c r="C4" s="39"/>
      <c r="D4" s="39"/>
      <c r="E4" s="39"/>
      <c r="F4" s="39"/>
      <c r="G4" s="40"/>
    </row>
    <row r="5" spans="1:7" ht="30.75" customHeight="1" x14ac:dyDescent="0.25">
      <c r="A5" s="94" t="s">
        <v>41</v>
      </c>
      <c r="B5" s="37" t="s">
        <v>89</v>
      </c>
      <c r="C5" s="37" t="s">
        <v>96</v>
      </c>
      <c r="D5" s="37" t="s">
        <v>106</v>
      </c>
      <c r="E5" s="37"/>
      <c r="F5" s="37"/>
      <c r="G5" s="38"/>
    </row>
    <row r="6" spans="1:7" ht="60" customHeight="1" x14ac:dyDescent="0.25">
      <c r="A6" s="94"/>
      <c r="B6" s="39"/>
      <c r="C6" s="39"/>
      <c r="D6" s="39"/>
      <c r="E6" s="39"/>
      <c r="F6" s="39"/>
      <c r="G6" s="40"/>
    </row>
    <row r="7" spans="1:7" ht="31.5" customHeight="1" x14ac:dyDescent="0.25">
      <c r="A7" s="5" t="s">
        <v>42</v>
      </c>
      <c r="B7" s="39"/>
      <c r="C7" s="39"/>
      <c r="D7" s="39"/>
      <c r="E7" s="39"/>
      <c r="F7" s="39"/>
      <c r="G7" s="40"/>
    </row>
    <row r="8" spans="1:7" ht="30.75" customHeight="1" x14ac:dyDescent="0.25">
      <c r="A8" s="94" t="s">
        <v>43</v>
      </c>
      <c r="B8" s="37" t="s">
        <v>87</v>
      </c>
      <c r="C8" s="37" t="s">
        <v>114</v>
      </c>
      <c r="D8" s="37" t="s">
        <v>119</v>
      </c>
      <c r="E8" s="37"/>
      <c r="F8" s="37"/>
      <c r="G8" s="38"/>
    </row>
    <row r="9" spans="1:7" ht="60" customHeight="1" x14ac:dyDescent="0.25">
      <c r="A9" s="94"/>
      <c r="B9" s="39"/>
      <c r="C9" s="39"/>
      <c r="D9" s="39"/>
      <c r="E9" s="39"/>
      <c r="F9" s="39"/>
      <c r="G9" s="40"/>
    </row>
    <row r="10" spans="1:7" ht="30.75" customHeight="1" x14ac:dyDescent="0.25">
      <c r="A10" s="94" t="s">
        <v>44</v>
      </c>
      <c r="B10" s="37" t="s">
        <v>93</v>
      </c>
      <c r="C10" s="37" t="s">
        <v>94</v>
      </c>
      <c r="D10" s="37" t="s">
        <v>111</v>
      </c>
      <c r="E10" s="37"/>
      <c r="F10" s="37"/>
      <c r="G10" s="38"/>
    </row>
    <row r="11" spans="1:7" ht="60" customHeight="1" thickBot="1" x14ac:dyDescent="0.3">
      <c r="A11" s="94"/>
      <c r="B11" s="41"/>
      <c r="C11" s="41"/>
      <c r="D11" s="41"/>
      <c r="E11" s="41"/>
      <c r="F11" s="41"/>
      <c r="G11" s="42"/>
    </row>
  </sheetData>
  <mergeCells count="5">
    <mergeCell ref="A10:A11"/>
    <mergeCell ref="B1:D1"/>
    <mergeCell ref="A3:A4"/>
    <mergeCell ref="A5:A6"/>
    <mergeCell ref="A8:A9"/>
  </mergeCells>
  <phoneticPr fontId="1" type="noConversion"/>
  <conditionalFormatting sqref="B3:G11">
    <cfRule type="cellIs" dxfId="166" priority="1" operator="equal">
      <formula>0</formula>
    </cfRule>
    <cfRule type="containsText" dxfId="165" priority="2" operator="containsText" text="Sc. Techno I Gr:18">
      <formula>NOT(ISERROR(SEARCH("Sc. Techno I Gr:18",B3)))</formula>
    </cfRule>
    <cfRule type="containsText" dxfId="164" priority="3" operator="containsText" text="SC. Env IV Gr:02">
      <formula>NOT(ISERROR(SEARCH("SC. Env IV Gr:02",B3)))</formula>
    </cfRule>
    <cfRule type="containsText" dxfId="163" priority="4" operator="containsText" text="Sc. Techno II Gr:13   312">
      <formula>NOT(ISERROR(SEARCH("Sc. Techno II Gr:13   312",B3)))</formula>
    </cfRule>
    <cfRule type="containsText" dxfId="162" priority="5" operator="containsText" text="Chimie   gr: 01">
      <formula>NOT(ISERROR(SEARCH("Chimie   gr: 01",B3)))</formula>
    </cfRule>
    <cfRule type="containsText" dxfId="161" priority="6" operator="containsText" text="Physique   gr: 02">
      <formula>NOT(ISERROR(SEARCH("Physique   gr: 02",B3)))</formula>
    </cfRule>
    <cfRule type="containsText" dxfId="160" priority="7" operator="containsText" text="Physique   gr: 01">
      <formula>NOT(ISERROR(SEARCH("Physique   gr: 01",B3)))</formula>
    </cfRule>
    <cfRule type="containsText" dxfId="159" priority="8" operator="containsText" text="Chimie   gr: 02">
      <formula>NOT(ISERROR(SEARCH("Chimie   gr: 02",B3)))</formula>
    </cfRule>
    <cfRule type="containsText" dxfId="158" priority="9" operator="containsText" text="Sc. Techno I Gr:16   312">
      <formula>NOT(ISERROR(SEARCH("Sc. Techno I Gr:16   312",B3)))</formula>
    </cfRule>
    <cfRule type="containsText" dxfId="157" priority="10" operator="containsText" text="Sc. Techno I Gr:13   318">
      <formula>NOT(ISERROR(SEARCH("Sc. Techno I Gr:13   318",B3)))</formula>
    </cfRule>
    <cfRule type="containsText" dxfId="156" priority="11" operator="containsText" text="Sc. Techno I Gr:17   310B">
      <formula>NOT(ISERROR(SEARCH("Sc. Techno I Gr:17   310B",B3)))</formula>
    </cfRule>
    <cfRule type="containsText" dxfId="155" priority="12" operator="containsText" text="Sc. Techno II Gr:17     301B">
      <formula>NOT(ISERROR(SEARCH("Sc. Techno II Gr:17     301B",B3)))</formula>
    </cfRule>
    <cfRule type="containsText" dxfId="154" priority="13" operator="containsText" text="Sc. Techno I Gr:17">
      <formula>NOT(ISERROR(SEARCH("Sc. Techno I Gr:17",B3)))</formula>
    </cfRule>
    <cfRule type="containsText" dxfId="153" priority="14" operator="containsText" text="Sc. Techno I Gr:16">
      <formula>NOT(ISERROR(SEARCH("Sc. Techno I Gr:16",B3)))</formula>
    </cfRule>
    <cfRule type="containsText" dxfId="152" priority="15" operator="containsText" text="Sc. Techno I Gr:15">
      <formula>NOT(ISERROR(SEARCH("Sc. Techno I Gr:15",B3)))</formula>
    </cfRule>
    <cfRule type="containsText" dxfId="151" priority="16" operator="containsText" text="Sc. Techno I Gr:13">
      <formula>NOT(ISERROR(SEARCH("Sc. Techno I Gr:13",B3)))</formula>
    </cfRule>
    <cfRule type="containsText" dxfId="150" priority="17" operator="containsText" text="Sc. Techno I Gr:14">
      <formula>NOT(ISERROR(SEARCH("Sc. Techno I Gr:14",B3)))</formula>
    </cfRule>
    <cfRule type="containsText" dxfId="149" priority="18" operator="containsText" text="Sc. Techno I Gr:12">
      <formula>NOT(ISERROR(SEARCH("Sc. Techno I Gr:12",B3)))</formula>
    </cfRule>
    <cfRule type="containsText" dxfId="148" priority="19" operator="containsText" text="Sc. Techno I Gr:11">
      <formula>NOT(ISERROR(SEARCH("Sc. Techno I Gr:11",B3)))</formula>
    </cfRule>
    <cfRule type="containsText" dxfId="147" priority="20" operator="containsText" text="Sc. Techno II Gr:15">
      <formula>NOT(ISERROR(SEARCH("Sc. Techno II Gr:15",B3)))</formula>
    </cfRule>
    <cfRule type="containsText" dxfId="146" priority="21" operator="containsText" text="Sc. Techno II Gr:13">
      <formula>NOT(ISERROR(SEARCH("Sc. Techno II Gr:13",B3)))</formula>
    </cfRule>
    <cfRule type="containsText" dxfId="145" priority="22" operator="containsText" text="Sc. Techno II Gr:12">
      <formula>NOT(ISERROR(SEARCH("Sc. Techno II Gr:12",B3)))</formula>
    </cfRule>
    <cfRule type="containsText" dxfId="144" priority="23" operator="containsText" text="Sc. Techno II Gr:11">
      <formula>NOT(ISERROR(SEARCH("Sc. Techno II Gr:11",B3)))</formula>
    </cfRule>
    <cfRule type="containsText" dxfId="143" priority="24" operator="containsText" text="Sc. Techno II Gr:17">
      <formula>NOT(ISERROR(SEARCH("Sc. Techno II Gr:17",B3)))</formula>
    </cfRule>
    <cfRule type="containsText" dxfId="142" priority="25" operator="containsText" text="Sc. Techno II Gr:14">
      <formula>NOT(ISERROR(SEARCH("Sc. Techno II Gr:14",B3)))</formula>
    </cfRule>
    <cfRule type="containsText" dxfId="141" priority="26" operator="containsText" text="SC. Techno IV Gr: 15">
      <formula>NOT(ISERROR(SEARCH("SC. Techno IV Gr: 15",B3)))</formula>
    </cfRule>
    <cfRule type="containsText" dxfId="140" priority="27" operator="containsText" text="SC. Techno IV Gr: 13">
      <formula>NOT(ISERROR(SEARCH("SC. Techno IV Gr: 13",B3)))</formula>
    </cfRule>
    <cfRule type="containsText" dxfId="139" priority="28" operator="containsText" text="SC. Techno IV Gr: 12">
      <formula>NOT(ISERROR(SEARCH("SC. Techno IV Gr: 12",B3)))</formula>
    </cfRule>
    <cfRule type="containsText" dxfId="138" priority="29" operator="containsText" text="SC. Techno IV Gr: 11">
      <formula>NOT(ISERROR(SEARCH("SC. Techno IV Gr: 11",B3)))</formula>
    </cfRule>
    <cfRule type="containsText" dxfId="137" priority="30" operator="containsText" text="Sc.Techno III Gr: 14">
      <formula>NOT(ISERROR(SEARCH("Sc.Techno III Gr: 14",B3)))</formula>
    </cfRule>
    <cfRule type="containsText" dxfId="136" priority="31" operator="containsText" text="Sc.Techno III Gr: 12">
      <formula>NOT(ISERROR(SEARCH("Sc.Techno III Gr: 12",B3)))</formula>
    </cfRule>
    <cfRule type="containsText" dxfId="135" priority="32" operator="containsText" text="Sc.Techno III Gr: 11">
      <formula>NOT(ISERROR(SEARCH("Sc.Techno III Gr: 11",B3)))</formula>
    </cfRule>
    <cfRule type="containsText" dxfId="134" priority="33" operator="containsText" text="Sc.Techno III Gr: 13">
      <formula>NOT(ISERROR(SEARCH("Sc.Techno III Gr: 13",B3)))</formula>
    </cfRule>
    <cfRule type="containsText" dxfId="133" priority="34" operator="containsText" text="SC. Techno IV Gr: 14">
      <formula>NOT(ISERROR(SEARCH("SC. Techno IV Gr: 14",B3)))</formula>
    </cfRule>
    <cfRule type="containsText" dxfId="132" priority="35" operator="containsText" text="SC. Env IV Gr:01">
      <formula>NOT(ISERROR(SEARCH("SC. Env IV Gr:01",B3)))</formula>
    </cfRule>
    <cfRule type="containsText" dxfId="131" priority="36" operator="containsText" text="j2">
      <formula>NOT(ISERROR(SEARCH("j2",B3)))</formula>
    </cfRule>
    <cfRule type="containsText" dxfId="130" priority="37" operator="containsText" text="J9">
      <formula>NOT(ISERROR(SEARCH("J9",B3)))</formula>
    </cfRule>
    <cfRule type="containsText" dxfId="129" priority="38" operator="containsText" text="Sec I">
      <formula>NOT(ISERROR(SEARCH("Sec I",B3)))</formula>
    </cfRule>
  </conditionalFormatting>
  <dataValidations count="1">
    <dataValidation type="list" allowBlank="1" showInputMessage="1" showErrorMessage="1" sqref="B1" xr:uid="{28FA49AB-1272-42C2-89ED-A0D8C7E724CC}">
      <formula1>#REF!</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39" operator="containsText" id="{86F05691-4873-4838-B6C2-14C309F710CD}">
            <xm:f>NOT(ISERROR(SEARCH(COULEURS!$A$4,B3)))</xm:f>
            <xm:f>COULEURS!$A$4</xm:f>
            <x14:dxf>
              <fill>
                <patternFill>
                  <bgColor rgb="FFFFC000"/>
                </patternFill>
              </fill>
            </x14:dxf>
          </x14:cfRule>
          <x14:cfRule type="containsText" priority="40" operator="containsText" id="{09474F03-00C6-4D00-A851-08D472762020}">
            <xm:f>NOT(ISERROR(SEARCH(COULEURS!$A$3,B3)))</xm:f>
            <xm:f>COULEURS!$A$3</xm:f>
            <x14:dxf>
              <fill>
                <patternFill>
                  <bgColor rgb="FFFF0000"/>
                </patternFill>
              </fill>
            </x14:dxf>
          </x14:cfRule>
          <x14:cfRule type="containsText" priority="41" operator="containsText" id="{114F3D84-4194-46DD-80A6-BAF846796556}">
            <xm:f>NOT(ISERROR(SEARCH(COULEURS!$A$2,B3)))</xm:f>
            <xm:f>COULEURS!$A$2</xm:f>
            <x14:dxf>
              <fill>
                <patternFill>
                  <bgColor rgb="FFC00000"/>
                </patternFill>
              </fill>
            </x14:dxf>
          </x14:cfRule>
          <xm:sqref>B3:G11</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3A76B-2F5F-4DCD-B7A5-4FD2FF0303D3}">
  <dimension ref="A1:G11"/>
  <sheetViews>
    <sheetView zoomScale="75" zoomScaleNormal="75" workbookViewId="0">
      <selection activeCell="G1" sqref="G1"/>
    </sheetView>
  </sheetViews>
  <sheetFormatPr baseColWidth="10" defaultColWidth="11.42578125" defaultRowHeight="15" x14ac:dyDescent="0.25"/>
  <cols>
    <col min="1" max="1" width="7.140625" style="14" customWidth="1"/>
    <col min="2" max="6" width="16.140625" style="14" customWidth="1"/>
    <col min="7" max="7" width="12.42578125" style="14" customWidth="1"/>
    <col min="8" max="8" width="2.28515625" style="14" customWidth="1"/>
    <col min="9" max="16384" width="11.42578125" style="14"/>
  </cols>
  <sheetData>
    <row r="1" spans="1:7" ht="19.5" thickBot="1" x14ac:dyDescent="0.3">
      <c r="B1" s="117"/>
      <c r="C1" s="117"/>
      <c r="D1" s="117"/>
      <c r="F1" s="16" t="s">
        <v>98</v>
      </c>
      <c r="G1" s="50">
        <v>7</v>
      </c>
    </row>
    <row r="2" spans="1:7" ht="15.75" x14ac:dyDescent="0.25">
      <c r="B2" s="15">
        <v>309</v>
      </c>
      <c r="C2" s="15">
        <v>313</v>
      </c>
      <c r="D2" s="15">
        <v>316</v>
      </c>
      <c r="E2" s="15">
        <v>303</v>
      </c>
      <c r="F2" s="15" t="s">
        <v>99</v>
      </c>
      <c r="G2" s="15" t="s">
        <v>39</v>
      </c>
    </row>
    <row r="3" spans="1:7" ht="30.75" customHeight="1" x14ac:dyDescent="0.25">
      <c r="A3" s="94" t="s">
        <v>40</v>
      </c>
      <c r="B3" s="37" t="s">
        <v>86</v>
      </c>
      <c r="C3" s="37" t="s">
        <v>102</v>
      </c>
      <c r="D3" s="37" t="s">
        <v>120</v>
      </c>
      <c r="E3" s="37"/>
      <c r="F3" s="37" t="s">
        <v>123</v>
      </c>
      <c r="G3" s="38"/>
    </row>
    <row r="4" spans="1:7" ht="60" customHeight="1" x14ac:dyDescent="0.25">
      <c r="A4" s="94"/>
      <c r="B4" s="39"/>
      <c r="C4" s="39"/>
      <c r="D4" s="39"/>
      <c r="E4" s="39"/>
      <c r="F4" s="39"/>
      <c r="G4" s="40"/>
    </row>
    <row r="5" spans="1:7" ht="30.75" customHeight="1" x14ac:dyDescent="0.25">
      <c r="A5" s="94" t="s">
        <v>41</v>
      </c>
      <c r="B5" s="37"/>
      <c r="C5" s="37"/>
      <c r="D5" s="37" t="s">
        <v>101</v>
      </c>
      <c r="E5" s="37"/>
      <c r="F5" s="37"/>
      <c r="G5" s="38"/>
    </row>
    <row r="6" spans="1:7" ht="60" customHeight="1" x14ac:dyDescent="0.25">
      <c r="A6" s="94"/>
      <c r="B6" s="39"/>
      <c r="C6" s="39"/>
      <c r="D6" s="39"/>
      <c r="E6" s="39"/>
      <c r="F6" s="39"/>
      <c r="G6" s="40"/>
    </row>
    <row r="7" spans="1:7" ht="31.5" customHeight="1" x14ac:dyDescent="0.25">
      <c r="A7" s="5" t="s">
        <v>42</v>
      </c>
      <c r="B7" s="39"/>
      <c r="C7" s="39"/>
      <c r="D7" s="39"/>
      <c r="E7" s="39"/>
      <c r="F7" s="39"/>
      <c r="G7" s="40"/>
    </row>
    <row r="8" spans="1:7" ht="30.75" customHeight="1" x14ac:dyDescent="0.25">
      <c r="A8" s="94" t="s">
        <v>43</v>
      </c>
      <c r="B8" s="37" t="s">
        <v>88</v>
      </c>
      <c r="C8" s="37" t="s">
        <v>114</v>
      </c>
      <c r="D8" s="37" t="s">
        <v>103</v>
      </c>
      <c r="E8" s="37"/>
      <c r="F8" s="37"/>
      <c r="G8" s="38"/>
    </row>
    <row r="9" spans="1:7" ht="60" customHeight="1" x14ac:dyDescent="0.25">
      <c r="A9" s="94"/>
      <c r="B9" s="39"/>
      <c r="C9" s="39"/>
      <c r="D9" s="39"/>
      <c r="E9" s="39"/>
      <c r="F9" s="39"/>
      <c r="G9" s="40"/>
    </row>
    <row r="10" spans="1:7" ht="30.75" customHeight="1" x14ac:dyDescent="0.25">
      <c r="A10" s="94" t="s">
        <v>44</v>
      </c>
      <c r="B10" s="37" t="s">
        <v>90</v>
      </c>
      <c r="C10" s="37" t="s">
        <v>100</v>
      </c>
      <c r="D10" s="37" t="s">
        <v>110</v>
      </c>
      <c r="E10" s="37"/>
      <c r="F10" s="37"/>
      <c r="G10" s="38"/>
    </row>
    <row r="11" spans="1:7" ht="60" customHeight="1" thickBot="1" x14ac:dyDescent="0.3">
      <c r="A11" s="94"/>
      <c r="B11" s="41"/>
      <c r="C11" s="41"/>
      <c r="D11" s="41"/>
      <c r="E11" s="41"/>
      <c r="F11" s="41"/>
      <c r="G11" s="42"/>
    </row>
  </sheetData>
  <mergeCells count="5">
    <mergeCell ref="A10:A11"/>
    <mergeCell ref="B1:D1"/>
    <mergeCell ref="A3:A4"/>
    <mergeCell ref="A5:A6"/>
    <mergeCell ref="A8:A9"/>
  </mergeCells>
  <phoneticPr fontId="1" type="noConversion"/>
  <conditionalFormatting sqref="B3:G11">
    <cfRule type="cellIs" dxfId="125" priority="1" operator="equal">
      <formula>0</formula>
    </cfRule>
    <cfRule type="containsText" dxfId="124" priority="2" operator="containsText" text="Sc. Techno I Gr:18">
      <formula>NOT(ISERROR(SEARCH("Sc. Techno I Gr:18",B3)))</formula>
    </cfRule>
    <cfRule type="containsText" dxfId="123" priority="3" operator="containsText" text="SC. Env IV Gr:02">
      <formula>NOT(ISERROR(SEARCH("SC. Env IV Gr:02",B3)))</formula>
    </cfRule>
    <cfRule type="containsText" dxfId="122" priority="4" operator="containsText" text="Sc. Techno II Gr:13   312">
      <formula>NOT(ISERROR(SEARCH("Sc. Techno II Gr:13   312",B3)))</formula>
    </cfRule>
    <cfRule type="containsText" dxfId="121" priority="5" operator="containsText" text="Chimie   gr: 01">
      <formula>NOT(ISERROR(SEARCH("Chimie   gr: 01",B3)))</formula>
    </cfRule>
    <cfRule type="containsText" dxfId="120" priority="6" operator="containsText" text="Physique   gr: 02">
      <formula>NOT(ISERROR(SEARCH("Physique   gr: 02",B3)))</formula>
    </cfRule>
    <cfRule type="containsText" dxfId="119" priority="7" operator="containsText" text="Physique   gr: 01">
      <formula>NOT(ISERROR(SEARCH("Physique   gr: 01",B3)))</formula>
    </cfRule>
    <cfRule type="containsText" dxfId="118" priority="8" operator="containsText" text="Chimie   gr: 02">
      <formula>NOT(ISERROR(SEARCH("Chimie   gr: 02",B3)))</formula>
    </cfRule>
    <cfRule type="containsText" dxfId="117" priority="9" operator="containsText" text="Sc. Techno I Gr:16   312">
      <formula>NOT(ISERROR(SEARCH("Sc. Techno I Gr:16   312",B3)))</formula>
    </cfRule>
    <cfRule type="containsText" dxfId="116" priority="10" operator="containsText" text="Sc. Techno I Gr:13   318">
      <formula>NOT(ISERROR(SEARCH("Sc. Techno I Gr:13   318",B3)))</formula>
    </cfRule>
    <cfRule type="containsText" dxfId="115" priority="11" operator="containsText" text="Sc. Techno I Gr:17   310B">
      <formula>NOT(ISERROR(SEARCH("Sc. Techno I Gr:17   310B",B3)))</formula>
    </cfRule>
    <cfRule type="containsText" dxfId="114" priority="12" operator="containsText" text="Sc. Techno II Gr:17     301B">
      <formula>NOT(ISERROR(SEARCH("Sc. Techno II Gr:17     301B",B3)))</formula>
    </cfRule>
    <cfRule type="containsText" dxfId="113" priority="13" operator="containsText" text="Sc. Techno I Gr:17">
      <formula>NOT(ISERROR(SEARCH("Sc. Techno I Gr:17",B3)))</formula>
    </cfRule>
    <cfRule type="containsText" dxfId="112" priority="14" operator="containsText" text="Sc. Techno I Gr:16">
      <formula>NOT(ISERROR(SEARCH("Sc. Techno I Gr:16",B3)))</formula>
    </cfRule>
    <cfRule type="containsText" dxfId="111" priority="15" operator="containsText" text="Sc. Techno I Gr:15">
      <formula>NOT(ISERROR(SEARCH("Sc. Techno I Gr:15",B3)))</formula>
    </cfRule>
    <cfRule type="containsText" dxfId="110" priority="16" operator="containsText" text="Sc. Techno I Gr:13">
      <formula>NOT(ISERROR(SEARCH("Sc. Techno I Gr:13",B3)))</formula>
    </cfRule>
    <cfRule type="containsText" dxfId="109" priority="17" operator="containsText" text="Sc. Techno I Gr:14">
      <formula>NOT(ISERROR(SEARCH("Sc. Techno I Gr:14",B3)))</formula>
    </cfRule>
    <cfRule type="containsText" dxfId="108" priority="18" operator="containsText" text="Sc. Techno I Gr:12">
      <formula>NOT(ISERROR(SEARCH("Sc. Techno I Gr:12",B3)))</formula>
    </cfRule>
    <cfRule type="containsText" dxfId="107" priority="19" operator="containsText" text="Sc. Techno I Gr:11">
      <formula>NOT(ISERROR(SEARCH("Sc. Techno I Gr:11",B3)))</formula>
    </cfRule>
    <cfRule type="containsText" dxfId="106" priority="20" operator="containsText" text="Sc. Techno II Gr:15">
      <formula>NOT(ISERROR(SEARCH("Sc. Techno II Gr:15",B3)))</formula>
    </cfRule>
    <cfRule type="containsText" dxfId="105" priority="21" operator="containsText" text="Sc. Techno II Gr:13">
      <formula>NOT(ISERROR(SEARCH("Sc. Techno II Gr:13",B3)))</formula>
    </cfRule>
    <cfRule type="containsText" dxfId="104" priority="22" operator="containsText" text="Sc. Techno II Gr:12">
      <formula>NOT(ISERROR(SEARCH("Sc. Techno II Gr:12",B3)))</formula>
    </cfRule>
    <cfRule type="containsText" dxfId="103" priority="23" operator="containsText" text="Sc. Techno II Gr:11">
      <formula>NOT(ISERROR(SEARCH("Sc. Techno II Gr:11",B3)))</formula>
    </cfRule>
    <cfRule type="containsText" dxfId="102" priority="24" operator="containsText" text="Sc. Techno II Gr:17">
      <formula>NOT(ISERROR(SEARCH("Sc. Techno II Gr:17",B3)))</formula>
    </cfRule>
    <cfRule type="containsText" dxfId="101" priority="25" operator="containsText" text="Sc. Techno II Gr:14">
      <formula>NOT(ISERROR(SEARCH("Sc. Techno II Gr:14",B3)))</formula>
    </cfRule>
    <cfRule type="containsText" dxfId="100" priority="26" operator="containsText" text="SC. Techno IV Gr: 15">
      <formula>NOT(ISERROR(SEARCH("SC. Techno IV Gr: 15",B3)))</formula>
    </cfRule>
    <cfRule type="containsText" dxfId="99" priority="27" operator="containsText" text="SC. Techno IV Gr: 13">
      <formula>NOT(ISERROR(SEARCH("SC. Techno IV Gr: 13",B3)))</formula>
    </cfRule>
    <cfRule type="containsText" dxfId="98" priority="28" operator="containsText" text="SC. Techno IV Gr: 12">
      <formula>NOT(ISERROR(SEARCH("SC. Techno IV Gr: 12",B3)))</formula>
    </cfRule>
    <cfRule type="containsText" dxfId="97" priority="29" operator="containsText" text="SC. Techno IV Gr: 11">
      <formula>NOT(ISERROR(SEARCH("SC. Techno IV Gr: 11",B3)))</formula>
    </cfRule>
    <cfRule type="containsText" dxfId="96" priority="30" operator="containsText" text="Sc.Techno III Gr: 14">
      <formula>NOT(ISERROR(SEARCH("Sc.Techno III Gr: 14",B3)))</formula>
    </cfRule>
    <cfRule type="containsText" dxfId="95" priority="31" operator="containsText" text="Sc.Techno III Gr: 12">
      <formula>NOT(ISERROR(SEARCH("Sc.Techno III Gr: 12",B3)))</formula>
    </cfRule>
    <cfRule type="containsText" dxfId="94" priority="32" operator="containsText" text="Sc.Techno III Gr: 11">
      <formula>NOT(ISERROR(SEARCH("Sc.Techno III Gr: 11",B3)))</formula>
    </cfRule>
    <cfRule type="containsText" dxfId="93" priority="33" operator="containsText" text="Sc.Techno III Gr: 13">
      <formula>NOT(ISERROR(SEARCH("Sc.Techno III Gr: 13",B3)))</formula>
    </cfRule>
    <cfRule type="containsText" dxfId="92" priority="34" operator="containsText" text="SC. Techno IV Gr: 14">
      <formula>NOT(ISERROR(SEARCH("SC. Techno IV Gr: 14",B3)))</formula>
    </cfRule>
    <cfRule type="containsText" dxfId="91" priority="35" operator="containsText" text="SC. Env IV Gr:01">
      <formula>NOT(ISERROR(SEARCH("SC. Env IV Gr:01",B3)))</formula>
    </cfRule>
    <cfRule type="containsText" dxfId="90" priority="36" operator="containsText" text="j2">
      <formula>NOT(ISERROR(SEARCH("j2",B3)))</formula>
    </cfRule>
    <cfRule type="containsText" dxfId="89" priority="37" operator="containsText" text="J9">
      <formula>NOT(ISERROR(SEARCH("J9",B3)))</formula>
    </cfRule>
    <cfRule type="containsText" dxfId="88" priority="38" operator="containsText" text="Sec I">
      <formula>NOT(ISERROR(SEARCH("Sec I",B3)))</formula>
    </cfRule>
  </conditionalFormatting>
  <dataValidations count="1">
    <dataValidation type="list" allowBlank="1" showInputMessage="1" showErrorMessage="1" sqref="B1" xr:uid="{18F88C1B-5B88-4B4D-B4D8-CF6B54A2F080}">
      <formula1>#REF!</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39" operator="containsText" id="{E7FAE007-8AC9-4485-B288-5096AE6FE173}">
            <xm:f>NOT(ISERROR(SEARCH(COULEURS!$A$4,B3)))</xm:f>
            <xm:f>COULEURS!$A$4</xm:f>
            <x14:dxf>
              <fill>
                <patternFill>
                  <bgColor rgb="FFFFC000"/>
                </patternFill>
              </fill>
            </x14:dxf>
          </x14:cfRule>
          <x14:cfRule type="containsText" priority="40" operator="containsText" id="{12C7236A-BE58-4947-8228-FEAA163FC68C}">
            <xm:f>NOT(ISERROR(SEARCH(COULEURS!$A$3,B3)))</xm:f>
            <xm:f>COULEURS!$A$3</xm:f>
            <x14:dxf>
              <fill>
                <patternFill>
                  <bgColor rgb="FFFF0000"/>
                </patternFill>
              </fill>
            </x14:dxf>
          </x14:cfRule>
          <x14:cfRule type="containsText" priority="41" operator="containsText" id="{FF4642BF-57F0-4FFC-970B-3D8906860385}">
            <xm:f>NOT(ISERROR(SEARCH(COULEURS!$A$2,B3)))</xm:f>
            <xm:f>COULEURS!$A$2</xm:f>
            <x14:dxf>
              <fill>
                <patternFill>
                  <bgColor rgb="FFC00000"/>
                </patternFill>
              </fill>
            </x14:dxf>
          </x14:cfRule>
          <xm:sqref>B3:G11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97D04-9B4C-44B4-AF61-CC52EF7C4D42}">
  <dimension ref="A1:G11"/>
  <sheetViews>
    <sheetView zoomScale="75" zoomScaleNormal="75" workbookViewId="0">
      <selection activeCell="C3" sqref="C3"/>
    </sheetView>
  </sheetViews>
  <sheetFormatPr baseColWidth="10" defaultColWidth="11.42578125" defaultRowHeight="15" x14ac:dyDescent="0.25"/>
  <cols>
    <col min="1" max="1" width="7.140625" style="14" customWidth="1"/>
    <col min="2" max="6" width="16.140625" style="14" customWidth="1"/>
    <col min="7" max="7" width="12.42578125" style="14" customWidth="1"/>
    <col min="8" max="8" width="2.28515625" style="14" customWidth="1"/>
    <col min="9" max="16384" width="11.42578125" style="14"/>
  </cols>
  <sheetData>
    <row r="1" spans="1:7" ht="19.5" thickBot="1" x14ac:dyDescent="0.3">
      <c r="B1" s="117"/>
      <c r="C1" s="117"/>
      <c r="D1" s="117"/>
      <c r="F1" s="16" t="s">
        <v>98</v>
      </c>
      <c r="G1" s="50">
        <v>8</v>
      </c>
    </row>
    <row r="2" spans="1:7" ht="15.75" x14ac:dyDescent="0.25">
      <c r="B2" s="15">
        <v>309</v>
      </c>
      <c r="C2" s="43">
        <v>313</v>
      </c>
      <c r="D2" s="15">
        <v>316</v>
      </c>
      <c r="E2" s="15">
        <v>303</v>
      </c>
      <c r="F2" s="15" t="s">
        <v>99</v>
      </c>
      <c r="G2" s="15" t="s">
        <v>39</v>
      </c>
    </row>
    <row r="3" spans="1:7" ht="30.75" customHeight="1" x14ac:dyDescent="0.25">
      <c r="A3" s="115" t="s">
        <v>40</v>
      </c>
      <c r="B3" s="37" t="s">
        <v>92</v>
      </c>
      <c r="C3" s="37" t="s">
        <v>122</v>
      </c>
      <c r="D3" s="37" t="s">
        <v>101</v>
      </c>
      <c r="E3" s="37"/>
      <c r="F3" s="37"/>
      <c r="G3" s="38"/>
    </row>
    <row r="4" spans="1:7" ht="59.25" customHeight="1" x14ac:dyDescent="0.25">
      <c r="A4" s="116"/>
      <c r="B4" s="39"/>
      <c r="C4" s="39"/>
      <c r="D4" s="39"/>
      <c r="E4" s="39"/>
      <c r="F4" s="39"/>
      <c r="G4" s="40"/>
    </row>
    <row r="5" spans="1:7" ht="30.75" customHeight="1" x14ac:dyDescent="0.25">
      <c r="A5" s="115" t="s">
        <v>41</v>
      </c>
      <c r="B5" s="37"/>
      <c r="C5" s="37" t="s">
        <v>104</v>
      </c>
      <c r="D5" s="37" t="s">
        <v>115</v>
      </c>
      <c r="E5" s="37"/>
      <c r="F5" s="37"/>
      <c r="G5" s="38"/>
    </row>
    <row r="6" spans="1:7" ht="59.25" customHeight="1" x14ac:dyDescent="0.25">
      <c r="A6" s="116"/>
      <c r="B6" s="39"/>
      <c r="C6" s="39"/>
      <c r="D6" s="39"/>
      <c r="E6" s="39"/>
      <c r="F6" s="39"/>
      <c r="G6" s="40"/>
    </row>
    <row r="7" spans="1:7" ht="31.5" customHeight="1" x14ac:dyDescent="0.25">
      <c r="A7" s="5" t="s">
        <v>42</v>
      </c>
      <c r="B7" s="39"/>
      <c r="C7" s="39"/>
      <c r="D7" s="39"/>
      <c r="E7" s="39"/>
      <c r="F7" s="39"/>
      <c r="G7" s="40"/>
    </row>
    <row r="8" spans="1:7" ht="30.75" customHeight="1" x14ac:dyDescent="0.25">
      <c r="A8" s="115" t="s">
        <v>43</v>
      </c>
      <c r="B8" s="37" t="s">
        <v>89</v>
      </c>
      <c r="C8" s="37" t="s">
        <v>96</v>
      </c>
      <c r="D8" s="37" t="s">
        <v>106</v>
      </c>
      <c r="E8" s="37"/>
      <c r="F8" s="37"/>
      <c r="G8" s="38"/>
    </row>
    <row r="9" spans="1:7" ht="59.25" customHeight="1" x14ac:dyDescent="0.25">
      <c r="A9" s="116"/>
      <c r="B9" s="39"/>
      <c r="C9" s="39"/>
      <c r="D9" s="39"/>
      <c r="E9" s="39"/>
      <c r="F9" s="39"/>
      <c r="G9" s="40"/>
    </row>
    <row r="10" spans="1:7" ht="30.75" customHeight="1" x14ac:dyDescent="0.25">
      <c r="A10" s="115" t="s">
        <v>44</v>
      </c>
      <c r="B10" s="37" t="s">
        <v>87</v>
      </c>
      <c r="C10" s="37" t="s">
        <v>100</v>
      </c>
      <c r="D10" s="37" t="s">
        <v>108</v>
      </c>
      <c r="E10" s="37"/>
      <c r="F10" s="37"/>
      <c r="G10" s="38"/>
    </row>
    <row r="11" spans="1:7" ht="59.25" customHeight="1" thickBot="1" x14ac:dyDescent="0.3">
      <c r="A11" s="116"/>
      <c r="B11" s="41"/>
      <c r="C11" s="41"/>
      <c r="D11" s="41"/>
      <c r="E11" s="41"/>
      <c r="F11" s="41"/>
      <c r="G11" s="42"/>
    </row>
  </sheetData>
  <mergeCells count="5">
    <mergeCell ref="A10:A11"/>
    <mergeCell ref="B1:D1"/>
    <mergeCell ref="A3:A4"/>
    <mergeCell ref="A5:A6"/>
    <mergeCell ref="A8:A9"/>
  </mergeCells>
  <phoneticPr fontId="1" type="noConversion"/>
  <conditionalFormatting sqref="A1:XFD2 H5:XFD11 A12:XFD1048576">
    <cfRule type="expression" dxfId="84" priority="43">
      <formula>"SC. Env IV Gr:01"</formula>
    </cfRule>
  </conditionalFormatting>
  <conditionalFormatting sqref="B3:G11">
    <cfRule type="cellIs" dxfId="83" priority="1" operator="equal">
      <formula>0</formula>
    </cfRule>
    <cfRule type="containsText" dxfId="82" priority="2" operator="containsText" text="Sc. Techno I Gr:18">
      <formula>NOT(ISERROR(SEARCH("Sc. Techno I Gr:18",B3)))</formula>
    </cfRule>
    <cfRule type="containsText" dxfId="81" priority="3" operator="containsText" text="SC. Env IV Gr:02">
      <formula>NOT(ISERROR(SEARCH("SC. Env IV Gr:02",B3)))</formula>
    </cfRule>
    <cfRule type="containsText" dxfId="80" priority="4" operator="containsText" text="Sc. Techno II Gr:13   312">
      <formula>NOT(ISERROR(SEARCH("Sc. Techno II Gr:13   312",B3)))</formula>
    </cfRule>
    <cfRule type="containsText" dxfId="79" priority="5" operator="containsText" text="Chimie   gr: 01">
      <formula>NOT(ISERROR(SEARCH("Chimie   gr: 01",B3)))</formula>
    </cfRule>
    <cfRule type="containsText" dxfId="78" priority="6" operator="containsText" text="Physique   gr: 02">
      <formula>NOT(ISERROR(SEARCH("Physique   gr: 02",B3)))</formula>
    </cfRule>
    <cfRule type="containsText" dxfId="77" priority="7" operator="containsText" text="Physique   gr: 01">
      <formula>NOT(ISERROR(SEARCH("Physique   gr: 01",B3)))</formula>
    </cfRule>
    <cfRule type="containsText" dxfId="76" priority="8" operator="containsText" text="Chimie   gr: 02">
      <formula>NOT(ISERROR(SEARCH("Chimie   gr: 02",B3)))</formula>
    </cfRule>
    <cfRule type="containsText" dxfId="75" priority="9" operator="containsText" text="Sc. Techno I Gr:16   312">
      <formula>NOT(ISERROR(SEARCH("Sc. Techno I Gr:16   312",B3)))</formula>
    </cfRule>
    <cfRule type="containsText" dxfId="74" priority="10" operator="containsText" text="Sc. Techno I Gr:13   318">
      <formula>NOT(ISERROR(SEARCH("Sc. Techno I Gr:13   318",B3)))</formula>
    </cfRule>
    <cfRule type="containsText" dxfId="73" priority="11" operator="containsText" text="Sc. Techno I Gr:17   310B">
      <formula>NOT(ISERROR(SEARCH("Sc. Techno I Gr:17   310B",B3)))</formula>
    </cfRule>
    <cfRule type="containsText" dxfId="72" priority="12" operator="containsText" text="Sc. Techno II Gr:17     301B">
      <formula>NOT(ISERROR(SEARCH("Sc. Techno II Gr:17     301B",B3)))</formula>
    </cfRule>
    <cfRule type="containsText" dxfId="71" priority="13" operator="containsText" text="Sc. Techno I Gr:17">
      <formula>NOT(ISERROR(SEARCH("Sc. Techno I Gr:17",B3)))</formula>
    </cfRule>
    <cfRule type="containsText" dxfId="70" priority="14" operator="containsText" text="Sc. Techno I Gr:16">
      <formula>NOT(ISERROR(SEARCH("Sc. Techno I Gr:16",B3)))</formula>
    </cfRule>
    <cfRule type="containsText" dxfId="69" priority="15" operator="containsText" text="Sc. Techno I Gr:15">
      <formula>NOT(ISERROR(SEARCH("Sc. Techno I Gr:15",B3)))</formula>
    </cfRule>
    <cfRule type="containsText" dxfId="68" priority="16" operator="containsText" text="Sc. Techno I Gr:13">
      <formula>NOT(ISERROR(SEARCH("Sc. Techno I Gr:13",B3)))</formula>
    </cfRule>
    <cfRule type="containsText" dxfId="67" priority="17" operator="containsText" text="Sc. Techno I Gr:14">
      <formula>NOT(ISERROR(SEARCH("Sc. Techno I Gr:14",B3)))</formula>
    </cfRule>
    <cfRule type="containsText" dxfId="66" priority="18" operator="containsText" text="Sc. Techno I Gr:12">
      <formula>NOT(ISERROR(SEARCH("Sc. Techno I Gr:12",B3)))</formula>
    </cfRule>
    <cfRule type="containsText" dxfId="65" priority="19" operator="containsText" text="Sc. Techno I Gr:11">
      <formula>NOT(ISERROR(SEARCH("Sc. Techno I Gr:11",B3)))</formula>
    </cfRule>
    <cfRule type="containsText" dxfId="64" priority="20" operator="containsText" text="Sc. Techno II Gr:15">
      <formula>NOT(ISERROR(SEARCH("Sc. Techno II Gr:15",B3)))</formula>
    </cfRule>
    <cfRule type="containsText" dxfId="63" priority="21" operator="containsText" text="Sc. Techno II Gr:13">
      <formula>NOT(ISERROR(SEARCH("Sc. Techno II Gr:13",B3)))</formula>
    </cfRule>
    <cfRule type="containsText" dxfId="62" priority="22" operator="containsText" text="Sc. Techno II Gr:12">
      <formula>NOT(ISERROR(SEARCH("Sc. Techno II Gr:12",B3)))</formula>
    </cfRule>
    <cfRule type="containsText" dxfId="61" priority="23" operator="containsText" text="Sc. Techno II Gr:11">
      <formula>NOT(ISERROR(SEARCH("Sc. Techno II Gr:11",B3)))</formula>
    </cfRule>
    <cfRule type="containsText" dxfId="60" priority="24" operator="containsText" text="Sc. Techno II Gr:17">
      <formula>NOT(ISERROR(SEARCH("Sc. Techno II Gr:17",B3)))</formula>
    </cfRule>
    <cfRule type="containsText" dxfId="59" priority="25" operator="containsText" text="Sc. Techno II Gr:14">
      <formula>NOT(ISERROR(SEARCH("Sc. Techno II Gr:14",B3)))</formula>
    </cfRule>
    <cfRule type="containsText" dxfId="58" priority="26" operator="containsText" text="SC. Techno IV Gr: 15">
      <formula>NOT(ISERROR(SEARCH("SC. Techno IV Gr: 15",B3)))</formula>
    </cfRule>
    <cfRule type="containsText" dxfId="57" priority="27" operator="containsText" text="SC. Techno IV Gr: 13">
      <formula>NOT(ISERROR(SEARCH("SC. Techno IV Gr: 13",B3)))</formula>
    </cfRule>
    <cfRule type="containsText" dxfId="56" priority="28" operator="containsText" text="SC. Techno IV Gr: 12">
      <formula>NOT(ISERROR(SEARCH("SC. Techno IV Gr: 12",B3)))</formula>
    </cfRule>
    <cfRule type="containsText" dxfId="55" priority="29" operator="containsText" text="SC. Techno IV Gr: 11">
      <formula>NOT(ISERROR(SEARCH("SC. Techno IV Gr: 11",B3)))</formula>
    </cfRule>
    <cfRule type="containsText" dxfId="54" priority="30" operator="containsText" text="Sc.Techno III Gr: 14">
      <formula>NOT(ISERROR(SEARCH("Sc.Techno III Gr: 14",B3)))</formula>
    </cfRule>
    <cfRule type="containsText" dxfId="53" priority="31" operator="containsText" text="Sc.Techno III Gr: 12">
      <formula>NOT(ISERROR(SEARCH("Sc.Techno III Gr: 12",B3)))</formula>
    </cfRule>
    <cfRule type="containsText" dxfId="52" priority="32" operator="containsText" text="Sc.Techno III Gr: 11">
      <formula>NOT(ISERROR(SEARCH("Sc.Techno III Gr: 11",B3)))</formula>
    </cfRule>
    <cfRule type="containsText" dxfId="51" priority="33" operator="containsText" text="Sc.Techno III Gr: 13">
      <formula>NOT(ISERROR(SEARCH("Sc.Techno III Gr: 13",B3)))</formula>
    </cfRule>
    <cfRule type="containsText" dxfId="50" priority="34" operator="containsText" text="SC. Techno IV Gr: 14">
      <formula>NOT(ISERROR(SEARCH("SC. Techno IV Gr: 14",B3)))</formula>
    </cfRule>
    <cfRule type="containsText" dxfId="49" priority="35" operator="containsText" text="SC. Env IV Gr:01">
      <formula>NOT(ISERROR(SEARCH("SC. Env IV Gr:01",B3)))</formula>
    </cfRule>
    <cfRule type="containsText" dxfId="48" priority="36" operator="containsText" text="j2">
      <formula>NOT(ISERROR(SEARCH("j2",B3)))</formula>
    </cfRule>
    <cfRule type="containsText" dxfId="47" priority="37" operator="containsText" text="J9">
      <formula>NOT(ISERROR(SEARCH("J9",B3)))</formula>
    </cfRule>
    <cfRule type="containsText" dxfId="46" priority="38" operator="containsText" text="Sec I">
      <formula>NOT(ISERROR(SEARCH("Sec I",B3)))</formula>
    </cfRule>
  </conditionalFormatting>
  <conditionalFormatting sqref="H3:XFD3 A3:A11 H4:I4 K4:XFD4">
    <cfRule type="expression" dxfId="45" priority="42">
      <formula>"SC. Env IV Gr:01"</formula>
    </cfRule>
  </conditionalFormatting>
  <dataValidations count="1">
    <dataValidation type="list" allowBlank="1" showInputMessage="1" showErrorMessage="1" sqref="B1" xr:uid="{845960C8-75DC-4E49-AE22-F28553E54D8E}">
      <formula1>#REF!</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39" operator="containsText" id="{FBC81200-3BEC-441A-AD7B-83E5BFD31A1C}">
            <xm:f>NOT(ISERROR(SEARCH(COULEURS!$A$4,B3)))</xm:f>
            <xm:f>COULEURS!$A$4</xm:f>
            <x14:dxf>
              <fill>
                <patternFill>
                  <bgColor rgb="FFFFC000"/>
                </patternFill>
              </fill>
            </x14:dxf>
          </x14:cfRule>
          <x14:cfRule type="containsText" priority="40" operator="containsText" id="{371A408B-36FB-40D5-B16C-ED84CBAA25C2}">
            <xm:f>NOT(ISERROR(SEARCH(COULEURS!$A$3,B3)))</xm:f>
            <xm:f>COULEURS!$A$3</xm:f>
            <x14:dxf>
              <fill>
                <patternFill>
                  <bgColor rgb="FFFF0000"/>
                </patternFill>
              </fill>
            </x14:dxf>
          </x14:cfRule>
          <x14:cfRule type="containsText" priority="41" operator="containsText" id="{1C498871-4D16-436B-A5C4-73904C9D704A}">
            <xm:f>NOT(ISERROR(SEARCH(COULEURS!$A$2,B3)))</xm:f>
            <xm:f>COULEURS!$A$2</xm:f>
            <x14:dxf>
              <fill>
                <patternFill>
                  <bgColor rgb="FFC00000"/>
                </patternFill>
              </fill>
            </x14:dxf>
          </x14:cfRule>
          <xm:sqref>B3:G11</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AE173-6BD4-4D78-B256-869ADABD7E4B}">
  <dimension ref="A1:G11"/>
  <sheetViews>
    <sheetView zoomScale="75" zoomScaleNormal="75" workbookViewId="0">
      <selection activeCell="G1" sqref="G1"/>
    </sheetView>
  </sheetViews>
  <sheetFormatPr baseColWidth="10" defaultColWidth="11.42578125" defaultRowHeight="15" x14ac:dyDescent="0.25"/>
  <cols>
    <col min="1" max="1" width="7.140625" style="14" customWidth="1"/>
    <col min="2" max="6" width="16.140625" style="14" customWidth="1"/>
    <col min="7" max="7" width="12.42578125" style="14" customWidth="1"/>
    <col min="8" max="8" width="2.28515625" style="14" customWidth="1"/>
    <col min="9" max="16384" width="11.42578125" style="14"/>
  </cols>
  <sheetData>
    <row r="1" spans="1:7" ht="19.5" thickBot="1" x14ac:dyDescent="0.3">
      <c r="B1" s="117"/>
      <c r="C1" s="117"/>
      <c r="D1" s="117"/>
      <c r="F1" s="16" t="s">
        <v>98</v>
      </c>
      <c r="G1" s="50">
        <v>9</v>
      </c>
    </row>
    <row r="2" spans="1:7" ht="15.75" x14ac:dyDescent="0.25">
      <c r="B2" s="15">
        <v>309</v>
      </c>
      <c r="C2" s="15">
        <v>313</v>
      </c>
      <c r="D2" s="15">
        <v>316</v>
      </c>
      <c r="E2" s="15">
        <v>303</v>
      </c>
      <c r="F2" s="15" t="s">
        <v>99</v>
      </c>
      <c r="G2" s="15" t="s">
        <v>39</v>
      </c>
    </row>
    <row r="3" spans="1:7" ht="30.75" customHeight="1" x14ac:dyDescent="0.25">
      <c r="A3" s="94" t="s">
        <v>40</v>
      </c>
      <c r="B3" s="37" t="s">
        <v>93</v>
      </c>
      <c r="C3" s="37" t="s">
        <v>94</v>
      </c>
      <c r="D3" s="37" t="s">
        <v>116</v>
      </c>
      <c r="E3" s="37"/>
      <c r="F3" s="37"/>
      <c r="G3" s="38"/>
    </row>
    <row r="4" spans="1:7" ht="60" customHeight="1" x14ac:dyDescent="0.25">
      <c r="A4" s="94"/>
      <c r="B4" s="39"/>
      <c r="C4" s="39"/>
      <c r="D4" s="39"/>
      <c r="E4" s="39"/>
      <c r="F4" s="39"/>
      <c r="G4" s="40"/>
    </row>
    <row r="5" spans="1:7" ht="30.75" customHeight="1" x14ac:dyDescent="0.25">
      <c r="A5" s="94" t="s">
        <v>41</v>
      </c>
      <c r="B5" s="37" t="s">
        <v>86</v>
      </c>
      <c r="C5" s="37" t="s">
        <v>102</v>
      </c>
      <c r="D5" s="37" t="s">
        <v>110</v>
      </c>
      <c r="E5" s="37"/>
      <c r="F5" s="37" t="s">
        <v>124</v>
      </c>
      <c r="G5" s="38"/>
    </row>
    <row r="6" spans="1:7" ht="60" customHeight="1" x14ac:dyDescent="0.25">
      <c r="A6" s="94"/>
      <c r="B6" s="39"/>
      <c r="C6" s="39"/>
      <c r="D6" s="39"/>
      <c r="E6" s="39"/>
      <c r="F6" s="39"/>
      <c r="G6" s="40"/>
    </row>
    <row r="7" spans="1:7" ht="31.5" customHeight="1" x14ac:dyDescent="0.25">
      <c r="A7" s="5" t="s">
        <v>42</v>
      </c>
      <c r="B7" s="39"/>
      <c r="C7" s="39"/>
      <c r="D7" s="39"/>
      <c r="E7" s="39"/>
      <c r="F7" s="39"/>
      <c r="G7" s="40"/>
    </row>
    <row r="8" spans="1:7" ht="30.75" customHeight="1" x14ac:dyDescent="0.25">
      <c r="A8" s="94" t="s">
        <v>43</v>
      </c>
      <c r="B8" s="37" t="s">
        <v>120</v>
      </c>
      <c r="C8" s="37" t="s">
        <v>104</v>
      </c>
      <c r="D8" s="37" t="s">
        <v>115</v>
      </c>
      <c r="E8" s="37"/>
      <c r="F8" s="37"/>
      <c r="G8" s="38"/>
    </row>
    <row r="9" spans="1:7" ht="60" customHeight="1" x14ac:dyDescent="0.25">
      <c r="A9" s="94"/>
      <c r="B9" s="39"/>
      <c r="C9" s="39"/>
      <c r="D9" s="39"/>
      <c r="E9" s="39"/>
      <c r="F9" s="39"/>
      <c r="G9" s="40"/>
    </row>
    <row r="10" spans="1:7" ht="30.75" customHeight="1" x14ac:dyDescent="0.25">
      <c r="A10" s="94" t="s">
        <v>44</v>
      </c>
      <c r="B10" s="37" t="s">
        <v>88</v>
      </c>
      <c r="C10" s="37" t="s">
        <v>114</v>
      </c>
      <c r="D10" s="37" t="s">
        <v>118</v>
      </c>
      <c r="E10" s="37"/>
      <c r="F10" s="37"/>
      <c r="G10" s="38"/>
    </row>
    <row r="11" spans="1:7" ht="60" customHeight="1" thickBot="1" x14ac:dyDescent="0.3">
      <c r="A11" s="94"/>
      <c r="B11" s="41"/>
      <c r="C11" s="41"/>
      <c r="D11" s="41"/>
      <c r="E11" s="41"/>
      <c r="F11" s="41"/>
      <c r="G11" s="42"/>
    </row>
  </sheetData>
  <mergeCells count="5">
    <mergeCell ref="A10:A11"/>
    <mergeCell ref="B1:D1"/>
    <mergeCell ref="A3:A4"/>
    <mergeCell ref="A5:A6"/>
    <mergeCell ref="A8:A9"/>
  </mergeCells>
  <phoneticPr fontId="1" type="noConversion"/>
  <conditionalFormatting sqref="B3:G11">
    <cfRule type="cellIs" dxfId="41" priority="1" operator="equal">
      <formula>0</formula>
    </cfRule>
    <cfRule type="containsText" dxfId="40" priority="2" operator="containsText" text="Sc. Techno I Gr:18">
      <formula>NOT(ISERROR(SEARCH("Sc. Techno I Gr:18",B3)))</formula>
    </cfRule>
    <cfRule type="containsText" dxfId="39" priority="3" operator="containsText" text="SC. Env IV Gr:02">
      <formula>NOT(ISERROR(SEARCH("SC. Env IV Gr:02",B3)))</formula>
    </cfRule>
    <cfRule type="containsText" dxfId="38" priority="4" operator="containsText" text="Sc. Techno II Gr:13   312">
      <formula>NOT(ISERROR(SEARCH("Sc. Techno II Gr:13   312",B3)))</formula>
    </cfRule>
    <cfRule type="containsText" dxfId="37" priority="5" operator="containsText" text="Chimie   gr: 01">
      <formula>NOT(ISERROR(SEARCH("Chimie   gr: 01",B3)))</formula>
    </cfRule>
    <cfRule type="containsText" dxfId="36" priority="6" operator="containsText" text="Physique   gr: 02">
      <formula>NOT(ISERROR(SEARCH("Physique   gr: 02",B3)))</formula>
    </cfRule>
    <cfRule type="containsText" dxfId="35" priority="7" operator="containsText" text="Physique   gr: 01">
      <formula>NOT(ISERROR(SEARCH("Physique   gr: 01",B3)))</formula>
    </cfRule>
    <cfRule type="containsText" dxfId="34" priority="8" operator="containsText" text="Chimie   gr: 02">
      <formula>NOT(ISERROR(SEARCH("Chimie   gr: 02",B3)))</formula>
    </cfRule>
    <cfRule type="containsText" dxfId="33" priority="9" operator="containsText" text="Sc. Techno I Gr:16   312">
      <formula>NOT(ISERROR(SEARCH("Sc. Techno I Gr:16   312",B3)))</formula>
    </cfRule>
    <cfRule type="containsText" dxfId="32" priority="10" operator="containsText" text="Sc. Techno I Gr:13   318">
      <formula>NOT(ISERROR(SEARCH("Sc. Techno I Gr:13   318",B3)))</formula>
    </cfRule>
    <cfRule type="containsText" dxfId="31" priority="11" operator="containsText" text="Sc. Techno I Gr:17   310B">
      <formula>NOT(ISERROR(SEARCH("Sc. Techno I Gr:17   310B",B3)))</formula>
    </cfRule>
    <cfRule type="containsText" dxfId="30" priority="12" operator="containsText" text="Sc. Techno II Gr:17     301B">
      <formula>NOT(ISERROR(SEARCH("Sc. Techno II Gr:17     301B",B3)))</formula>
    </cfRule>
    <cfRule type="containsText" dxfId="29" priority="13" operator="containsText" text="Sc. Techno I Gr:17">
      <formula>NOT(ISERROR(SEARCH("Sc. Techno I Gr:17",B3)))</formula>
    </cfRule>
    <cfRule type="containsText" dxfId="28" priority="14" operator="containsText" text="Sc. Techno I Gr:16">
      <formula>NOT(ISERROR(SEARCH("Sc. Techno I Gr:16",B3)))</formula>
    </cfRule>
    <cfRule type="containsText" dxfId="27" priority="15" operator="containsText" text="Sc. Techno I Gr:15">
      <formula>NOT(ISERROR(SEARCH("Sc. Techno I Gr:15",B3)))</formula>
    </cfRule>
    <cfRule type="containsText" dxfId="26" priority="16" operator="containsText" text="Sc. Techno I Gr:13">
      <formula>NOT(ISERROR(SEARCH("Sc. Techno I Gr:13",B3)))</formula>
    </cfRule>
    <cfRule type="containsText" dxfId="25" priority="17" operator="containsText" text="Sc. Techno I Gr:14">
      <formula>NOT(ISERROR(SEARCH("Sc. Techno I Gr:14",B3)))</formula>
    </cfRule>
    <cfRule type="containsText" dxfId="24" priority="18" operator="containsText" text="Sc. Techno I Gr:12">
      <formula>NOT(ISERROR(SEARCH("Sc. Techno I Gr:12",B3)))</formula>
    </cfRule>
    <cfRule type="containsText" dxfId="23" priority="19" operator="containsText" text="Sc. Techno I Gr:11">
      <formula>NOT(ISERROR(SEARCH("Sc. Techno I Gr:11",B3)))</formula>
    </cfRule>
    <cfRule type="containsText" dxfId="22" priority="20" operator="containsText" text="Sc. Techno II Gr:15">
      <formula>NOT(ISERROR(SEARCH("Sc. Techno II Gr:15",B3)))</formula>
    </cfRule>
    <cfRule type="containsText" dxfId="21" priority="21" operator="containsText" text="Sc. Techno II Gr:13">
      <formula>NOT(ISERROR(SEARCH("Sc. Techno II Gr:13",B3)))</formula>
    </cfRule>
    <cfRule type="containsText" dxfId="20" priority="22" operator="containsText" text="Sc. Techno II Gr:12">
      <formula>NOT(ISERROR(SEARCH("Sc. Techno II Gr:12",B3)))</formula>
    </cfRule>
    <cfRule type="containsText" dxfId="19" priority="23" operator="containsText" text="Sc. Techno II Gr:11">
      <formula>NOT(ISERROR(SEARCH("Sc. Techno II Gr:11",B3)))</formula>
    </cfRule>
    <cfRule type="containsText" dxfId="18" priority="24" operator="containsText" text="Sc. Techno II Gr:17">
      <formula>NOT(ISERROR(SEARCH("Sc. Techno II Gr:17",B3)))</formula>
    </cfRule>
    <cfRule type="containsText" dxfId="17" priority="25" operator="containsText" text="Sc. Techno II Gr:14">
      <formula>NOT(ISERROR(SEARCH("Sc. Techno II Gr:14",B3)))</formula>
    </cfRule>
    <cfRule type="containsText" dxfId="16" priority="26" operator="containsText" text="SC. Techno IV Gr: 15">
      <formula>NOT(ISERROR(SEARCH("SC. Techno IV Gr: 15",B3)))</formula>
    </cfRule>
    <cfRule type="containsText" dxfId="15" priority="27" operator="containsText" text="SC. Techno IV Gr: 13">
      <formula>NOT(ISERROR(SEARCH("SC. Techno IV Gr: 13",B3)))</formula>
    </cfRule>
    <cfRule type="containsText" dxfId="14" priority="28" operator="containsText" text="SC. Techno IV Gr: 12">
      <formula>NOT(ISERROR(SEARCH("SC. Techno IV Gr: 12",B3)))</formula>
    </cfRule>
    <cfRule type="containsText" dxfId="13" priority="29" operator="containsText" text="SC. Techno IV Gr: 11">
      <formula>NOT(ISERROR(SEARCH("SC. Techno IV Gr: 11",B3)))</formula>
    </cfRule>
    <cfRule type="containsText" dxfId="12" priority="30" operator="containsText" text="Sc.Techno III Gr: 14">
      <formula>NOT(ISERROR(SEARCH("Sc.Techno III Gr: 14",B3)))</formula>
    </cfRule>
    <cfRule type="containsText" dxfId="11" priority="31" operator="containsText" text="Sc.Techno III Gr: 12">
      <formula>NOT(ISERROR(SEARCH("Sc.Techno III Gr: 12",B3)))</formula>
    </cfRule>
    <cfRule type="containsText" dxfId="10" priority="32" operator="containsText" text="Sc.Techno III Gr: 11">
      <formula>NOT(ISERROR(SEARCH("Sc.Techno III Gr: 11",B3)))</formula>
    </cfRule>
    <cfRule type="containsText" dxfId="9" priority="33" operator="containsText" text="Sc.Techno III Gr: 13">
      <formula>NOT(ISERROR(SEARCH("Sc.Techno III Gr: 13",B3)))</formula>
    </cfRule>
    <cfRule type="containsText" dxfId="8" priority="34" operator="containsText" text="SC. Techno IV Gr: 14">
      <formula>NOT(ISERROR(SEARCH("SC. Techno IV Gr: 14",B3)))</formula>
    </cfRule>
    <cfRule type="containsText" dxfId="7" priority="35" operator="containsText" text="SC. Env IV Gr:01">
      <formula>NOT(ISERROR(SEARCH("SC. Env IV Gr:01",B3)))</formula>
    </cfRule>
    <cfRule type="containsText" dxfId="6" priority="36" operator="containsText" text="j2">
      <formula>NOT(ISERROR(SEARCH("j2",B3)))</formula>
    </cfRule>
    <cfRule type="containsText" dxfId="5" priority="37" operator="containsText" text="J9">
      <formula>NOT(ISERROR(SEARCH("J9",B3)))</formula>
    </cfRule>
    <cfRule type="containsText" dxfId="4" priority="38" operator="containsText" text="Sec I">
      <formula>NOT(ISERROR(SEARCH("Sec I",B3)))</formula>
    </cfRule>
  </conditionalFormatting>
  <dataValidations count="1">
    <dataValidation type="list" allowBlank="1" showInputMessage="1" showErrorMessage="1" sqref="B1" xr:uid="{787DD23E-77F3-47AD-9CA2-A5491FBD6647}">
      <formula1>#REF!</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39" operator="containsText" id="{50BD6B4C-4B6F-44F5-AE7C-C540764EAC65}">
            <xm:f>NOT(ISERROR(SEARCH(COULEURS!$A$4,B3)))</xm:f>
            <xm:f>COULEURS!$A$4</xm:f>
            <x14:dxf>
              <fill>
                <patternFill>
                  <bgColor rgb="FFFFC000"/>
                </patternFill>
              </fill>
            </x14:dxf>
          </x14:cfRule>
          <x14:cfRule type="containsText" priority="40" operator="containsText" id="{22A1B9F1-B33A-4FC0-A2AE-D610929AA004}">
            <xm:f>NOT(ISERROR(SEARCH(COULEURS!$A$3,B3)))</xm:f>
            <xm:f>COULEURS!$A$3</xm:f>
            <x14:dxf>
              <fill>
                <patternFill>
                  <bgColor rgb="FFFF0000"/>
                </patternFill>
              </fill>
            </x14:dxf>
          </x14:cfRule>
          <x14:cfRule type="containsText" priority="41" operator="containsText" id="{1EF50226-A114-4167-AB66-5362E773D63C}">
            <xm:f>NOT(ISERROR(SEARCH(COULEURS!$A$2,B3)))</xm:f>
            <xm:f>COULEURS!$A$2</xm:f>
            <x14:dxf>
              <fill>
                <patternFill>
                  <bgColor rgb="FFC00000"/>
                </patternFill>
              </fill>
            </x14:dxf>
          </x14:cfRule>
          <xm:sqref>B3:G11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B8109D28D0A6944BFBD9E09D5DCBC4C" ma:contentTypeVersion="4" ma:contentTypeDescription="Crée un document." ma:contentTypeScope="" ma:versionID="3e9002f54280599fdb124eab737198e0">
  <xsd:schema xmlns:xsd="http://www.w3.org/2001/XMLSchema" xmlns:xs="http://www.w3.org/2001/XMLSchema" xmlns:p="http://schemas.microsoft.com/office/2006/metadata/properties" xmlns:ns2="2935b6ea-3dcd-4194-acec-71870dda998b" targetNamespace="http://schemas.microsoft.com/office/2006/metadata/properties" ma:root="true" ma:fieldsID="69d65e3ab4a51ac9efb9b8fbd301d890" ns2:_="">
    <xsd:import namespace="2935b6ea-3dcd-4194-acec-71870dda99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35b6ea-3dcd-4194-acec-71870dda99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D54C77-7C22-4552-9A69-238767F7934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A561CB8-A3FE-4BDB-8896-9AD8CBE39F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35b6ea-3dcd-4194-acec-71870dda99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A3BBED-B8F0-47E6-B251-77576E2D1B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3</vt:i4>
      </vt:variant>
    </vt:vector>
  </HeadingPairs>
  <TitlesOfParts>
    <vt:vector size="16" baseType="lpstr">
      <vt:lpstr>HEURES</vt:lpstr>
      <vt:lpstr>Calendrier</vt:lpstr>
      <vt:lpstr>Horaire</vt:lpstr>
      <vt:lpstr>COULEURS</vt:lpstr>
      <vt:lpstr>Jour 1</vt:lpstr>
      <vt:lpstr>Jour 4</vt:lpstr>
      <vt:lpstr>Jour 2</vt:lpstr>
      <vt:lpstr>Jour 3</vt:lpstr>
      <vt:lpstr>Jour 5</vt:lpstr>
      <vt:lpstr>Jour 6</vt:lpstr>
      <vt:lpstr>Jour 7</vt:lpstr>
      <vt:lpstr>Jour 8</vt:lpstr>
      <vt:lpstr>Jour 9</vt:lpstr>
      <vt:lpstr>Erreur</vt:lpstr>
      <vt:lpstr>Jour1</vt:lpstr>
      <vt:lpstr>Jour11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Dupuis</dc:creator>
  <cp:keywords/>
  <dc:description/>
  <cp:lastModifiedBy>Kelly Dupuis</cp:lastModifiedBy>
  <cp:revision/>
  <dcterms:created xsi:type="dcterms:W3CDTF">2023-11-09T01:23:20Z</dcterms:created>
  <dcterms:modified xsi:type="dcterms:W3CDTF">2024-03-06T23:50:39Z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0x010100BB8109D28D0A6944BFBD9E09D5DCBC4C</vt:lpwstr>
  </property>
</Properties>
</file>