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Z:\COMMUN\9.MATERIAUX\9.8 POINTAGE\2021\01-janvier\"/>
    </mc:Choice>
  </mc:AlternateContent>
  <xr:revisionPtr revIDLastSave="0" documentId="13_ncr:1_{DFB35F4E-ACD2-4E4C-8D98-E7F1456EC457}" xr6:coauthVersionLast="44" xr6:coauthVersionMax="44" xr10:uidLastSave="{00000000-0000-0000-0000-000000000000}"/>
  <bookViews>
    <workbookView xWindow="-108" yWindow="-108" windowWidth="23256" windowHeight="12576" tabRatio="864" activeTab="1" xr2:uid="{00000000-000D-0000-FFFF-FFFF00000000}"/>
  </bookViews>
  <sheets>
    <sheet name="INFOS" sheetId="17" r:id="rId1"/>
    <sheet name="concassage" sheetId="16" r:id="rId2"/>
    <sheet name="SAISIE EQUIP" sheetId="21" r:id="rId3"/>
    <sheet name="Listes Personnels - Matériels" sheetId="2" r:id="rId4"/>
    <sheet name="Listes BU - SSL" sheetId="11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A">[1]!SousLivres[Nom recherche]</definedName>
    <definedName name="BU">[1]!ListeBU[Description]</definedName>
    <definedName name="BUS">[2]Données!$L$2:$M$5000</definedName>
    <definedName name="Categorie_d_heures">[1]!CatégorieHrs[Categorie d''heures]</definedName>
    <definedName name="E">[1]!Equipements[Nº Unité]</definedName>
    <definedName name="F_Equip">OFFSET([0]!P_Equipement,0,0,COUNTA([3]!T_Equipement[Nº Unité]),1)</definedName>
    <definedName name="F_Equipement" localSheetId="1">OFFSET([0]!P_Equipement,0,0,COUNTA(T_Equipement[Nº Unité]),1)</definedName>
    <definedName name="F_Equipement" localSheetId="0">OFFSET(INFOS!P_Equipement,0,0,COUNTA([4]!T_Equipement[Nº Unité]),1)</definedName>
    <definedName name="F_Equipement" localSheetId="2">OFFSET([0]!P_Equipement,0,0,COUNTA(T_Equipement[Nº Unité]),1)</definedName>
    <definedName name="F_Equipement">OFFSET(P_Equipement,0,0,COUNTA(T_Equipement[Nº Unité]),1)</definedName>
    <definedName name="F_Interimaire">OFFSET(P_Interimaire,0,0,COUNTA([4]!T_Interimaire[NOM]),1)</definedName>
    <definedName name="F_Personnel" localSheetId="1">OFFSET(P_Personnel,0,0,COUNTA(T_Personnel[Nom recherche]),1)</definedName>
    <definedName name="F_Personnel" localSheetId="0">OFFSET(INFOS!P_Personnel,0,0,COUNTA([4]!T_Personnel[Nom recherche]),1)</definedName>
    <definedName name="F_Personnel" localSheetId="2">OFFSET(P_Personnel,0,0,COUNTA(T_Personnel[Nom recherche]),1)</definedName>
    <definedName name="F_Personnel">OFFSET(P_Personnel,0,0,COUNTA(T_Personnel[Nom recherche]),1)</definedName>
    <definedName name="ff">#REF!</definedName>
    <definedName name="fff">OFFSET([0]!P_Personnel,0,0,COUNTA([3]!T_Personnel[Nom recherche]),1)</definedName>
    <definedName name="L_BU" localSheetId="1">T_BU[BU]</definedName>
    <definedName name="L_BU" localSheetId="0">[4]!T_BU[BU]</definedName>
    <definedName name="L_BU" localSheetId="2">T_BU[BU]</definedName>
    <definedName name="L_BU">T_BU[BU]</definedName>
    <definedName name="L_BU_NomUsuel" localSheetId="1">T_BU[Nom usuel]</definedName>
    <definedName name="L_BU_NomUsuel" localSheetId="0">[4]!T_BU[Nom usuel]</definedName>
    <definedName name="L_BU_NomUsuel" localSheetId="2">T_BU[Nom usuel]</definedName>
    <definedName name="L_BU_NomUsuel">T_BU[Nom usuel]</definedName>
    <definedName name="L_ECO_TRI_ACHERES_BU" localSheetId="1">#REF!</definedName>
    <definedName name="L_ECO_TRI_ACHERES_BU" localSheetId="2">#REF!</definedName>
    <definedName name="L_ECO_TRI_ACHERES_BU">#REF!</definedName>
    <definedName name="L_ECO_TRI_GARENNE_NANTERRE_BU" localSheetId="1">#REF!</definedName>
    <definedName name="L_ECO_TRI_GARENNE_NANTERRE_BU" localSheetId="2">#REF!</definedName>
    <definedName name="L_ECO_TRI_GARENNE_NANTERRE_BU">#REF!</definedName>
    <definedName name="L_ECO_TRI_GUTENBERG_NANTERRE_BU" localSheetId="1">#REF!</definedName>
    <definedName name="L_ECO_TRI_GUTENBERG_NANTERRE_BU" localSheetId="2">#REF!</definedName>
    <definedName name="L_ECO_TRI_GUTENBERG_NANTERRE_BU">#REF!</definedName>
    <definedName name="L_ECO_TRI_LA_NORVILLE_BU" localSheetId="1">#REF!</definedName>
    <definedName name="L_ECO_TRI_LA_NORVILLE_BU" localSheetId="2">#REF!</definedName>
    <definedName name="L_ECO_TRI_LA_NORVILLE_BU">#REF!</definedName>
    <definedName name="L_ECO_TRI_LIMAY_BU" localSheetId="1">#REF!</definedName>
    <definedName name="L_ECO_TRI_LIMAY_BU" localSheetId="2">#REF!</definedName>
    <definedName name="L_ECO_TRI_LIMAY_BU">#REF!</definedName>
    <definedName name="L_ECO_TRI_PIERRELAYE_BU" localSheetId="1">#REF!</definedName>
    <definedName name="L_ECO_TRI_PIERRELAYE_BU" localSheetId="2">#REF!</definedName>
    <definedName name="L_ECO_TRI_PIERRELAYE_BU">#REF!</definedName>
    <definedName name="L_Heure" localSheetId="1">T_Heure[Categorie d''heures]</definedName>
    <definedName name="L_Heure" localSheetId="0">[4]!T_Heure[Categorie d''heures]</definedName>
    <definedName name="L_Heure" localSheetId="2">T_Heure[Categorie d''heures]</definedName>
    <definedName name="L_Heure">T_Heure[Categorie d''heures]</definedName>
    <definedName name="L_NoParc" localSheetId="1">T_Equipement[Nº Unité]</definedName>
    <definedName name="L_NoParc" localSheetId="0">[4]!T_Equipement[Nº Unité]</definedName>
    <definedName name="L_NoParc" localSheetId="2">T_Equipement[Nº Unité]</definedName>
    <definedName name="L_NoParc">T_Equipement[Nº Unité]</definedName>
    <definedName name="L_Personnel" localSheetId="1">OFFSET('Listes Personnels - Matériels'!#REF!,0,0,COUNTIF('Listes Personnels - Matériels'!XFB:XFB,"&gt;*&lt;"))</definedName>
    <definedName name="L_Personnel" localSheetId="0">OFFSET('[4]Listes Personnels - Matériels'!#REF!,0,0,COUNTIF('[4]Listes Personnels - Matériels'!XFB:XFB,"&gt;*&lt;"))</definedName>
    <definedName name="L_Personnel" localSheetId="2">OFFSET('Listes Personnels - Matériels'!#REF!,0,0,COUNTIF('Listes Personnels - Matériels'!XFB:XFB,"&gt;*&lt;"))</definedName>
    <definedName name="L_Personnel">OFFSET('Listes Personnels - Matériels'!#REF!,0,0,COUNTIF('Listes Personnels - Matériels'!XFB:XFB,"&gt;*&lt;"))</definedName>
    <definedName name="L_Site" localSheetId="1">#REF!</definedName>
    <definedName name="L_Site" localSheetId="2">#REF!</definedName>
    <definedName name="L_Site">#REF!</definedName>
    <definedName name="L_SSL" localSheetId="1">T_SSL[Nom Recherche]</definedName>
    <definedName name="L_SSL" localSheetId="0">[4]!T_SSL[Nom Recherche]</definedName>
    <definedName name="L_SSL" localSheetId="2">T_SSL[Nom Recherche]</definedName>
    <definedName name="L_SSL">T_SSL[Nom Recherche]</definedName>
    <definedName name="L_SSL_BANC_EMPRUNT" localSheetId="1">T_SSL_BANC_EMPRUNT[BANC_EMPRUNT]</definedName>
    <definedName name="L_SSL_BANC_EMPRUNT" localSheetId="0">[4]!T_SSL_BANC_EMPRUNT[BANC_EMPRUNT]</definedName>
    <definedName name="L_SSL_BANC_EMPRUNT" localSheetId="2">T_SSL_BANC_EMPRUNT[BANC_EMPRUNT]</definedName>
    <definedName name="L_SSL_BANC_EMPRUNT">T_SSL_BANC_EMPRUNT[BANC_EMPRUNT]</definedName>
    <definedName name="L_SSL_BPE" localSheetId="1">T_SSL_BPE[BPE]</definedName>
    <definedName name="L_SSL_BPE" localSheetId="0">[4]!T_SSL_BPE[BPE]</definedName>
    <definedName name="L_SSL_BPE" localSheetId="2">T_SSL_BPE[BPE]</definedName>
    <definedName name="L_SSL_BPE">T_SSL_BPE[BPE]</definedName>
    <definedName name="L_SSL_CENTRALE_GRAVE" localSheetId="0">[4]!T_SSL_CENTRALE_GRAVE[CENTRALE_GRAVE]</definedName>
    <definedName name="L_SSL_CENTRALE_GRAVE" localSheetId="2">T_SSL_CENTRALE_GRAVE[CENTRALE_GRAVE]</definedName>
    <definedName name="L_SSL_CENTRALE_GRAVE">T_SSL_CENTRALE_GRAVE[CENTRALE_GRAVE]</definedName>
    <definedName name="L_SSL_DECHARGE" localSheetId="1">T_SSL_DECHARGE[DECHARGE]</definedName>
    <definedName name="L_SSL_DECHARGE" localSheetId="0">[4]!T_SSL_DECHARGE[DECHARGE]</definedName>
    <definedName name="L_SSL_DECHARGE" localSheetId="2">T_SSL_DECHARGE[DECHARGE]</definedName>
    <definedName name="L_SSL_DECHARGE">T_SSL_DECHARGE[DECHARGE]</definedName>
    <definedName name="L_SSL_NEGOCE" localSheetId="1">T_SSL_NEGOCE[NEGOCE]</definedName>
    <definedName name="L_SSL_NEGOCE" localSheetId="0">[4]!T_SSL_NEGOCE[NEGOCE]</definedName>
    <definedName name="L_SSL_NEGOCE" localSheetId="2">T_SSL_NEGOCE[NEGOCE]</definedName>
    <definedName name="L_SSL_NEGOCE">T_SSL_NEGOCE[NEGOCE]</definedName>
    <definedName name="L_SSL_RECYCLAGE" localSheetId="1">T_SSL_RECYCLAGE[RECYCLAGE]</definedName>
    <definedName name="L_SSL_RECYCLAGE" localSheetId="0">[4]!T_SSL_RECYCLAGE[RECYCLAGE]</definedName>
    <definedName name="L_SSL_RECYCLAGE" localSheetId="2">T_SSL_RECYCLAGE[RECYCLAGE]</definedName>
    <definedName name="L_SSL_RECYCLAGE">T_SSL_RECYCLAGE[RECYCLAGE]</definedName>
    <definedName name="L_SSL_TRANSPORT" localSheetId="1">T_SSL_TRANSPORT[TRANSPORT]</definedName>
    <definedName name="L_SSL_TRANSPORT" localSheetId="0">[4]!T_SSL_TRANSPORT[TRANSPORT]</definedName>
    <definedName name="L_SSL_TRANSPORT" localSheetId="2">T_SSL_TRANSPORT[TRANSPORT]</definedName>
    <definedName name="L_SSL_TRANSPORT">T_SSL_TRANSPORT[TRANSPORT]</definedName>
    <definedName name="MATOSE">[2]Données!$D$2:$G$5000</definedName>
    <definedName name="P_Equipement" localSheetId="0">'[4]Listes Personnels - Matériels'!$H$4</definedName>
    <definedName name="P_Equipement">'Listes Personnels - Matériels'!#REF!</definedName>
    <definedName name="P_Interimaire">'[4]Listes Personnels - Matériels'!$S$4</definedName>
    <definedName name="P_Personnel" localSheetId="0">'[4]Listes Personnels - Matériels'!$C$4</definedName>
    <definedName name="P_Personnel">'Listes Personnels - Matériels'!#REF!</definedName>
    <definedName name="PARC">'[5]Engins et imputations'!$C$1:$L$65536</definedName>
    <definedName name="PERSOP">[2]Données!$A$2:$B$5000</definedName>
    <definedName name="SBLA">[2]Données!$I$2:$J$5000</definedName>
    <definedName name="TypeSousLivre" localSheetId="1">'Listes Personnels - Matériels'!#REF!</definedName>
    <definedName name="TypeSousLivre" localSheetId="2">'Listes Personnels - Matériels'!#REF!</definedName>
    <definedName name="TypeSousLivre">'Listes Personnels - Matériels'!#REF!</definedName>
    <definedName name="Zone_copiee" localSheetId="1">concassage!$B$7:$L$350</definedName>
    <definedName name="_xlnm.Print_Area" localSheetId="0">INFOS!$A$1:$Q$42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44" i="21" l="1"/>
  <c r="F545" i="21"/>
  <c r="F546" i="21"/>
  <c r="F547" i="21"/>
  <c r="F548" i="21"/>
  <c r="F549" i="21"/>
  <c r="F550" i="21"/>
  <c r="F551" i="21"/>
  <c r="F552" i="21"/>
  <c r="F553" i="21"/>
  <c r="F554" i="21"/>
  <c r="F555" i="21"/>
  <c r="F556" i="21"/>
  <c r="F557" i="21"/>
  <c r="F558" i="21"/>
  <c r="F559" i="21"/>
  <c r="F560" i="21"/>
  <c r="F561" i="21"/>
  <c r="F562" i="21"/>
  <c r="F563" i="21"/>
  <c r="F564" i="21"/>
  <c r="F565" i="21"/>
  <c r="F566" i="21"/>
  <c r="F567" i="21"/>
  <c r="F568" i="21"/>
  <c r="F569" i="21"/>
  <c r="F570" i="21"/>
  <c r="F571" i="21"/>
  <c r="F572" i="21"/>
  <c r="F573" i="21"/>
  <c r="F574" i="21"/>
  <c r="F575" i="21"/>
  <c r="F576" i="21"/>
  <c r="F577" i="21"/>
  <c r="F578" i="21"/>
  <c r="F579" i="21"/>
  <c r="F580" i="21"/>
  <c r="F581" i="21"/>
  <c r="F582" i="21"/>
  <c r="F583" i="21"/>
  <c r="F584" i="21"/>
  <c r="F585" i="21"/>
  <c r="F586" i="21"/>
  <c r="F587" i="21"/>
  <c r="F588" i="21"/>
  <c r="F589" i="21"/>
  <c r="F590" i="21"/>
  <c r="F591" i="21"/>
  <c r="F592" i="21"/>
  <c r="F593" i="21"/>
  <c r="F594" i="21"/>
  <c r="F595" i="21"/>
  <c r="F596" i="21"/>
  <c r="F597" i="21"/>
  <c r="F598" i="21"/>
  <c r="F599" i="21"/>
  <c r="F600" i="21"/>
  <c r="F601" i="21"/>
  <c r="F602" i="21"/>
  <c r="F603" i="21"/>
  <c r="F604" i="21"/>
  <c r="F605" i="21"/>
  <c r="F606" i="21"/>
  <c r="F607" i="21"/>
  <c r="F608" i="21"/>
  <c r="F609" i="21"/>
  <c r="F610" i="21"/>
  <c r="F611" i="21"/>
  <c r="F612" i="21"/>
  <c r="F613" i="21"/>
  <c r="F614" i="21"/>
  <c r="F615" i="21"/>
  <c r="F616" i="21"/>
  <c r="F617" i="21"/>
  <c r="F618" i="21"/>
  <c r="F619" i="21"/>
  <c r="F620" i="21"/>
  <c r="F621" i="21"/>
  <c r="F622" i="21"/>
  <c r="F623" i="21"/>
  <c r="F624" i="21"/>
  <c r="F625" i="21"/>
  <c r="F626" i="21"/>
  <c r="F627" i="21"/>
  <c r="F628" i="21"/>
  <c r="F629" i="21"/>
  <c r="F630" i="21"/>
  <c r="F631" i="21"/>
  <c r="F632" i="21"/>
  <c r="F633" i="21"/>
  <c r="F634" i="21"/>
  <c r="F635" i="21"/>
  <c r="F636" i="21"/>
  <c r="F637" i="21"/>
  <c r="F638" i="21"/>
  <c r="F639" i="21"/>
  <c r="F640" i="21"/>
  <c r="F641" i="21"/>
  <c r="F642" i="21"/>
  <c r="F643" i="21"/>
  <c r="F644" i="21"/>
  <c r="F645" i="21"/>
  <c r="F646" i="21"/>
  <c r="F647" i="21"/>
  <c r="F648" i="21"/>
  <c r="F649" i="21"/>
  <c r="F650" i="21"/>
  <c r="F651" i="21"/>
  <c r="F652" i="21"/>
  <c r="F653" i="21"/>
  <c r="F654" i="21"/>
  <c r="F655" i="21"/>
  <c r="F656" i="21"/>
  <c r="F657" i="21"/>
  <c r="G544" i="21"/>
  <c r="G545" i="21"/>
  <c r="G546" i="21"/>
  <c r="G547" i="21"/>
  <c r="G548" i="21"/>
  <c r="G549" i="21"/>
  <c r="G550" i="21"/>
  <c r="G551" i="21"/>
  <c r="G552" i="21"/>
  <c r="G553" i="21"/>
  <c r="G554" i="21"/>
  <c r="G555" i="21"/>
  <c r="G556" i="21"/>
  <c r="G557" i="21"/>
  <c r="G558" i="21"/>
  <c r="G559" i="21"/>
  <c r="G560" i="21"/>
  <c r="G561" i="21"/>
  <c r="G562" i="21"/>
  <c r="G563" i="21"/>
  <c r="G564" i="21"/>
  <c r="G565" i="21"/>
  <c r="G566" i="21"/>
  <c r="G567" i="21"/>
  <c r="G568" i="21"/>
  <c r="G569" i="21"/>
  <c r="G570" i="21"/>
  <c r="G571" i="21"/>
  <c r="G572" i="21"/>
  <c r="G573" i="21"/>
  <c r="G574" i="21"/>
  <c r="G575" i="21"/>
  <c r="G576" i="21"/>
  <c r="G577" i="21"/>
  <c r="G578" i="21"/>
  <c r="G579" i="21"/>
  <c r="G580" i="21"/>
  <c r="G581" i="21"/>
  <c r="G582" i="21"/>
  <c r="G583" i="21"/>
  <c r="G584" i="21"/>
  <c r="G585" i="21"/>
  <c r="G586" i="21"/>
  <c r="G587" i="21"/>
  <c r="G588" i="21"/>
  <c r="G589" i="21"/>
  <c r="G590" i="21"/>
  <c r="G591" i="21"/>
  <c r="G592" i="21"/>
  <c r="G593" i="21"/>
  <c r="G594" i="21"/>
  <c r="G595" i="21"/>
  <c r="G596" i="21"/>
  <c r="G597" i="21"/>
  <c r="G598" i="21"/>
  <c r="G599" i="21"/>
  <c r="G600" i="21"/>
  <c r="G601" i="21"/>
  <c r="G602" i="21"/>
  <c r="G603" i="21"/>
  <c r="G604" i="21"/>
  <c r="G605" i="21"/>
  <c r="G606" i="21"/>
  <c r="G607" i="21"/>
  <c r="G608" i="21"/>
  <c r="G609" i="21"/>
  <c r="G610" i="21"/>
  <c r="G611" i="21"/>
  <c r="G612" i="21"/>
  <c r="G613" i="21"/>
  <c r="G614" i="21"/>
  <c r="G615" i="21"/>
  <c r="G616" i="21"/>
  <c r="G617" i="21"/>
  <c r="G618" i="21"/>
  <c r="G619" i="21"/>
  <c r="G620" i="21"/>
  <c r="G621" i="21"/>
  <c r="G622" i="21"/>
  <c r="G623" i="21"/>
  <c r="G624" i="21"/>
  <c r="G625" i="21"/>
  <c r="G626" i="21"/>
  <c r="G627" i="21"/>
  <c r="G628" i="21"/>
  <c r="G629" i="21"/>
  <c r="G630" i="21"/>
  <c r="G631" i="21"/>
  <c r="G632" i="21"/>
  <c r="G633" i="21"/>
  <c r="G634" i="21"/>
  <c r="G635" i="21"/>
  <c r="G636" i="21"/>
  <c r="G637" i="21"/>
  <c r="G638" i="21"/>
  <c r="G639" i="21"/>
  <c r="G640" i="21"/>
  <c r="G641" i="21"/>
  <c r="G642" i="21"/>
  <c r="G643" i="21"/>
  <c r="G644" i="21"/>
  <c r="G645" i="21"/>
  <c r="G646" i="21"/>
  <c r="G647" i="21"/>
  <c r="G648" i="21"/>
  <c r="G649" i="21"/>
  <c r="G650" i="21"/>
  <c r="G651" i="21"/>
  <c r="G652" i="21"/>
  <c r="G653" i="21"/>
  <c r="G654" i="21"/>
  <c r="G655" i="21"/>
  <c r="G656" i="21"/>
  <c r="G657" i="21"/>
  <c r="H544" i="21"/>
  <c r="H545" i="21"/>
  <c r="H546" i="21"/>
  <c r="H547" i="21"/>
  <c r="H548" i="21"/>
  <c r="H549" i="21"/>
  <c r="H550" i="21"/>
  <c r="H551" i="21"/>
  <c r="H552" i="21"/>
  <c r="H553" i="21"/>
  <c r="H554" i="21"/>
  <c r="H555" i="21"/>
  <c r="H556" i="21"/>
  <c r="H557" i="21"/>
  <c r="H558" i="21"/>
  <c r="H559" i="21"/>
  <c r="H560" i="21"/>
  <c r="H561" i="21"/>
  <c r="H562" i="21"/>
  <c r="H563" i="21"/>
  <c r="H564" i="21"/>
  <c r="H565" i="21"/>
  <c r="H566" i="21"/>
  <c r="H567" i="21"/>
  <c r="H568" i="21"/>
  <c r="H569" i="21"/>
  <c r="H570" i="21"/>
  <c r="H571" i="21"/>
  <c r="H572" i="21"/>
  <c r="H573" i="21"/>
  <c r="H574" i="21"/>
  <c r="H575" i="21"/>
  <c r="H576" i="21"/>
  <c r="H577" i="21"/>
  <c r="H578" i="21"/>
  <c r="H579" i="21"/>
  <c r="H580" i="21"/>
  <c r="H581" i="21"/>
  <c r="H582" i="21"/>
  <c r="H583" i="21"/>
  <c r="H584" i="21"/>
  <c r="H585" i="21"/>
  <c r="H586" i="21"/>
  <c r="H587" i="21"/>
  <c r="H588" i="21"/>
  <c r="H589" i="21"/>
  <c r="H590" i="21"/>
  <c r="H591" i="21"/>
  <c r="H592" i="21"/>
  <c r="H593" i="21"/>
  <c r="H594" i="21"/>
  <c r="H595" i="21"/>
  <c r="H596" i="21"/>
  <c r="H597" i="21"/>
  <c r="H598" i="21"/>
  <c r="H599" i="21"/>
  <c r="H600" i="21"/>
  <c r="H601" i="21"/>
  <c r="H602" i="21"/>
  <c r="H603" i="21"/>
  <c r="H604" i="21"/>
  <c r="H605" i="21"/>
  <c r="H606" i="21"/>
  <c r="H607" i="21"/>
  <c r="H608" i="21"/>
  <c r="H609" i="21"/>
  <c r="H610" i="21"/>
  <c r="H611" i="21"/>
  <c r="H612" i="21"/>
  <c r="H613" i="21"/>
  <c r="H614" i="21"/>
  <c r="H615" i="21"/>
  <c r="H616" i="21"/>
  <c r="H617" i="21"/>
  <c r="H618" i="21"/>
  <c r="H619" i="21"/>
  <c r="H620" i="21"/>
  <c r="H621" i="21"/>
  <c r="H622" i="21"/>
  <c r="H623" i="21"/>
  <c r="H624" i="21"/>
  <c r="H625" i="21"/>
  <c r="H626" i="21"/>
  <c r="H627" i="21"/>
  <c r="H628" i="21"/>
  <c r="H629" i="21"/>
  <c r="H630" i="21"/>
  <c r="H631" i="21"/>
  <c r="H632" i="21"/>
  <c r="H633" i="21"/>
  <c r="H634" i="21"/>
  <c r="H635" i="21"/>
  <c r="H636" i="21"/>
  <c r="H637" i="21"/>
  <c r="H638" i="21"/>
  <c r="H639" i="21"/>
  <c r="H640" i="21"/>
  <c r="H641" i="21"/>
  <c r="H642" i="21"/>
  <c r="H643" i="21"/>
  <c r="H644" i="21"/>
  <c r="H645" i="21"/>
  <c r="H646" i="21"/>
  <c r="H647" i="21"/>
  <c r="H648" i="21"/>
  <c r="H649" i="21"/>
  <c r="H650" i="21"/>
  <c r="H651" i="21"/>
  <c r="H652" i="21"/>
  <c r="H653" i="21"/>
  <c r="H654" i="21"/>
  <c r="H655" i="21"/>
  <c r="H656" i="21"/>
  <c r="H657" i="21"/>
  <c r="I544" i="21"/>
  <c r="I545" i="21"/>
  <c r="I546" i="21"/>
  <c r="I547" i="21"/>
  <c r="I548" i="21"/>
  <c r="I549" i="21"/>
  <c r="I550" i="21"/>
  <c r="I551" i="21"/>
  <c r="I552" i="21"/>
  <c r="I553" i="21"/>
  <c r="I554" i="21"/>
  <c r="I555" i="21"/>
  <c r="I556" i="21"/>
  <c r="I557" i="21"/>
  <c r="I558" i="21"/>
  <c r="I559" i="21"/>
  <c r="I560" i="21"/>
  <c r="I561" i="21"/>
  <c r="I562" i="21"/>
  <c r="I563" i="21"/>
  <c r="I564" i="21"/>
  <c r="I565" i="21"/>
  <c r="I566" i="21"/>
  <c r="I567" i="21"/>
  <c r="I568" i="21"/>
  <c r="I569" i="21"/>
  <c r="I570" i="21"/>
  <c r="I571" i="21"/>
  <c r="I572" i="21"/>
  <c r="I573" i="21"/>
  <c r="I574" i="21"/>
  <c r="I575" i="21"/>
  <c r="I576" i="21"/>
  <c r="I577" i="21"/>
  <c r="I578" i="21"/>
  <c r="I579" i="21"/>
  <c r="I580" i="21"/>
  <c r="I581" i="21"/>
  <c r="I582" i="21"/>
  <c r="I583" i="21"/>
  <c r="I584" i="21"/>
  <c r="I585" i="21"/>
  <c r="I586" i="21"/>
  <c r="I587" i="21"/>
  <c r="I588" i="21"/>
  <c r="I589" i="21"/>
  <c r="I590" i="21"/>
  <c r="I591" i="21"/>
  <c r="I592" i="21"/>
  <c r="I593" i="21"/>
  <c r="I594" i="21"/>
  <c r="I595" i="21"/>
  <c r="I596" i="21"/>
  <c r="I597" i="21"/>
  <c r="I598" i="21"/>
  <c r="I599" i="21"/>
  <c r="I600" i="21"/>
  <c r="I601" i="21"/>
  <c r="I602" i="21"/>
  <c r="I603" i="21"/>
  <c r="I604" i="21"/>
  <c r="I605" i="21"/>
  <c r="I606" i="21"/>
  <c r="I607" i="21"/>
  <c r="I608" i="21"/>
  <c r="I609" i="21"/>
  <c r="I610" i="21"/>
  <c r="I611" i="21"/>
  <c r="I612" i="21"/>
  <c r="I613" i="21"/>
  <c r="I614" i="21"/>
  <c r="I615" i="21"/>
  <c r="I616" i="21"/>
  <c r="I617" i="21"/>
  <c r="I618" i="21"/>
  <c r="I619" i="21"/>
  <c r="I620" i="21"/>
  <c r="I621" i="21"/>
  <c r="I622" i="21"/>
  <c r="I623" i="21"/>
  <c r="I624" i="21"/>
  <c r="I625" i="21"/>
  <c r="I626" i="21"/>
  <c r="I627" i="21"/>
  <c r="I628" i="21"/>
  <c r="I629" i="21"/>
  <c r="I630" i="21"/>
  <c r="I631" i="21"/>
  <c r="I632" i="21"/>
  <c r="I633" i="21"/>
  <c r="I634" i="21"/>
  <c r="I635" i="21"/>
  <c r="I636" i="21"/>
  <c r="I637" i="21"/>
  <c r="I638" i="21"/>
  <c r="I639" i="21"/>
  <c r="I640" i="21"/>
  <c r="I641" i="21"/>
  <c r="I642" i="21"/>
  <c r="I643" i="21"/>
  <c r="I644" i="21"/>
  <c r="I645" i="21"/>
  <c r="I646" i="21"/>
  <c r="I647" i="21"/>
  <c r="I648" i="21"/>
  <c r="I649" i="21"/>
  <c r="I650" i="21"/>
  <c r="I651" i="21"/>
  <c r="I652" i="21"/>
  <c r="I653" i="21"/>
  <c r="I654" i="21"/>
  <c r="I655" i="21"/>
  <c r="I656" i="21"/>
  <c r="I657" i="21"/>
  <c r="B232" i="21"/>
  <c r="B532" i="21"/>
  <c r="B533" i="21"/>
  <c r="B534" i="21"/>
  <c r="B535" i="21"/>
  <c r="B536" i="21"/>
  <c r="B537" i="21"/>
  <c r="B538" i="21"/>
  <c r="B539" i="21"/>
  <c r="B540" i="21"/>
  <c r="B541" i="21"/>
  <c r="B542" i="21"/>
  <c r="B543" i="21"/>
  <c r="B544" i="21"/>
  <c r="B545" i="21"/>
  <c r="B546" i="21"/>
  <c r="B547" i="21"/>
  <c r="B548" i="21"/>
  <c r="B549" i="21"/>
  <c r="B550" i="21"/>
  <c r="B551" i="21"/>
  <c r="B552" i="21"/>
  <c r="B553" i="21"/>
  <c r="B554" i="21"/>
  <c r="B555" i="21"/>
  <c r="B556" i="21"/>
  <c r="B557" i="21"/>
  <c r="B558" i="21"/>
  <c r="B559" i="21"/>
  <c r="B560" i="21"/>
  <c r="B561" i="21"/>
  <c r="B562" i="21"/>
  <c r="B563" i="21"/>
  <c r="B564" i="21"/>
  <c r="B565" i="21"/>
  <c r="B566" i="21"/>
  <c r="B567" i="21"/>
  <c r="B568" i="21"/>
  <c r="B569" i="21"/>
  <c r="B570" i="21"/>
  <c r="B571" i="21"/>
  <c r="B572" i="21"/>
  <c r="B573" i="21"/>
  <c r="B574" i="21"/>
  <c r="B575" i="21"/>
  <c r="B576" i="21"/>
  <c r="B577" i="21"/>
  <c r="B578" i="21"/>
  <c r="B579" i="21"/>
  <c r="B580" i="21"/>
  <c r="B581" i="21"/>
  <c r="B582" i="21"/>
  <c r="B583" i="21"/>
  <c r="B584" i="21"/>
  <c r="B585" i="21"/>
  <c r="B586" i="21"/>
  <c r="B587" i="21"/>
  <c r="B588" i="21"/>
  <c r="B589" i="21"/>
  <c r="B590" i="21"/>
  <c r="B591" i="21"/>
  <c r="B592" i="21"/>
  <c r="B593" i="21"/>
  <c r="B594" i="21"/>
  <c r="B595" i="21"/>
  <c r="B596" i="21"/>
  <c r="B597" i="21"/>
  <c r="B598" i="21"/>
  <c r="B599" i="21"/>
  <c r="B600" i="21"/>
  <c r="B601" i="21"/>
  <c r="B602" i="21"/>
  <c r="B603" i="21"/>
  <c r="B604" i="21"/>
  <c r="B605" i="21"/>
  <c r="B606" i="21"/>
  <c r="B607" i="21"/>
  <c r="B608" i="21"/>
  <c r="B609" i="21"/>
  <c r="B610" i="21"/>
  <c r="B611" i="21"/>
  <c r="B612" i="21"/>
  <c r="B613" i="21"/>
  <c r="B614" i="21"/>
  <c r="B615" i="21"/>
  <c r="B616" i="21"/>
  <c r="B617" i="21"/>
  <c r="B618" i="21"/>
  <c r="B619" i="21"/>
  <c r="B620" i="21"/>
  <c r="B621" i="21"/>
  <c r="B622" i="21"/>
  <c r="B623" i="21"/>
  <c r="B624" i="21"/>
  <c r="B625" i="21"/>
  <c r="B626" i="21"/>
  <c r="B627" i="21"/>
  <c r="B628" i="21"/>
  <c r="B629" i="21"/>
  <c r="B630" i="21"/>
  <c r="B631" i="21"/>
  <c r="B632" i="21"/>
  <c r="B633" i="21"/>
  <c r="B634" i="21"/>
  <c r="B635" i="21"/>
  <c r="B636" i="21"/>
  <c r="B637" i="21"/>
  <c r="B638" i="21"/>
  <c r="B639" i="21"/>
  <c r="B640" i="21"/>
  <c r="B641" i="21"/>
  <c r="B642" i="21"/>
  <c r="B643" i="21"/>
  <c r="B644" i="21"/>
  <c r="B645" i="21"/>
  <c r="B646" i="21"/>
  <c r="B647" i="21"/>
  <c r="B648" i="21"/>
  <c r="B649" i="21"/>
  <c r="B650" i="21"/>
  <c r="B651" i="21"/>
  <c r="B652" i="21"/>
  <c r="B653" i="21"/>
  <c r="B654" i="21"/>
  <c r="B655" i="21"/>
  <c r="B656" i="21"/>
  <c r="B657" i="21"/>
  <c r="K275" i="16" l="1"/>
  <c r="J275" i="16"/>
  <c r="I275" i="16"/>
  <c r="H275" i="16"/>
  <c r="K274" i="16"/>
  <c r="J274" i="16"/>
  <c r="I274" i="16"/>
  <c r="H274" i="16"/>
  <c r="K273" i="16"/>
  <c r="J273" i="16"/>
  <c r="I273" i="16"/>
  <c r="H273" i="16"/>
  <c r="K272" i="16"/>
  <c r="J272" i="16"/>
  <c r="I272" i="16"/>
  <c r="H272" i="16"/>
  <c r="K271" i="16"/>
  <c r="J271" i="16"/>
  <c r="I271" i="16"/>
  <c r="H271" i="16"/>
  <c r="K270" i="16"/>
  <c r="J270" i="16"/>
  <c r="I270" i="16"/>
  <c r="H270" i="16"/>
  <c r="K269" i="16"/>
  <c r="J269" i="16"/>
  <c r="I269" i="16"/>
  <c r="H269" i="16"/>
  <c r="K268" i="16"/>
  <c r="J268" i="16"/>
  <c r="I268" i="16"/>
  <c r="H268" i="16"/>
  <c r="K267" i="16"/>
  <c r="J267" i="16"/>
  <c r="I267" i="16"/>
  <c r="H267" i="16"/>
  <c r="K266" i="16"/>
  <c r="J266" i="16"/>
  <c r="I266" i="16"/>
  <c r="H266" i="16"/>
  <c r="B266" i="16"/>
  <c r="B267" i="16"/>
  <c r="B268" i="16"/>
  <c r="B269" i="16"/>
  <c r="B270" i="16"/>
  <c r="B271" i="16"/>
  <c r="B272" i="16"/>
  <c r="B273" i="16"/>
  <c r="B274" i="16"/>
  <c r="B275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156" i="16"/>
  <c r="H157" i="16"/>
  <c r="H158" i="16"/>
  <c r="H159" i="16"/>
  <c r="H160" i="16"/>
  <c r="H161" i="16"/>
  <c r="H162" i="16"/>
  <c r="H163" i="16"/>
  <c r="H164" i="16"/>
  <c r="H165" i="16"/>
  <c r="H166" i="16"/>
  <c r="H167" i="16"/>
  <c r="H168" i="16"/>
  <c r="H169" i="16"/>
  <c r="H170" i="16"/>
  <c r="H171" i="16"/>
  <c r="H172" i="16"/>
  <c r="H173" i="16"/>
  <c r="H174" i="16"/>
  <c r="H175" i="16"/>
  <c r="H176" i="16"/>
  <c r="H177" i="16"/>
  <c r="H178" i="16"/>
  <c r="H179" i="16"/>
  <c r="H180" i="16"/>
  <c r="H181" i="16"/>
  <c r="H182" i="16"/>
  <c r="H183" i="16"/>
  <c r="H184" i="16"/>
  <c r="H185" i="16"/>
  <c r="H186" i="16"/>
  <c r="H187" i="16"/>
  <c r="H188" i="16"/>
  <c r="H189" i="16"/>
  <c r="H190" i="16"/>
  <c r="H191" i="16"/>
  <c r="H192" i="16"/>
  <c r="H193" i="16"/>
  <c r="H194" i="16"/>
  <c r="H195" i="16"/>
  <c r="H196" i="16"/>
  <c r="H197" i="16"/>
  <c r="H198" i="16"/>
  <c r="H199" i="16"/>
  <c r="H200" i="16"/>
  <c r="H201" i="16"/>
  <c r="H202" i="16"/>
  <c r="H203" i="16"/>
  <c r="H204" i="16"/>
  <c r="H205" i="16"/>
  <c r="H206" i="16"/>
  <c r="H207" i="16"/>
  <c r="H208" i="16"/>
  <c r="H209" i="16"/>
  <c r="H210" i="16"/>
  <c r="H211" i="16"/>
  <c r="H212" i="16"/>
  <c r="H213" i="16"/>
  <c r="H214" i="16"/>
  <c r="H215" i="16"/>
  <c r="H216" i="16"/>
  <c r="H217" i="16"/>
  <c r="H218" i="16"/>
  <c r="H219" i="16"/>
  <c r="H220" i="16"/>
  <c r="H221" i="16"/>
  <c r="H222" i="16"/>
  <c r="H223" i="16"/>
  <c r="H224" i="16"/>
  <c r="H225" i="16"/>
  <c r="H226" i="16"/>
  <c r="H227" i="16"/>
  <c r="H228" i="16"/>
  <c r="H229" i="16"/>
  <c r="H230" i="16"/>
  <c r="H231" i="16"/>
  <c r="H232" i="16"/>
  <c r="H233" i="16"/>
  <c r="H234" i="16"/>
  <c r="H235" i="16"/>
  <c r="H236" i="16"/>
  <c r="H237" i="16"/>
  <c r="H238" i="16"/>
  <c r="H239" i="16"/>
  <c r="H240" i="16"/>
  <c r="H241" i="16"/>
  <c r="H242" i="16"/>
  <c r="H243" i="16"/>
  <c r="H244" i="16"/>
  <c r="H245" i="16"/>
  <c r="H246" i="16"/>
  <c r="H247" i="16"/>
  <c r="H248" i="16"/>
  <c r="H249" i="16"/>
  <c r="H250" i="16"/>
  <c r="H251" i="16"/>
  <c r="H252" i="16"/>
  <c r="H253" i="16"/>
  <c r="H254" i="16"/>
  <c r="H255" i="16"/>
  <c r="H256" i="16"/>
  <c r="H257" i="16"/>
  <c r="H258" i="16"/>
  <c r="H259" i="16"/>
  <c r="H260" i="16"/>
  <c r="H261" i="16"/>
  <c r="H262" i="16"/>
  <c r="H263" i="16"/>
  <c r="H264" i="16"/>
  <c r="H265" i="16"/>
  <c r="H276" i="16"/>
  <c r="H277" i="16"/>
  <c r="H278" i="16"/>
  <c r="H279" i="16"/>
  <c r="H280" i="16"/>
  <c r="H281" i="16"/>
  <c r="H282" i="16"/>
  <c r="H283" i="16"/>
  <c r="H284" i="16"/>
  <c r="H285" i="16"/>
  <c r="H286" i="16"/>
  <c r="H287" i="16"/>
  <c r="H288" i="16"/>
  <c r="H289" i="16"/>
  <c r="H290" i="16"/>
  <c r="H291" i="16"/>
  <c r="H292" i="16"/>
  <c r="H293" i="16"/>
  <c r="H294" i="16"/>
  <c r="H295" i="16"/>
  <c r="H296" i="16"/>
  <c r="H297" i="16"/>
  <c r="H298" i="16"/>
  <c r="H299" i="16"/>
  <c r="H300" i="16"/>
  <c r="H301" i="16"/>
  <c r="H302" i="16"/>
  <c r="H303" i="16"/>
  <c r="H304" i="16"/>
  <c r="H305" i="16"/>
  <c r="H306" i="16"/>
  <c r="H307" i="16"/>
  <c r="H308" i="16"/>
  <c r="H309" i="16"/>
  <c r="H310" i="16"/>
  <c r="H311" i="16"/>
  <c r="H312" i="16"/>
  <c r="H313" i="16"/>
  <c r="H314" i="16"/>
  <c r="H315" i="16"/>
  <c r="H316" i="16"/>
  <c r="H317" i="16"/>
  <c r="H318" i="16"/>
  <c r="H319" i="16"/>
  <c r="H320" i="16"/>
  <c r="H321" i="16"/>
  <c r="H322" i="16"/>
  <c r="H323" i="16"/>
  <c r="H324" i="16"/>
  <c r="H325" i="16"/>
  <c r="H326" i="16"/>
  <c r="H327" i="16"/>
  <c r="H328" i="16"/>
  <c r="H329" i="16"/>
  <c r="H330" i="16"/>
  <c r="H331" i="16"/>
  <c r="H332" i="16"/>
  <c r="H333" i="16"/>
  <c r="H334" i="16"/>
  <c r="H335" i="16"/>
  <c r="H336" i="16"/>
  <c r="H337" i="16"/>
  <c r="H338" i="16"/>
  <c r="H339" i="16"/>
  <c r="H340" i="16"/>
  <c r="H341" i="16"/>
  <c r="H342" i="16"/>
  <c r="H343" i="16"/>
  <c r="H344" i="16"/>
  <c r="H345" i="16"/>
  <c r="H346" i="16"/>
  <c r="H347" i="16"/>
  <c r="H348" i="16"/>
  <c r="H349" i="16"/>
  <c r="H350" i="16"/>
  <c r="H351" i="16"/>
  <c r="H352" i="16"/>
  <c r="H353" i="16"/>
  <c r="H354" i="16"/>
  <c r="H355" i="16"/>
  <c r="H356" i="16"/>
  <c r="H357" i="16"/>
  <c r="H358" i="16"/>
  <c r="H359" i="16"/>
  <c r="H360" i="16"/>
  <c r="H361" i="16"/>
  <c r="H362" i="16"/>
  <c r="H363" i="16"/>
  <c r="H364" i="16"/>
  <c r="H365" i="16"/>
  <c r="H366" i="16"/>
  <c r="H367" i="16"/>
  <c r="H368" i="16"/>
  <c r="H369" i="16"/>
  <c r="H370" i="16"/>
  <c r="H371" i="16"/>
  <c r="H372" i="16"/>
  <c r="H373" i="16"/>
  <c r="H374" i="16"/>
  <c r="H375" i="16"/>
  <c r="H376" i="16"/>
  <c r="H377" i="16"/>
  <c r="H378" i="16"/>
  <c r="H379" i="16"/>
  <c r="H380" i="16"/>
  <c r="H381" i="16"/>
  <c r="H382" i="16"/>
  <c r="H383" i="16"/>
  <c r="H384" i="16"/>
  <c r="H385" i="16"/>
  <c r="H386" i="16"/>
  <c r="H387" i="16"/>
  <c r="H388" i="16"/>
  <c r="H389" i="16"/>
  <c r="H390" i="16"/>
  <c r="H391" i="16"/>
  <c r="H392" i="16"/>
  <c r="H393" i="16"/>
  <c r="H394" i="16"/>
  <c r="H395" i="16"/>
  <c r="H396" i="16"/>
  <c r="H397" i="16"/>
  <c r="H398" i="16"/>
  <c r="H399" i="16"/>
  <c r="H400" i="16"/>
  <c r="H401" i="16"/>
  <c r="H402" i="16"/>
  <c r="H403" i="16"/>
  <c r="H404" i="16"/>
  <c r="H405" i="16"/>
  <c r="H406" i="16"/>
  <c r="H407" i="16"/>
  <c r="H408" i="16"/>
  <c r="H409" i="16"/>
  <c r="H410" i="16"/>
  <c r="H411" i="16"/>
  <c r="H412" i="16"/>
  <c r="H413" i="16"/>
  <c r="H414" i="16"/>
  <c r="H415" i="16"/>
  <c r="H416" i="16"/>
  <c r="H417" i="16"/>
  <c r="H418" i="16"/>
  <c r="H419" i="16"/>
  <c r="H420" i="16"/>
  <c r="H421" i="16"/>
  <c r="H422" i="16"/>
  <c r="H423" i="16"/>
  <c r="H424" i="16"/>
  <c r="H425" i="16"/>
  <c r="H426" i="16"/>
  <c r="H427" i="16"/>
  <c r="H428" i="16"/>
  <c r="H429" i="16"/>
  <c r="H430" i="16"/>
  <c r="H431" i="16"/>
  <c r="H432" i="16"/>
  <c r="H433" i="16"/>
  <c r="H434" i="16"/>
  <c r="H435" i="16"/>
  <c r="H436" i="16"/>
  <c r="H437" i="16"/>
  <c r="H438" i="16"/>
  <c r="H439" i="16"/>
  <c r="H440" i="16"/>
  <c r="H441" i="16"/>
  <c r="H442" i="16"/>
  <c r="H443" i="16"/>
  <c r="H444" i="16"/>
  <c r="H445" i="16"/>
  <c r="H446" i="16"/>
  <c r="H447" i="16"/>
  <c r="H448" i="16"/>
  <c r="H449" i="16"/>
  <c r="H450" i="16"/>
  <c r="H451" i="16"/>
  <c r="H452" i="16"/>
  <c r="H453" i="16"/>
  <c r="H454" i="16"/>
  <c r="H455" i="16"/>
  <c r="H456" i="16"/>
  <c r="H457" i="16"/>
  <c r="H458" i="16"/>
  <c r="H459" i="16"/>
  <c r="H460" i="16"/>
  <c r="H461" i="16"/>
  <c r="H462" i="16"/>
  <c r="H463" i="16"/>
  <c r="H464" i="16"/>
  <c r="H465" i="16"/>
  <c r="H466" i="16"/>
  <c r="H467" i="16"/>
  <c r="H468" i="16"/>
  <c r="H469" i="16"/>
  <c r="H470" i="16"/>
  <c r="H471" i="16"/>
  <c r="H472" i="16"/>
  <c r="H473" i="16"/>
  <c r="H474" i="16"/>
  <c r="H475" i="16"/>
  <c r="H476" i="16"/>
  <c r="H477" i="16"/>
  <c r="H478" i="16"/>
  <c r="H479" i="16"/>
  <c r="H480" i="16"/>
  <c r="H481" i="16"/>
  <c r="H482" i="16"/>
  <c r="H483" i="16"/>
  <c r="H484" i="16"/>
  <c r="H485" i="16"/>
  <c r="H486" i="16"/>
  <c r="H487" i="16"/>
  <c r="H488" i="16"/>
  <c r="H489" i="16"/>
  <c r="H490" i="16"/>
  <c r="H491" i="16"/>
  <c r="H492" i="16"/>
  <c r="H493" i="16"/>
  <c r="H494" i="16"/>
  <c r="H495" i="16"/>
  <c r="H496" i="16"/>
  <c r="H497" i="16"/>
  <c r="H498" i="16"/>
  <c r="H499" i="16"/>
  <c r="H500" i="16"/>
  <c r="H501" i="16"/>
  <c r="H502" i="16"/>
  <c r="H503" i="16"/>
  <c r="H504" i="16"/>
  <c r="H505" i="16"/>
  <c r="H506" i="16"/>
  <c r="H507" i="16"/>
  <c r="H508" i="16"/>
  <c r="H509" i="16"/>
  <c r="H510" i="16"/>
  <c r="H511" i="16"/>
  <c r="H512" i="16"/>
  <c r="H513" i="16"/>
  <c r="H514" i="16"/>
  <c r="H515" i="16"/>
  <c r="H516" i="16"/>
  <c r="H517" i="16"/>
  <c r="H518" i="16"/>
  <c r="H519" i="16"/>
  <c r="H520" i="16"/>
  <c r="H521" i="16"/>
  <c r="H522" i="16"/>
  <c r="H523" i="16"/>
  <c r="H524" i="16"/>
  <c r="H525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I74" i="16"/>
  <c r="I75" i="16"/>
  <c r="I76" i="16"/>
  <c r="I77" i="16"/>
  <c r="I78" i="16"/>
  <c r="I79" i="16"/>
  <c r="I80" i="16"/>
  <c r="I81" i="16"/>
  <c r="I82" i="16"/>
  <c r="I83" i="16"/>
  <c r="I84" i="16"/>
  <c r="I85" i="16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I103" i="16"/>
  <c r="I104" i="16"/>
  <c r="I105" i="16"/>
  <c r="I106" i="16"/>
  <c r="I107" i="16"/>
  <c r="I108" i="16"/>
  <c r="I109" i="16"/>
  <c r="I110" i="16"/>
  <c r="I111" i="16"/>
  <c r="I112" i="16"/>
  <c r="I113" i="16"/>
  <c r="I114" i="16"/>
  <c r="I115" i="16"/>
  <c r="I116" i="16"/>
  <c r="I117" i="16"/>
  <c r="I118" i="16"/>
  <c r="I119" i="16"/>
  <c r="I120" i="16"/>
  <c r="I121" i="16"/>
  <c r="I122" i="16"/>
  <c r="I123" i="16"/>
  <c r="I124" i="16"/>
  <c r="I125" i="16"/>
  <c r="I126" i="16"/>
  <c r="I127" i="16"/>
  <c r="I128" i="16"/>
  <c r="I129" i="16"/>
  <c r="I130" i="16"/>
  <c r="I131" i="16"/>
  <c r="I132" i="16"/>
  <c r="I133" i="16"/>
  <c r="I134" i="16"/>
  <c r="I135" i="16"/>
  <c r="I136" i="16"/>
  <c r="I137" i="16"/>
  <c r="I138" i="16"/>
  <c r="I139" i="16"/>
  <c r="I140" i="16"/>
  <c r="I141" i="16"/>
  <c r="I142" i="16"/>
  <c r="I143" i="16"/>
  <c r="I144" i="16"/>
  <c r="I145" i="16"/>
  <c r="I146" i="16"/>
  <c r="I147" i="16"/>
  <c r="I148" i="16"/>
  <c r="I149" i="16"/>
  <c r="I150" i="16"/>
  <c r="I151" i="16"/>
  <c r="I152" i="16"/>
  <c r="I153" i="16"/>
  <c r="I154" i="16"/>
  <c r="I155" i="16"/>
  <c r="I156" i="16"/>
  <c r="I157" i="16"/>
  <c r="I158" i="16"/>
  <c r="I159" i="16"/>
  <c r="I160" i="16"/>
  <c r="I161" i="16"/>
  <c r="I162" i="16"/>
  <c r="I163" i="16"/>
  <c r="I164" i="16"/>
  <c r="I165" i="16"/>
  <c r="I166" i="16"/>
  <c r="I167" i="16"/>
  <c r="I168" i="16"/>
  <c r="I169" i="16"/>
  <c r="I170" i="16"/>
  <c r="I171" i="16"/>
  <c r="I172" i="16"/>
  <c r="I173" i="16"/>
  <c r="I174" i="16"/>
  <c r="I175" i="16"/>
  <c r="I176" i="16"/>
  <c r="I177" i="16"/>
  <c r="I178" i="16"/>
  <c r="I179" i="16"/>
  <c r="I180" i="16"/>
  <c r="I181" i="16"/>
  <c r="I182" i="16"/>
  <c r="I183" i="16"/>
  <c r="I184" i="16"/>
  <c r="I185" i="16"/>
  <c r="I186" i="16"/>
  <c r="I187" i="16"/>
  <c r="I188" i="16"/>
  <c r="I189" i="16"/>
  <c r="I190" i="16"/>
  <c r="I191" i="16"/>
  <c r="I192" i="16"/>
  <c r="I193" i="16"/>
  <c r="I194" i="16"/>
  <c r="I195" i="16"/>
  <c r="I196" i="16"/>
  <c r="I197" i="16"/>
  <c r="I198" i="16"/>
  <c r="I199" i="16"/>
  <c r="I200" i="16"/>
  <c r="I201" i="16"/>
  <c r="I202" i="16"/>
  <c r="I203" i="16"/>
  <c r="I204" i="16"/>
  <c r="I205" i="16"/>
  <c r="I206" i="16"/>
  <c r="I207" i="16"/>
  <c r="I208" i="16"/>
  <c r="I209" i="16"/>
  <c r="I210" i="16"/>
  <c r="I211" i="16"/>
  <c r="I212" i="16"/>
  <c r="I213" i="16"/>
  <c r="I214" i="16"/>
  <c r="I215" i="16"/>
  <c r="I216" i="16"/>
  <c r="I217" i="16"/>
  <c r="I218" i="16"/>
  <c r="I219" i="16"/>
  <c r="I220" i="16"/>
  <c r="I221" i="16"/>
  <c r="I222" i="16"/>
  <c r="I223" i="16"/>
  <c r="I224" i="16"/>
  <c r="I225" i="16"/>
  <c r="I226" i="16"/>
  <c r="I227" i="16"/>
  <c r="I228" i="16"/>
  <c r="I229" i="16"/>
  <c r="I230" i="16"/>
  <c r="I231" i="16"/>
  <c r="I232" i="16"/>
  <c r="I233" i="16"/>
  <c r="I234" i="16"/>
  <c r="I235" i="16"/>
  <c r="I236" i="16"/>
  <c r="I237" i="16"/>
  <c r="I238" i="16"/>
  <c r="I239" i="16"/>
  <c r="I240" i="16"/>
  <c r="I241" i="16"/>
  <c r="I242" i="16"/>
  <c r="I243" i="16"/>
  <c r="I244" i="16"/>
  <c r="I245" i="16"/>
  <c r="I246" i="16"/>
  <c r="I247" i="16"/>
  <c r="I248" i="16"/>
  <c r="I249" i="16"/>
  <c r="I250" i="16"/>
  <c r="I251" i="16"/>
  <c r="I252" i="16"/>
  <c r="I253" i="16"/>
  <c r="I254" i="16"/>
  <c r="I255" i="16"/>
  <c r="I256" i="16"/>
  <c r="I257" i="16"/>
  <c r="I258" i="16"/>
  <c r="I259" i="16"/>
  <c r="I260" i="16"/>
  <c r="I261" i="16"/>
  <c r="I262" i="16"/>
  <c r="I263" i="16"/>
  <c r="I264" i="16"/>
  <c r="I265" i="16"/>
  <c r="I276" i="16"/>
  <c r="I277" i="16"/>
  <c r="I278" i="16"/>
  <c r="I279" i="16"/>
  <c r="I280" i="16"/>
  <c r="I281" i="16"/>
  <c r="I282" i="16"/>
  <c r="I283" i="16"/>
  <c r="I284" i="16"/>
  <c r="I285" i="16"/>
  <c r="I286" i="16"/>
  <c r="I287" i="16"/>
  <c r="I288" i="16"/>
  <c r="I289" i="16"/>
  <c r="I290" i="16"/>
  <c r="I291" i="16"/>
  <c r="I292" i="16"/>
  <c r="I293" i="16"/>
  <c r="I294" i="16"/>
  <c r="I295" i="16"/>
  <c r="I296" i="16"/>
  <c r="I297" i="16"/>
  <c r="I298" i="16"/>
  <c r="I299" i="16"/>
  <c r="I300" i="16"/>
  <c r="I301" i="16"/>
  <c r="I302" i="16"/>
  <c r="I303" i="16"/>
  <c r="I304" i="16"/>
  <c r="I305" i="16"/>
  <c r="I306" i="16"/>
  <c r="I307" i="16"/>
  <c r="I308" i="16"/>
  <c r="I309" i="16"/>
  <c r="I310" i="16"/>
  <c r="I311" i="16"/>
  <c r="I312" i="16"/>
  <c r="I313" i="16"/>
  <c r="I314" i="16"/>
  <c r="I315" i="16"/>
  <c r="I316" i="16"/>
  <c r="I317" i="16"/>
  <c r="I318" i="16"/>
  <c r="I319" i="16"/>
  <c r="I320" i="16"/>
  <c r="I321" i="16"/>
  <c r="I322" i="16"/>
  <c r="I323" i="16"/>
  <c r="I324" i="16"/>
  <c r="I325" i="16"/>
  <c r="I326" i="16"/>
  <c r="I327" i="16"/>
  <c r="I328" i="16"/>
  <c r="I329" i="16"/>
  <c r="I330" i="16"/>
  <c r="I331" i="16"/>
  <c r="I332" i="16"/>
  <c r="I333" i="16"/>
  <c r="I334" i="16"/>
  <c r="I335" i="16"/>
  <c r="I336" i="16"/>
  <c r="I337" i="16"/>
  <c r="I338" i="16"/>
  <c r="I339" i="16"/>
  <c r="I340" i="16"/>
  <c r="I341" i="16"/>
  <c r="I342" i="16"/>
  <c r="I343" i="16"/>
  <c r="I344" i="16"/>
  <c r="I345" i="16"/>
  <c r="I346" i="16"/>
  <c r="I347" i="16"/>
  <c r="I348" i="16"/>
  <c r="I349" i="16"/>
  <c r="I350" i="16"/>
  <c r="I351" i="16"/>
  <c r="I352" i="16"/>
  <c r="I353" i="16"/>
  <c r="I354" i="16"/>
  <c r="I355" i="16"/>
  <c r="I356" i="16"/>
  <c r="I357" i="16"/>
  <c r="I358" i="16"/>
  <c r="I359" i="16"/>
  <c r="I360" i="16"/>
  <c r="I361" i="16"/>
  <c r="I362" i="16"/>
  <c r="I363" i="16"/>
  <c r="I364" i="16"/>
  <c r="I365" i="16"/>
  <c r="I366" i="16"/>
  <c r="I367" i="16"/>
  <c r="I368" i="16"/>
  <c r="I369" i="16"/>
  <c r="I370" i="16"/>
  <c r="I371" i="16"/>
  <c r="I372" i="16"/>
  <c r="I373" i="16"/>
  <c r="I374" i="16"/>
  <c r="I375" i="16"/>
  <c r="I376" i="16"/>
  <c r="I377" i="16"/>
  <c r="I378" i="16"/>
  <c r="I379" i="16"/>
  <c r="I380" i="16"/>
  <c r="I381" i="16"/>
  <c r="I382" i="16"/>
  <c r="I383" i="16"/>
  <c r="I384" i="16"/>
  <c r="I385" i="16"/>
  <c r="I386" i="16"/>
  <c r="I387" i="16"/>
  <c r="I388" i="16"/>
  <c r="I389" i="16"/>
  <c r="I390" i="16"/>
  <c r="I391" i="16"/>
  <c r="I392" i="16"/>
  <c r="I393" i="16"/>
  <c r="I394" i="16"/>
  <c r="I395" i="16"/>
  <c r="I396" i="16"/>
  <c r="I397" i="16"/>
  <c r="I398" i="16"/>
  <c r="I399" i="16"/>
  <c r="I400" i="16"/>
  <c r="I401" i="16"/>
  <c r="I402" i="16"/>
  <c r="I403" i="16"/>
  <c r="I404" i="16"/>
  <c r="I405" i="16"/>
  <c r="I406" i="16"/>
  <c r="I407" i="16"/>
  <c r="I408" i="16"/>
  <c r="I409" i="16"/>
  <c r="I410" i="16"/>
  <c r="I411" i="16"/>
  <c r="I412" i="16"/>
  <c r="I413" i="16"/>
  <c r="I414" i="16"/>
  <c r="I415" i="16"/>
  <c r="I416" i="16"/>
  <c r="I417" i="16"/>
  <c r="I418" i="16"/>
  <c r="I419" i="16"/>
  <c r="I420" i="16"/>
  <c r="I421" i="16"/>
  <c r="I422" i="16"/>
  <c r="I423" i="16"/>
  <c r="I424" i="16"/>
  <c r="I425" i="16"/>
  <c r="I426" i="16"/>
  <c r="I427" i="16"/>
  <c r="I428" i="16"/>
  <c r="I429" i="16"/>
  <c r="I430" i="16"/>
  <c r="I431" i="16"/>
  <c r="I432" i="16"/>
  <c r="I433" i="16"/>
  <c r="I434" i="16"/>
  <c r="I435" i="16"/>
  <c r="I436" i="16"/>
  <c r="I437" i="16"/>
  <c r="I438" i="16"/>
  <c r="I439" i="16"/>
  <c r="I440" i="16"/>
  <c r="I441" i="16"/>
  <c r="I442" i="16"/>
  <c r="I443" i="16"/>
  <c r="I444" i="16"/>
  <c r="I445" i="16"/>
  <c r="I446" i="16"/>
  <c r="I447" i="16"/>
  <c r="I448" i="16"/>
  <c r="I449" i="16"/>
  <c r="I450" i="16"/>
  <c r="I451" i="16"/>
  <c r="I452" i="16"/>
  <c r="I453" i="16"/>
  <c r="I454" i="16"/>
  <c r="I455" i="16"/>
  <c r="I456" i="16"/>
  <c r="I457" i="16"/>
  <c r="I458" i="16"/>
  <c r="I459" i="16"/>
  <c r="I460" i="16"/>
  <c r="I461" i="16"/>
  <c r="I462" i="16"/>
  <c r="I463" i="16"/>
  <c r="I464" i="16"/>
  <c r="I465" i="16"/>
  <c r="I466" i="16"/>
  <c r="I467" i="16"/>
  <c r="I468" i="16"/>
  <c r="I469" i="16"/>
  <c r="I470" i="16"/>
  <c r="I471" i="16"/>
  <c r="I472" i="16"/>
  <c r="I473" i="16"/>
  <c r="I474" i="16"/>
  <c r="I475" i="16"/>
  <c r="I476" i="16"/>
  <c r="I477" i="16"/>
  <c r="I478" i="16"/>
  <c r="I479" i="16"/>
  <c r="I480" i="16"/>
  <c r="I481" i="16"/>
  <c r="I482" i="16"/>
  <c r="I483" i="16"/>
  <c r="I484" i="16"/>
  <c r="I485" i="16"/>
  <c r="I486" i="16"/>
  <c r="I487" i="16"/>
  <c r="I488" i="16"/>
  <c r="I489" i="16"/>
  <c r="I490" i="16"/>
  <c r="I491" i="16"/>
  <c r="I492" i="16"/>
  <c r="I493" i="16"/>
  <c r="I494" i="16"/>
  <c r="I495" i="16"/>
  <c r="I496" i="16"/>
  <c r="I497" i="16"/>
  <c r="I498" i="16"/>
  <c r="I499" i="16"/>
  <c r="I500" i="16"/>
  <c r="I501" i="16"/>
  <c r="I502" i="16"/>
  <c r="I503" i="16"/>
  <c r="I504" i="16"/>
  <c r="I505" i="16"/>
  <c r="I506" i="16"/>
  <c r="I507" i="16"/>
  <c r="I508" i="16"/>
  <c r="I509" i="16"/>
  <c r="I510" i="16"/>
  <c r="I511" i="16"/>
  <c r="I512" i="16"/>
  <c r="I513" i="16"/>
  <c r="I514" i="16"/>
  <c r="I515" i="16"/>
  <c r="I516" i="16"/>
  <c r="I517" i="16"/>
  <c r="I518" i="16"/>
  <c r="I519" i="16"/>
  <c r="I520" i="16"/>
  <c r="I521" i="16"/>
  <c r="I522" i="16"/>
  <c r="I523" i="16"/>
  <c r="I524" i="16"/>
  <c r="I525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49" i="16"/>
  <c r="J50" i="16"/>
  <c r="J51" i="16"/>
  <c r="J52" i="16"/>
  <c r="J53" i="16"/>
  <c r="J54" i="16"/>
  <c r="J55" i="16"/>
  <c r="J56" i="16"/>
  <c r="J57" i="16"/>
  <c r="J58" i="16"/>
  <c r="J59" i="16"/>
  <c r="J60" i="16"/>
  <c r="J61" i="16"/>
  <c r="J62" i="16"/>
  <c r="J63" i="16"/>
  <c r="J64" i="16"/>
  <c r="J65" i="16"/>
  <c r="J66" i="16"/>
  <c r="J67" i="16"/>
  <c r="J68" i="16"/>
  <c r="J69" i="16"/>
  <c r="J70" i="16"/>
  <c r="J71" i="16"/>
  <c r="J72" i="16"/>
  <c r="J73" i="16"/>
  <c r="J74" i="16"/>
  <c r="J75" i="16"/>
  <c r="J76" i="16"/>
  <c r="J77" i="16"/>
  <c r="J78" i="16"/>
  <c r="J79" i="16"/>
  <c r="J80" i="16"/>
  <c r="J81" i="16"/>
  <c r="J82" i="16"/>
  <c r="J83" i="16"/>
  <c r="J84" i="16"/>
  <c r="J85" i="16"/>
  <c r="J86" i="16"/>
  <c r="J87" i="16"/>
  <c r="J88" i="16"/>
  <c r="J89" i="16"/>
  <c r="J90" i="16"/>
  <c r="J91" i="16"/>
  <c r="J92" i="16"/>
  <c r="J93" i="16"/>
  <c r="J94" i="16"/>
  <c r="J95" i="16"/>
  <c r="J96" i="16"/>
  <c r="J97" i="16"/>
  <c r="J98" i="16"/>
  <c r="J99" i="16"/>
  <c r="J100" i="16"/>
  <c r="J101" i="16"/>
  <c r="J102" i="16"/>
  <c r="J103" i="16"/>
  <c r="J104" i="16"/>
  <c r="J105" i="16"/>
  <c r="J106" i="16"/>
  <c r="J107" i="16"/>
  <c r="J108" i="16"/>
  <c r="J109" i="16"/>
  <c r="J110" i="16"/>
  <c r="J111" i="16"/>
  <c r="J112" i="16"/>
  <c r="J113" i="16"/>
  <c r="J114" i="16"/>
  <c r="J115" i="16"/>
  <c r="J116" i="16"/>
  <c r="J117" i="16"/>
  <c r="J118" i="16"/>
  <c r="J119" i="16"/>
  <c r="J120" i="16"/>
  <c r="J121" i="16"/>
  <c r="J122" i="16"/>
  <c r="J123" i="16"/>
  <c r="J124" i="16"/>
  <c r="J125" i="16"/>
  <c r="J126" i="16"/>
  <c r="J127" i="16"/>
  <c r="J128" i="16"/>
  <c r="J129" i="16"/>
  <c r="J130" i="16"/>
  <c r="J131" i="16"/>
  <c r="J132" i="16"/>
  <c r="J133" i="16"/>
  <c r="J134" i="16"/>
  <c r="J135" i="16"/>
  <c r="J136" i="16"/>
  <c r="J137" i="16"/>
  <c r="J138" i="16"/>
  <c r="J139" i="16"/>
  <c r="J140" i="16"/>
  <c r="J141" i="16"/>
  <c r="J142" i="16"/>
  <c r="J143" i="16"/>
  <c r="J144" i="16"/>
  <c r="J145" i="16"/>
  <c r="J146" i="16"/>
  <c r="J147" i="16"/>
  <c r="J148" i="16"/>
  <c r="J149" i="16"/>
  <c r="J150" i="16"/>
  <c r="J151" i="16"/>
  <c r="J152" i="16"/>
  <c r="J153" i="16"/>
  <c r="J154" i="16"/>
  <c r="J155" i="16"/>
  <c r="J156" i="16"/>
  <c r="J157" i="16"/>
  <c r="J158" i="16"/>
  <c r="J159" i="16"/>
  <c r="J160" i="16"/>
  <c r="J161" i="16"/>
  <c r="J162" i="16"/>
  <c r="J163" i="16"/>
  <c r="J164" i="16"/>
  <c r="J165" i="16"/>
  <c r="J166" i="16"/>
  <c r="J167" i="16"/>
  <c r="J168" i="16"/>
  <c r="J169" i="16"/>
  <c r="J170" i="16"/>
  <c r="J171" i="16"/>
  <c r="J172" i="16"/>
  <c r="J173" i="16"/>
  <c r="J174" i="16"/>
  <c r="J175" i="16"/>
  <c r="J176" i="16"/>
  <c r="J177" i="16"/>
  <c r="J178" i="16"/>
  <c r="J179" i="16"/>
  <c r="J180" i="16"/>
  <c r="J181" i="16"/>
  <c r="J182" i="16"/>
  <c r="J183" i="16"/>
  <c r="J184" i="16"/>
  <c r="J185" i="16"/>
  <c r="J186" i="16"/>
  <c r="J187" i="16"/>
  <c r="J188" i="16"/>
  <c r="J189" i="16"/>
  <c r="J190" i="16"/>
  <c r="J191" i="16"/>
  <c r="J192" i="16"/>
  <c r="J193" i="16"/>
  <c r="J194" i="16"/>
  <c r="J195" i="16"/>
  <c r="J196" i="16"/>
  <c r="J197" i="16"/>
  <c r="J198" i="16"/>
  <c r="J199" i="16"/>
  <c r="J200" i="16"/>
  <c r="J201" i="16"/>
  <c r="J202" i="16"/>
  <c r="J203" i="16"/>
  <c r="J204" i="16"/>
  <c r="J205" i="16"/>
  <c r="J206" i="16"/>
  <c r="J207" i="16"/>
  <c r="J208" i="16"/>
  <c r="J209" i="16"/>
  <c r="J210" i="16"/>
  <c r="J211" i="16"/>
  <c r="J212" i="16"/>
  <c r="J213" i="16"/>
  <c r="J214" i="16"/>
  <c r="J215" i="16"/>
  <c r="J216" i="16"/>
  <c r="J217" i="16"/>
  <c r="J218" i="16"/>
  <c r="J219" i="16"/>
  <c r="J220" i="16"/>
  <c r="J221" i="16"/>
  <c r="J222" i="16"/>
  <c r="J223" i="16"/>
  <c r="J224" i="16"/>
  <c r="J225" i="16"/>
  <c r="J226" i="16"/>
  <c r="J227" i="16"/>
  <c r="J228" i="16"/>
  <c r="J229" i="16"/>
  <c r="J230" i="16"/>
  <c r="J231" i="16"/>
  <c r="J232" i="16"/>
  <c r="J233" i="16"/>
  <c r="J234" i="16"/>
  <c r="J235" i="16"/>
  <c r="J236" i="16"/>
  <c r="J237" i="16"/>
  <c r="J238" i="16"/>
  <c r="J239" i="16"/>
  <c r="J240" i="16"/>
  <c r="J241" i="16"/>
  <c r="J242" i="16"/>
  <c r="J243" i="16"/>
  <c r="J244" i="16"/>
  <c r="J245" i="16"/>
  <c r="J246" i="16"/>
  <c r="J247" i="16"/>
  <c r="J248" i="16"/>
  <c r="J249" i="16"/>
  <c r="J250" i="16"/>
  <c r="J251" i="16"/>
  <c r="J252" i="16"/>
  <c r="J253" i="16"/>
  <c r="J254" i="16"/>
  <c r="J255" i="16"/>
  <c r="J256" i="16"/>
  <c r="J257" i="16"/>
  <c r="J258" i="16"/>
  <c r="J259" i="16"/>
  <c r="J260" i="16"/>
  <c r="J261" i="16"/>
  <c r="J262" i="16"/>
  <c r="J263" i="16"/>
  <c r="J264" i="16"/>
  <c r="J265" i="16"/>
  <c r="J276" i="16"/>
  <c r="J277" i="16"/>
  <c r="J278" i="16"/>
  <c r="J279" i="16"/>
  <c r="J280" i="16"/>
  <c r="J281" i="16"/>
  <c r="J282" i="16"/>
  <c r="J283" i="16"/>
  <c r="J284" i="16"/>
  <c r="J285" i="16"/>
  <c r="J286" i="16"/>
  <c r="J287" i="16"/>
  <c r="J288" i="16"/>
  <c r="J289" i="16"/>
  <c r="J290" i="16"/>
  <c r="J291" i="16"/>
  <c r="J292" i="16"/>
  <c r="J293" i="16"/>
  <c r="J294" i="16"/>
  <c r="J295" i="16"/>
  <c r="J296" i="16"/>
  <c r="J297" i="16"/>
  <c r="J298" i="16"/>
  <c r="J299" i="16"/>
  <c r="J300" i="16"/>
  <c r="J301" i="16"/>
  <c r="J302" i="16"/>
  <c r="J303" i="16"/>
  <c r="J304" i="16"/>
  <c r="J305" i="16"/>
  <c r="J306" i="16"/>
  <c r="J307" i="16"/>
  <c r="J308" i="16"/>
  <c r="J309" i="16"/>
  <c r="J310" i="16"/>
  <c r="J311" i="16"/>
  <c r="J312" i="16"/>
  <c r="J313" i="16"/>
  <c r="J314" i="16"/>
  <c r="J315" i="16"/>
  <c r="J316" i="16"/>
  <c r="J317" i="16"/>
  <c r="J318" i="16"/>
  <c r="J319" i="16"/>
  <c r="J320" i="16"/>
  <c r="J321" i="16"/>
  <c r="J322" i="16"/>
  <c r="J323" i="16"/>
  <c r="J324" i="16"/>
  <c r="J325" i="16"/>
  <c r="J326" i="16"/>
  <c r="J327" i="16"/>
  <c r="J328" i="16"/>
  <c r="J329" i="16"/>
  <c r="J330" i="16"/>
  <c r="J331" i="16"/>
  <c r="J332" i="16"/>
  <c r="J333" i="16"/>
  <c r="J334" i="16"/>
  <c r="J335" i="16"/>
  <c r="J336" i="16"/>
  <c r="J337" i="16"/>
  <c r="J338" i="16"/>
  <c r="J339" i="16"/>
  <c r="J340" i="16"/>
  <c r="J341" i="16"/>
  <c r="J342" i="16"/>
  <c r="J343" i="16"/>
  <c r="J344" i="16"/>
  <c r="J345" i="16"/>
  <c r="J346" i="16"/>
  <c r="J347" i="16"/>
  <c r="J348" i="16"/>
  <c r="J349" i="16"/>
  <c r="J350" i="16"/>
  <c r="J351" i="16"/>
  <c r="J352" i="16"/>
  <c r="J353" i="16"/>
  <c r="J354" i="16"/>
  <c r="J355" i="16"/>
  <c r="J356" i="16"/>
  <c r="J357" i="16"/>
  <c r="J358" i="16"/>
  <c r="J359" i="16"/>
  <c r="J360" i="16"/>
  <c r="J361" i="16"/>
  <c r="J362" i="16"/>
  <c r="J363" i="16"/>
  <c r="J364" i="16"/>
  <c r="J365" i="16"/>
  <c r="J366" i="16"/>
  <c r="J367" i="16"/>
  <c r="J368" i="16"/>
  <c r="J369" i="16"/>
  <c r="J370" i="16"/>
  <c r="J371" i="16"/>
  <c r="J372" i="16"/>
  <c r="J373" i="16"/>
  <c r="J374" i="16"/>
  <c r="J375" i="16"/>
  <c r="J376" i="16"/>
  <c r="J377" i="16"/>
  <c r="J378" i="16"/>
  <c r="J379" i="16"/>
  <c r="J380" i="16"/>
  <c r="J381" i="16"/>
  <c r="J382" i="16"/>
  <c r="J383" i="16"/>
  <c r="J384" i="16"/>
  <c r="J385" i="16"/>
  <c r="J386" i="16"/>
  <c r="J387" i="16"/>
  <c r="J388" i="16"/>
  <c r="J389" i="16"/>
  <c r="J390" i="16"/>
  <c r="J391" i="16"/>
  <c r="J392" i="16"/>
  <c r="J393" i="16"/>
  <c r="J394" i="16"/>
  <c r="J395" i="16"/>
  <c r="J396" i="16"/>
  <c r="J397" i="16"/>
  <c r="J398" i="16"/>
  <c r="J399" i="16"/>
  <c r="J400" i="16"/>
  <c r="J401" i="16"/>
  <c r="J402" i="16"/>
  <c r="J403" i="16"/>
  <c r="J404" i="16"/>
  <c r="J405" i="16"/>
  <c r="J406" i="16"/>
  <c r="J407" i="16"/>
  <c r="J408" i="16"/>
  <c r="J409" i="16"/>
  <c r="J410" i="16"/>
  <c r="J411" i="16"/>
  <c r="J412" i="16"/>
  <c r="J413" i="16"/>
  <c r="J414" i="16"/>
  <c r="J415" i="16"/>
  <c r="J416" i="16"/>
  <c r="J417" i="16"/>
  <c r="J418" i="16"/>
  <c r="J419" i="16"/>
  <c r="J420" i="16"/>
  <c r="J421" i="16"/>
  <c r="J422" i="16"/>
  <c r="J423" i="16"/>
  <c r="J424" i="16"/>
  <c r="J425" i="16"/>
  <c r="J426" i="16"/>
  <c r="J427" i="16"/>
  <c r="J428" i="16"/>
  <c r="J429" i="16"/>
  <c r="J430" i="16"/>
  <c r="J431" i="16"/>
  <c r="J432" i="16"/>
  <c r="J433" i="16"/>
  <c r="J434" i="16"/>
  <c r="J435" i="16"/>
  <c r="J436" i="16"/>
  <c r="J437" i="16"/>
  <c r="J438" i="16"/>
  <c r="J439" i="16"/>
  <c r="J440" i="16"/>
  <c r="J441" i="16"/>
  <c r="J442" i="16"/>
  <c r="J443" i="16"/>
  <c r="J444" i="16"/>
  <c r="J445" i="16"/>
  <c r="J446" i="16"/>
  <c r="J447" i="16"/>
  <c r="J448" i="16"/>
  <c r="J449" i="16"/>
  <c r="J450" i="16"/>
  <c r="J451" i="16"/>
  <c r="J452" i="16"/>
  <c r="J453" i="16"/>
  <c r="J454" i="16"/>
  <c r="J455" i="16"/>
  <c r="J456" i="16"/>
  <c r="J457" i="16"/>
  <c r="J458" i="16"/>
  <c r="J459" i="16"/>
  <c r="J460" i="16"/>
  <c r="J461" i="16"/>
  <c r="J462" i="16"/>
  <c r="J463" i="16"/>
  <c r="J464" i="16"/>
  <c r="J465" i="16"/>
  <c r="J466" i="16"/>
  <c r="J467" i="16"/>
  <c r="J468" i="16"/>
  <c r="J469" i="16"/>
  <c r="J470" i="16"/>
  <c r="J471" i="16"/>
  <c r="J472" i="16"/>
  <c r="J473" i="16"/>
  <c r="J474" i="16"/>
  <c r="J475" i="16"/>
  <c r="J476" i="16"/>
  <c r="J477" i="16"/>
  <c r="J478" i="16"/>
  <c r="J479" i="16"/>
  <c r="J480" i="16"/>
  <c r="J481" i="16"/>
  <c r="J482" i="16"/>
  <c r="J483" i="16"/>
  <c r="J484" i="16"/>
  <c r="J485" i="16"/>
  <c r="J486" i="16"/>
  <c r="J487" i="16"/>
  <c r="J488" i="16"/>
  <c r="J489" i="16"/>
  <c r="J490" i="16"/>
  <c r="J491" i="16"/>
  <c r="J492" i="16"/>
  <c r="J493" i="16"/>
  <c r="J494" i="16"/>
  <c r="J495" i="16"/>
  <c r="J496" i="16"/>
  <c r="J497" i="16"/>
  <c r="J498" i="16"/>
  <c r="J499" i="16"/>
  <c r="J500" i="16"/>
  <c r="J501" i="16"/>
  <c r="J502" i="16"/>
  <c r="J503" i="16"/>
  <c r="J504" i="16"/>
  <c r="J505" i="16"/>
  <c r="J506" i="16"/>
  <c r="J507" i="16"/>
  <c r="J508" i="16"/>
  <c r="J509" i="16"/>
  <c r="J510" i="16"/>
  <c r="J511" i="16"/>
  <c r="J512" i="16"/>
  <c r="J513" i="16"/>
  <c r="J514" i="16"/>
  <c r="J515" i="16"/>
  <c r="J516" i="16"/>
  <c r="J517" i="16"/>
  <c r="J518" i="16"/>
  <c r="J519" i="16"/>
  <c r="J520" i="16"/>
  <c r="J521" i="16"/>
  <c r="J522" i="16"/>
  <c r="J523" i="16"/>
  <c r="J524" i="16"/>
  <c r="J525" i="16"/>
  <c r="K263" i="16"/>
  <c r="B263" i="16"/>
  <c r="K262" i="16"/>
  <c r="B262" i="16"/>
  <c r="K261" i="16"/>
  <c r="B261" i="16"/>
  <c r="K260" i="16"/>
  <c r="B260" i="16"/>
  <c r="K259" i="16"/>
  <c r="B259" i="16"/>
  <c r="K258" i="16"/>
  <c r="B258" i="16"/>
  <c r="K257" i="16"/>
  <c r="B257" i="16"/>
  <c r="K256" i="16"/>
  <c r="B256" i="16"/>
  <c r="K255" i="16"/>
  <c r="B255" i="16"/>
  <c r="K254" i="16"/>
  <c r="B254" i="16"/>
  <c r="K253" i="16"/>
  <c r="B253" i="16"/>
  <c r="K252" i="16"/>
  <c r="B252" i="16"/>
  <c r="K251" i="16"/>
  <c r="B251" i="16"/>
  <c r="K250" i="16"/>
  <c r="B250" i="16"/>
  <c r="K249" i="16"/>
  <c r="B249" i="16"/>
  <c r="K248" i="16"/>
  <c r="B248" i="16"/>
  <c r="K247" i="16"/>
  <c r="B247" i="16"/>
  <c r="K246" i="16"/>
  <c r="B246" i="16"/>
  <c r="K245" i="16"/>
  <c r="B245" i="16"/>
  <c r="K244" i="16"/>
  <c r="B244" i="16"/>
  <c r="K243" i="16"/>
  <c r="B243" i="16"/>
  <c r="K242" i="16"/>
  <c r="B242" i="16"/>
  <c r="K241" i="16"/>
  <c r="B241" i="16"/>
  <c r="K240" i="16"/>
  <c r="B240" i="16"/>
  <c r="K239" i="16"/>
  <c r="B239" i="16"/>
  <c r="K238" i="16"/>
  <c r="B238" i="16"/>
  <c r="K237" i="16"/>
  <c r="B237" i="16"/>
  <c r="K236" i="16"/>
  <c r="B236" i="16"/>
  <c r="K235" i="16"/>
  <c r="B235" i="16"/>
  <c r="K234" i="16"/>
  <c r="B234" i="16"/>
  <c r="K233" i="16"/>
  <c r="B233" i="16"/>
  <c r="K232" i="16"/>
  <c r="B232" i="16"/>
  <c r="K231" i="16"/>
  <c r="B231" i="16"/>
  <c r="K230" i="16"/>
  <c r="B230" i="16"/>
  <c r="K229" i="16"/>
  <c r="B229" i="16"/>
  <c r="K228" i="16"/>
  <c r="B228" i="16"/>
  <c r="K227" i="16"/>
  <c r="B227" i="16"/>
  <c r="K226" i="16"/>
  <c r="B226" i="16"/>
  <c r="K225" i="16"/>
  <c r="B225" i="16"/>
  <c r="K224" i="16"/>
  <c r="B224" i="16"/>
  <c r="B390" i="21" l="1"/>
  <c r="B391" i="21"/>
  <c r="B392" i="21"/>
  <c r="B393" i="21"/>
  <c r="B394" i="21"/>
  <c r="B395" i="21"/>
  <c r="B396" i="21"/>
  <c r="B397" i="21"/>
  <c r="B398" i="21"/>
  <c r="B399" i="21"/>
  <c r="B400" i="21"/>
  <c r="B401" i="21"/>
  <c r="B402" i="21"/>
  <c r="B403" i="21"/>
  <c r="B404" i="21"/>
  <c r="B405" i="21"/>
  <c r="B406" i="21"/>
  <c r="B407" i="21"/>
  <c r="B408" i="21"/>
  <c r="B409" i="21"/>
  <c r="B410" i="21"/>
  <c r="B411" i="21"/>
  <c r="B412" i="21"/>
  <c r="B413" i="21"/>
  <c r="B414" i="21"/>
  <c r="B415" i="21"/>
  <c r="B416" i="21"/>
  <c r="B417" i="21"/>
  <c r="B418" i="21"/>
  <c r="B419" i="21"/>
  <c r="B420" i="21"/>
  <c r="B421" i="21"/>
  <c r="B422" i="21"/>
  <c r="B423" i="21"/>
  <c r="B424" i="21"/>
  <c r="B425" i="21"/>
  <c r="B426" i="21"/>
  <c r="B427" i="21"/>
  <c r="B428" i="21"/>
  <c r="B429" i="21"/>
  <c r="B430" i="21"/>
  <c r="B431" i="21"/>
  <c r="B432" i="21"/>
  <c r="B433" i="21"/>
  <c r="B434" i="21"/>
  <c r="B435" i="21"/>
  <c r="B436" i="21"/>
  <c r="B437" i="21"/>
  <c r="B438" i="21"/>
  <c r="B439" i="21"/>
  <c r="B440" i="21"/>
  <c r="B441" i="21"/>
  <c r="B442" i="21"/>
  <c r="B443" i="21"/>
  <c r="B444" i="21"/>
  <c r="B445" i="21"/>
  <c r="B446" i="21"/>
  <c r="B447" i="21"/>
  <c r="B448" i="21"/>
  <c r="B449" i="21"/>
  <c r="B450" i="21"/>
  <c r="B451" i="21"/>
  <c r="B452" i="21"/>
  <c r="B453" i="21"/>
  <c r="B454" i="21"/>
  <c r="B455" i="21"/>
  <c r="B456" i="21"/>
  <c r="B457" i="21"/>
  <c r="B458" i="21"/>
  <c r="B459" i="21"/>
  <c r="B460" i="21"/>
  <c r="B461" i="21"/>
  <c r="B462" i="21"/>
  <c r="B463" i="21"/>
  <c r="B464" i="21"/>
  <c r="B465" i="21"/>
  <c r="B466" i="21"/>
  <c r="B467" i="21"/>
  <c r="B468" i="21"/>
  <c r="B469" i="21"/>
  <c r="B470" i="21"/>
  <c r="B471" i="21"/>
  <c r="B472" i="21"/>
  <c r="B473" i="21"/>
  <c r="B474" i="21"/>
  <c r="B475" i="21"/>
  <c r="B476" i="21"/>
  <c r="B477" i="21"/>
  <c r="B478" i="21"/>
  <c r="B479" i="21"/>
  <c r="B480" i="21"/>
  <c r="B481" i="21"/>
  <c r="B482" i="21"/>
  <c r="B483" i="21"/>
  <c r="B484" i="21"/>
  <c r="B485" i="21"/>
  <c r="B486" i="21"/>
  <c r="B487" i="21"/>
  <c r="B488" i="21"/>
  <c r="B489" i="21"/>
  <c r="B490" i="21"/>
  <c r="B491" i="21"/>
  <c r="B492" i="21"/>
  <c r="B493" i="21"/>
  <c r="B494" i="21"/>
  <c r="B495" i="21"/>
  <c r="B496" i="21"/>
  <c r="B497" i="21"/>
  <c r="B498" i="21"/>
  <c r="B499" i="21"/>
  <c r="B500" i="21"/>
  <c r="B501" i="21"/>
  <c r="B502" i="21"/>
  <c r="B503" i="21"/>
  <c r="B504" i="21"/>
  <c r="B505" i="21"/>
  <c r="B506" i="21"/>
  <c r="B507" i="21"/>
  <c r="B508" i="21"/>
  <c r="B509" i="21"/>
  <c r="B510" i="21"/>
  <c r="B511" i="21"/>
  <c r="B512" i="21"/>
  <c r="B513" i="21"/>
  <c r="B514" i="21"/>
  <c r="B515" i="21"/>
  <c r="B516" i="21"/>
  <c r="B517" i="21"/>
  <c r="B518" i="21"/>
  <c r="B519" i="21"/>
  <c r="B520" i="21"/>
  <c r="B521" i="21"/>
  <c r="B522" i="21"/>
  <c r="B523" i="21"/>
  <c r="B524" i="21"/>
  <c r="B525" i="21"/>
  <c r="B526" i="21"/>
  <c r="B527" i="21"/>
  <c r="B528" i="21"/>
  <c r="B529" i="21"/>
  <c r="B530" i="21"/>
  <c r="B531" i="21"/>
  <c r="G267" i="21"/>
  <c r="G268" i="21"/>
  <c r="G269" i="21"/>
  <c r="G270" i="21"/>
  <c r="G271" i="21"/>
  <c r="G272" i="21"/>
  <c r="G273" i="21"/>
  <c r="G274" i="21"/>
  <c r="G275" i="21"/>
  <c r="G276" i="21"/>
  <c r="G277" i="21"/>
  <c r="G278" i="21"/>
  <c r="G279" i="21"/>
  <c r="G280" i="21"/>
  <c r="G281" i="21"/>
  <c r="G282" i="21"/>
  <c r="G283" i="21"/>
  <c r="G284" i="21"/>
  <c r="G285" i="21"/>
  <c r="G286" i="21"/>
  <c r="B35" i="16"/>
  <c r="B36" i="16"/>
  <c r="B37" i="16"/>
  <c r="B38" i="16"/>
  <c r="B39" i="16"/>
  <c r="B40" i="16"/>
  <c r="B41" i="16"/>
  <c r="B42" i="16"/>
  <c r="B43" i="16"/>
  <c r="B44" i="16"/>
  <c r="B268" i="21" l="1"/>
  <c r="B269" i="21"/>
  <c r="B270" i="21"/>
  <c r="B271" i="21"/>
  <c r="B272" i="21"/>
  <c r="B273" i="21"/>
  <c r="B274" i="21"/>
  <c r="B275" i="21"/>
  <c r="B276" i="21"/>
  <c r="B277" i="21"/>
  <c r="B278" i="21"/>
  <c r="B279" i="21"/>
  <c r="B280" i="21"/>
  <c r="B281" i="21"/>
  <c r="B282" i="21"/>
  <c r="B283" i="21"/>
  <c r="B284" i="21"/>
  <c r="B285" i="21"/>
  <c r="B286" i="21"/>
  <c r="B287" i="21"/>
  <c r="B288" i="21"/>
  <c r="B289" i="21"/>
  <c r="B290" i="21"/>
  <c r="B291" i="21"/>
  <c r="B292" i="21"/>
  <c r="B293" i="21"/>
  <c r="B294" i="21"/>
  <c r="B295" i="21"/>
  <c r="B296" i="21"/>
  <c r="B297" i="21"/>
  <c r="B298" i="21"/>
  <c r="B299" i="21"/>
  <c r="B300" i="21"/>
  <c r="B301" i="21"/>
  <c r="B302" i="21"/>
  <c r="B303" i="21"/>
  <c r="B304" i="21"/>
  <c r="B305" i="21"/>
  <c r="B306" i="21"/>
  <c r="B307" i="21"/>
  <c r="B308" i="21"/>
  <c r="B309" i="21"/>
  <c r="B310" i="21"/>
  <c r="B311" i="21"/>
  <c r="B312" i="21"/>
  <c r="B313" i="21"/>
  <c r="B314" i="21"/>
  <c r="B315" i="21"/>
  <c r="B316" i="21"/>
  <c r="B317" i="21"/>
  <c r="B318" i="21"/>
  <c r="B319" i="21"/>
  <c r="B320" i="21"/>
  <c r="B321" i="21"/>
  <c r="B322" i="21"/>
  <c r="B323" i="21"/>
  <c r="B324" i="21"/>
  <c r="B325" i="21"/>
  <c r="B326" i="21"/>
  <c r="B327" i="21"/>
  <c r="B328" i="21"/>
  <c r="B329" i="21"/>
  <c r="B330" i="21"/>
  <c r="B331" i="21"/>
  <c r="B332" i="21"/>
  <c r="B333" i="21"/>
  <c r="B334" i="21"/>
  <c r="B335" i="21"/>
  <c r="B336" i="21"/>
  <c r="B337" i="21"/>
  <c r="B338" i="21"/>
  <c r="B339" i="21"/>
  <c r="B340" i="21"/>
  <c r="B341" i="21"/>
  <c r="B342" i="21"/>
  <c r="B343" i="21"/>
  <c r="B344" i="21"/>
  <c r="B345" i="21"/>
  <c r="B346" i="21"/>
  <c r="B347" i="21"/>
  <c r="B348" i="21"/>
  <c r="B349" i="21"/>
  <c r="B350" i="21"/>
  <c r="B351" i="21"/>
  <c r="B352" i="21"/>
  <c r="B353" i="21"/>
  <c r="B354" i="21"/>
  <c r="B355" i="21"/>
  <c r="B356" i="21"/>
  <c r="B357" i="21"/>
  <c r="B358" i="21"/>
  <c r="B359" i="21"/>
  <c r="B360" i="21"/>
  <c r="B361" i="21"/>
  <c r="B362" i="21"/>
  <c r="B363" i="21"/>
  <c r="B364" i="21"/>
  <c r="B365" i="21"/>
  <c r="B366" i="21"/>
  <c r="B367" i="21"/>
  <c r="B368" i="21"/>
  <c r="B369" i="21"/>
  <c r="B370" i="21"/>
  <c r="B371" i="21"/>
  <c r="B372" i="21"/>
  <c r="B373" i="21"/>
  <c r="B374" i="21"/>
  <c r="B375" i="21"/>
  <c r="B376" i="21"/>
  <c r="B377" i="21"/>
  <c r="B378" i="21"/>
  <c r="B379" i="21"/>
  <c r="B380" i="21"/>
  <c r="B381" i="21"/>
  <c r="B382" i="21"/>
  <c r="B383" i="21"/>
  <c r="B384" i="21"/>
  <c r="B385" i="21"/>
  <c r="B386" i="21"/>
  <c r="B387" i="21"/>
  <c r="B388" i="21"/>
  <c r="B389" i="21"/>
  <c r="B159" i="16"/>
  <c r="F488" i="21" l="1"/>
  <c r="F489" i="21"/>
  <c r="F490" i="21"/>
  <c r="F491" i="21"/>
  <c r="F492" i="21"/>
  <c r="F493" i="21"/>
  <c r="F494" i="21"/>
  <c r="F495" i="21"/>
  <c r="F496" i="21"/>
  <c r="F497" i="21"/>
  <c r="F498" i="21"/>
  <c r="F499" i="21"/>
  <c r="F500" i="21"/>
  <c r="F501" i="21"/>
  <c r="F502" i="21"/>
  <c r="F503" i="21"/>
  <c r="F504" i="21"/>
  <c r="F505" i="21"/>
  <c r="F506" i="21"/>
  <c r="F507" i="21"/>
  <c r="F508" i="21"/>
  <c r="F509" i="21"/>
  <c r="F510" i="21"/>
  <c r="F511" i="21"/>
  <c r="F512" i="21"/>
  <c r="F513" i="21"/>
  <c r="F514" i="21"/>
  <c r="F515" i="21"/>
  <c r="F516" i="21"/>
  <c r="F517" i="21"/>
  <c r="F518" i="21"/>
  <c r="F519" i="21"/>
  <c r="F520" i="21"/>
  <c r="F521" i="21"/>
  <c r="F522" i="21"/>
  <c r="F523" i="21"/>
  <c r="F524" i="21"/>
  <c r="F525" i="21"/>
  <c r="F526" i="21"/>
  <c r="F527" i="21"/>
  <c r="F528" i="21"/>
  <c r="F529" i="21"/>
  <c r="F530" i="21"/>
  <c r="F531" i="21"/>
  <c r="F532" i="21"/>
  <c r="F533" i="21"/>
  <c r="F534" i="21"/>
  <c r="F535" i="21"/>
  <c r="F536" i="21"/>
  <c r="F537" i="21"/>
  <c r="F538" i="21"/>
  <c r="F539" i="21"/>
  <c r="F540" i="21"/>
  <c r="F541" i="21"/>
  <c r="F542" i="21"/>
  <c r="F543" i="21"/>
  <c r="G488" i="21"/>
  <c r="G489" i="21"/>
  <c r="G490" i="21"/>
  <c r="G491" i="21"/>
  <c r="G492" i="21"/>
  <c r="G493" i="21"/>
  <c r="G494" i="21"/>
  <c r="G495" i="21"/>
  <c r="G496" i="21"/>
  <c r="G497" i="21"/>
  <c r="G498" i="21"/>
  <c r="G499" i="21"/>
  <c r="G500" i="21"/>
  <c r="G501" i="21"/>
  <c r="G502" i="21"/>
  <c r="G503" i="21"/>
  <c r="G504" i="21"/>
  <c r="G505" i="21"/>
  <c r="G506" i="21"/>
  <c r="G507" i="21"/>
  <c r="G508" i="21"/>
  <c r="G509" i="21"/>
  <c r="G510" i="21"/>
  <c r="G511" i="21"/>
  <c r="G512" i="21"/>
  <c r="G513" i="21"/>
  <c r="G514" i="21"/>
  <c r="G515" i="21"/>
  <c r="G516" i="21"/>
  <c r="G517" i="21"/>
  <c r="G518" i="21"/>
  <c r="G519" i="21"/>
  <c r="G520" i="21"/>
  <c r="G521" i="21"/>
  <c r="G522" i="21"/>
  <c r="G523" i="21"/>
  <c r="G524" i="21"/>
  <c r="G525" i="21"/>
  <c r="G526" i="21"/>
  <c r="G527" i="21"/>
  <c r="G528" i="21"/>
  <c r="G529" i="21"/>
  <c r="G530" i="21"/>
  <c r="G531" i="21"/>
  <c r="G532" i="21"/>
  <c r="G533" i="21"/>
  <c r="G534" i="21"/>
  <c r="G535" i="21"/>
  <c r="G536" i="21"/>
  <c r="G537" i="21"/>
  <c r="G538" i="21"/>
  <c r="G539" i="21"/>
  <c r="G540" i="21"/>
  <c r="G541" i="21"/>
  <c r="G542" i="21"/>
  <c r="G543" i="21"/>
  <c r="H488" i="21"/>
  <c r="H489" i="21"/>
  <c r="H490" i="21"/>
  <c r="H491" i="21"/>
  <c r="H492" i="21"/>
  <c r="H493" i="21"/>
  <c r="H494" i="21"/>
  <c r="H495" i="21"/>
  <c r="H496" i="21"/>
  <c r="H497" i="21"/>
  <c r="H498" i="21"/>
  <c r="H499" i="21"/>
  <c r="H500" i="21"/>
  <c r="H501" i="21"/>
  <c r="H502" i="21"/>
  <c r="H503" i="21"/>
  <c r="H504" i="21"/>
  <c r="H505" i="21"/>
  <c r="H506" i="21"/>
  <c r="H507" i="21"/>
  <c r="H508" i="21"/>
  <c r="H509" i="21"/>
  <c r="H510" i="21"/>
  <c r="H511" i="21"/>
  <c r="H512" i="21"/>
  <c r="H513" i="21"/>
  <c r="H514" i="21"/>
  <c r="H515" i="21"/>
  <c r="H516" i="21"/>
  <c r="H517" i="21"/>
  <c r="H518" i="21"/>
  <c r="H519" i="21"/>
  <c r="H520" i="21"/>
  <c r="H521" i="21"/>
  <c r="H522" i="21"/>
  <c r="H523" i="21"/>
  <c r="H524" i="21"/>
  <c r="H525" i="21"/>
  <c r="H526" i="21"/>
  <c r="H527" i="21"/>
  <c r="H528" i="21"/>
  <c r="H529" i="21"/>
  <c r="H530" i="21"/>
  <c r="H531" i="21"/>
  <c r="H532" i="21"/>
  <c r="H533" i="21"/>
  <c r="H534" i="21"/>
  <c r="H535" i="21"/>
  <c r="H536" i="21"/>
  <c r="H537" i="21"/>
  <c r="H538" i="21"/>
  <c r="H539" i="21"/>
  <c r="H540" i="21"/>
  <c r="H541" i="21"/>
  <c r="H542" i="21"/>
  <c r="H543" i="21"/>
  <c r="I488" i="21"/>
  <c r="I489" i="21"/>
  <c r="I490" i="21"/>
  <c r="I491" i="21"/>
  <c r="I492" i="21"/>
  <c r="I493" i="21"/>
  <c r="I494" i="21"/>
  <c r="I495" i="21"/>
  <c r="I496" i="21"/>
  <c r="I497" i="21"/>
  <c r="I498" i="21"/>
  <c r="I499" i="21"/>
  <c r="I500" i="21"/>
  <c r="I501" i="21"/>
  <c r="I502" i="21"/>
  <c r="I503" i="21"/>
  <c r="I504" i="21"/>
  <c r="I505" i="21"/>
  <c r="I506" i="21"/>
  <c r="I507" i="21"/>
  <c r="I508" i="21"/>
  <c r="I509" i="21"/>
  <c r="I510" i="21"/>
  <c r="I511" i="21"/>
  <c r="I512" i="21"/>
  <c r="I513" i="21"/>
  <c r="I514" i="21"/>
  <c r="I515" i="21"/>
  <c r="I516" i="21"/>
  <c r="I517" i="21"/>
  <c r="I518" i="21"/>
  <c r="I519" i="21"/>
  <c r="I520" i="21"/>
  <c r="I521" i="21"/>
  <c r="I522" i="21"/>
  <c r="I523" i="21"/>
  <c r="I524" i="21"/>
  <c r="I525" i="21"/>
  <c r="I526" i="21"/>
  <c r="I527" i="21"/>
  <c r="I528" i="21"/>
  <c r="I529" i="21"/>
  <c r="I530" i="21"/>
  <c r="I531" i="21"/>
  <c r="I532" i="21"/>
  <c r="I533" i="21"/>
  <c r="I534" i="21"/>
  <c r="I535" i="21"/>
  <c r="I536" i="21"/>
  <c r="I537" i="21"/>
  <c r="I538" i="21"/>
  <c r="I539" i="21"/>
  <c r="I540" i="21"/>
  <c r="I541" i="21"/>
  <c r="I542" i="21"/>
  <c r="I543" i="21"/>
  <c r="F432" i="21"/>
  <c r="F433" i="21"/>
  <c r="F434" i="21"/>
  <c r="F435" i="21"/>
  <c r="F436" i="21"/>
  <c r="F437" i="21"/>
  <c r="F438" i="21"/>
  <c r="F439" i="21"/>
  <c r="F440" i="21"/>
  <c r="F441" i="21"/>
  <c r="F442" i="21"/>
  <c r="F443" i="21"/>
  <c r="F444" i="21"/>
  <c r="F445" i="21"/>
  <c r="F446" i="21"/>
  <c r="F447" i="21"/>
  <c r="F448" i="21"/>
  <c r="F449" i="21"/>
  <c r="F450" i="21"/>
  <c r="F451" i="21"/>
  <c r="F452" i="21"/>
  <c r="F453" i="21"/>
  <c r="F454" i="21"/>
  <c r="F455" i="21"/>
  <c r="F456" i="21"/>
  <c r="F457" i="21"/>
  <c r="F458" i="21"/>
  <c r="F459" i="21"/>
  <c r="F460" i="21"/>
  <c r="F461" i="21"/>
  <c r="F462" i="21"/>
  <c r="F463" i="21"/>
  <c r="F464" i="21"/>
  <c r="F465" i="21"/>
  <c r="F466" i="21"/>
  <c r="F467" i="21"/>
  <c r="F468" i="21"/>
  <c r="F469" i="21"/>
  <c r="F470" i="21"/>
  <c r="F471" i="21"/>
  <c r="F472" i="21"/>
  <c r="F473" i="21"/>
  <c r="F474" i="21"/>
  <c r="F475" i="21"/>
  <c r="F476" i="21"/>
  <c r="F477" i="21"/>
  <c r="F478" i="21"/>
  <c r="F479" i="21"/>
  <c r="F480" i="21"/>
  <c r="F481" i="21"/>
  <c r="F482" i="21"/>
  <c r="F483" i="21"/>
  <c r="F484" i="21"/>
  <c r="F485" i="21"/>
  <c r="F486" i="21"/>
  <c r="F487" i="21"/>
  <c r="G432" i="21"/>
  <c r="G433" i="21"/>
  <c r="G434" i="21"/>
  <c r="G435" i="21"/>
  <c r="G436" i="21"/>
  <c r="G437" i="21"/>
  <c r="G438" i="21"/>
  <c r="G439" i="21"/>
  <c r="G440" i="21"/>
  <c r="G441" i="21"/>
  <c r="G442" i="21"/>
  <c r="G443" i="21"/>
  <c r="G444" i="21"/>
  <c r="G445" i="21"/>
  <c r="G446" i="21"/>
  <c r="G447" i="21"/>
  <c r="G448" i="21"/>
  <c r="G449" i="21"/>
  <c r="G450" i="21"/>
  <c r="G451" i="21"/>
  <c r="G452" i="21"/>
  <c r="G453" i="21"/>
  <c r="G454" i="21"/>
  <c r="G455" i="21"/>
  <c r="G456" i="21"/>
  <c r="G457" i="21"/>
  <c r="G458" i="21"/>
  <c r="G459" i="21"/>
  <c r="G460" i="21"/>
  <c r="G461" i="21"/>
  <c r="G462" i="21"/>
  <c r="G463" i="21"/>
  <c r="G464" i="21"/>
  <c r="G465" i="21"/>
  <c r="G466" i="21"/>
  <c r="G467" i="21"/>
  <c r="G468" i="21"/>
  <c r="G469" i="21"/>
  <c r="G470" i="21"/>
  <c r="G471" i="21"/>
  <c r="G472" i="21"/>
  <c r="G473" i="21"/>
  <c r="G474" i="21"/>
  <c r="G475" i="21"/>
  <c r="G476" i="21"/>
  <c r="G477" i="21"/>
  <c r="G478" i="21"/>
  <c r="G479" i="21"/>
  <c r="G480" i="21"/>
  <c r="G481" i="21"/>
  <c r="G482" i="21"/>
  <c r="G483" i="21"/>
  <c r="G484" i="21"/>
  <c r="G485" i="21"/>
  <c r="G486" i="21"/>
  <c r="G487" i="21"/>
  <c r="H432" i="21"/>
  <c r="H433" i="21"/>
  <c r="H434" i="21"/>
  <c r="H435" i="21"/>
  <c r="H436" i="21"/>
  <c r="H437" i="21"/>
  <c r="H438" i="21"/>
  <c r="H439" i="21"/>
  <c r="H440" i="21"/>
  <c r="H441" i="21"/>
  <c r="H442" i="21"/>
  <c r="H443" i="21"/>
  <c r="H444" i="21"/>
  <c r="H445" i="21"/>
  <c r="H446" i="21"/>
  <c r="H447" i="21"/>
  <c r="H448" i="21"/>
  <c r="H449" i="21"/>
  <c r="H450" i="21"/>
  <c r="H451" i="21"/>
  <c r="H452" i="21"/>
  <c r="H453" i="21"/>
  <c r="H454" i="21"/>
  <c r="H455" i="21"/>
  <c r="H456" i="21"/>
  <c r="H457" i="21"/>
  <c r="H458" i="21"/>
  <c r="H459" i="21"/>
  <c r="H460" i="21"/>
  <c r="H461" i="21"/>
  <c r="H462" i="21"/>
  <c r="H463" i="21"/>
  <c r="H464" i="21"/>
  <c r="H465" i="21"/>
  <c r="H466" i="21"/>
  <c r="H467" i="21"/>
  <c r="H468" i="21"/>
  <c r="H469" i="21"/>
  <c r="H470" i="21"/>
  <c r="H471" i="21"/>
  <c r="H472" i="21"/>
  <c r="H473" i="21"/>
  <c r="H474" i="21"/>
  <c r="H475" i="21"/>
  <c r="H476" i="21"/>
  <c r="H477" i="21"/>
  <c r="H478" i="21"/>
  <c r="H479" i="21"/>
  <c r="H480" i="21"/>
  <c r="H481" i="21"/>
  <c r="H482" i="21"/>
  <c r="H483" i="21"/>
  <c r="H484" i="21"/>
  <c r="H485" i="21"/>
  <c r="H486" i="21"/>
  <c r="H487" i="21"/>
  <c r="I432" i="21"/>
  <c r="I433" i="21"/>
  <c r="I434" i="21"/>
  <c r="I435" i="21"/>
  <c r="I436" i="21"/>
  <c r="I437" i="21"/>
  <c r="I438" i="21"/>
  <c r="I439" i="21"/>
  <c r="I440" i="21"/>
  <c r="I441" i="21"/>
  <c r="I442" i="21"/>
  <c r="I443" i="21"/>
  <c r="I444" i="21"/>
  <c r="I445" i="21"/>
  <c r="I446" i="21"/>
  <c r="I447" i="21"/>
  <c r="I448" i="21"/>
  <c r="I449" i="21"/>
  <c r="I450" i="21"/>
  <c r="I451" i="21"/>
  <c r="I452" i="21"/>
  <c r="I453" i="21"/>
  <c r="I454" i="21"/>
  <c r="I455" i="21"/>
  <c r="I456" i="21"/>
  <c r="I457" i="21"/>
  <c r="I458" i="21"/>
  <c r="I459" i="21"/>
  <c r="I460" i="21"/>
  <c r="I461" i="21"/>
  <c r="I462" i="21"/>
  <c r="I463" i="21"/>
  <c r="I464" i="21"/>
  <c r="I465" i="21"/>
  <c r="I466" i="21"/>
  <c r="I467" i="21"/>
  <c r="I468" i="21"/>
  <c r="I469" i="21"/>
  <c r="I470" i="21"/>
  <c r="I471" i="21"/>
  <c r="I472" i="21"/>
  <c r="I473" i="21"/>
  <c r="I474" i="21"/>
  <c r="I475" i="21"/>
  <c r="I476" i="21"/>
  <c r="I477" i="21"/>
  <c r="I478" i="21"/>
  <c r="I479" i="21"/>
  <c r="I480" i="21"/>
  <c r="I481" i="21"/>
  <c r="I482" i="21"/>
  <c r="I483" i="21"/>
  <c r="I484" i="21"/>
  <c r="I485" i="21"/>
  <c r="I486" i="21"/>
  <c r="I487" i="21"/>
  <c r="F376" i="21"/>
  <c r="F377" i="21"/>
  <c r="F378" i="21"/>
  <c r="F379" i="21"/>
  <c r="F380" i="21"/>
  <c r="F381" i="21"/>
  <c r="F382" i="21"/>
  <c r="F383" i="21"/>
  <c r="F384" i="21"/>
  <c r="F385" i="21"/>
  <c r="F386" i="21"/>
  <c r="F387" i="21"/>
  <c r="F388" i="21"/>
  <c r="F389" i="21"/>
  <c r="F390" i="21"/>
  <c r="F391" i="21"/>
  <c r="F392" i="21"/>
  <c r="F393" i="21"/>
  <c r="F394" i="21"/>
  <c r="F395" i="21"/>
  <c r="F396" i="21"/>
  <c r="F397" i="21"/>
  <c r="F398" i="21"/>
  <c r="F399" i="21"/>
  <c r="F400" i="21"/>
  <c r="F401" i="21"/>
  <c r="F402" i="21"/>
  <c r="F403" i="21"/>
  <c r="F404" i="21"/>
  <c r="F405" i="21"/>
  <c r="F406" i="21"/>
  <c r="F407" i="21"/>
  <c r="F408" i="21"/>
  <c r="F409" i="21"/>
  <c r="F410" i="21"/>
  <c r="F411" i="21"/>
  <c r="F412" i="21"/>
  <c r="F413" i="21"/>
  <c r="F414" i="21"/>
  <c r="F415" i="21"/>
  <c r="F416" i="21"/>
  <c r="F417" i="21"/>
  <c r="F418" i="21"/>
  <c r="F419" i="21"/>
  <c r="F420" i="21"/>
  <c r="F421" i="21"/>
  <c r="F422" i="21"/>
  <c r="F423" i="21"/>
  <c r="F424" i="21"/>
  <c r="F425" i="21"/>
  <c r="F426" i="21"/>
  <c r="F427" i="21"/>
  <c r="F428" i="21"/>
  <c r="F429" i="21"/>
  <c r="F430" i="21"/>
  <c r="F431" i="21"/>
  <c r="G376" i="21"/>
  <c r="G377" i="21"/>
  <c r="G378" i="21"/>
  <c r="G379" i="21"/>
  <c r="G380" i="21"/>
  <c r="G381" i="21"/>
  <c r="G382" i="21"/>
  <c r="G383" i="21"/>
  <c r="G384" i="21"/>
  <c r="G385" i="21"/>
  <c r="G386" i="21"/>
  <c r="G387" i="21"/>
  <c r="G388" i="21"/>
  <c r="G389" i="21"/>
  <c r="G390" i="21"/>
  <c r="G391" i="21"/>
  <c r="G392" i="21"/>
  <c r="G393" i="21"/>
  <c r="G394" i="21"/>
  <c r="G395" i="21"/>
  <c r="G396" i="21"/>
  <c r="G397" i="21"/>
  <c r="G398" i="21"/>
  <c r="G399" i="21"/>
  <c r="G400" i="21"/>
  <c r="G401" i="21"/>
  <c r="G402" i="21"/>
  <c r="G403" i="21"/>
  <c r="G404" i="21"/>
  <c r="G405" i="21"/>
  <c r="G406" i="21"/>
  <c r="G407" i="21"/>
  <c r="G408" i="21"/>
  <c r="G409" i="21"/>
  <c r="G410" i="21"/>
  <c r="G411" i="21"/>
  <c r="G412" i="21"/>
  <c r="G413" i="21"/>
  <c r="G414" i="21"/>
  <c r="G415" i="21"/>
  <c r="G416" i="21"/>
  <c r="G417" i="21"/>
  <c r="G418" i="21"/>
  <c r="G419" i="21"/>
  <c r="G420" i="21"/>
  <c r="G421" i="21"/>
  <c r="G422" i="21"/>
  <c r="G423" i="21"/>
  <c r="G424" i="21"/>
  <c r="G425" i="21"/>
  <c r="G426" i="21"/>
  <c r="G427" i="21"/>
  <c r="G428" i="21"/>
  <c r="G429" i="21"/>
  <c r="G430" i="21"/>
  <c r="G431" i="21"/>
  <c r="H376" i="21"/>
  <c r="H377" i="21"/>
  <c r="H378" i="21"/>
  <c r="H379" i="21"/>
  <c r="H380" i="21"/>
  <c r="H381" i="21"/>
  <c r="H382" i="21"/>
  <c r="H383" i="21"/>
  <c r="H384" i="21"/>
  <c r="H385" i="21"/>
  <c r="H386" i="21"/>
  <c r="H387" i="21"/>
  <c r="H388" i="21"/>
  <c r="H389" i="21"/>
  <c r="H390" i="21"/>
  <c r="H391" i="21"/>
  <c r="H392" i="21"/>
  <c r="H393" i="21"/>
  <c r="H394" i="21"/>
  <c r="H395" i="21"/>
  <c r="H396" i="21"/>
  <c r="H397" i="21"/>
  <c r="H398" i="21"/>
  <c r="H399" i="21"/>
  <c r="H400" i="21"/>
  <c r="H401" i="21"/>
  <c r="H402" i="21"/>
  <c r="H403" i="21"/>
  <c r="H404" i="21"/>
  <c r="H405" i="21"/>
  <c r="H406" i="21"/>
  <c r="H407" i="21"/>
  <c r="H408" i="21"/>
  <c r="H409" i="21"/>
  <c r="H410" i="21"/>
  <c r="H411" i="21"/>
  <c r="H412" i="21"/>
  <c r="H413" i="21"/>
  <c r="H414" i="21"/>
  <c r="H415" i="21"/>
  <c r="H416" i="21"/>
  <c r="H417" i="21"/>
  <c r="H418" i="21"/>
  <c r="H419" i="21"/>
  <c r="H420" i="21"/>
  <c r="H421" i="21"/>
  <c r="H422" i="21"/>
  <c r="H423" i="21"/>
  <c r="H424" i="21"/>
  <c r="H425" i="21"/>
  <c r="H426" i="21"/>
  <c r="H427" i="21"/>
  <c r="H428" i="21"/>
  <c r="H429" i="21"/>
  <c r="H430" i="21"/>
  <c r="H431" i="21"/>
  <c r="I376" i="21"/>
  <c r="I377" i="21"/>
  <c r="I378" i="21"/>
  <c r="I379" i="21"/>
  <c r="I380" i="21"/>
  <c r="I381" i="21"/>
  <c r="I382" i="21"/>
  <c r="I383" i="21"/>
  <c r="I384" i="21"/>
  <c r="I385" i="21"/>
  <c r="I386" i="21"/>
  <c r="I387" i="21"/>
  <c r="I388" i="21"/>
  <c r="I389" i="21"/>
  <c r="I390" i="21"/>
  <c r="I391" i="21"/>
  <c r="I392" i="21"/>
  <c r="I393" i="21"/>
  <c r="I394" i="21"/>
  <c r="I395" i="21"/>
  <c r="I396" i="21"/>
  <c r="I397" i="21"/>
  <c r="I398" i="21"/>
  <c r="I399" i="21"/>
  <c r="I400" i="21"/>
  <c r="I401" i="21"/>
  <c r="I402" i="21"/>
  <c r="I403" i="21"/>
  <c r="I404" i="21"/>
  <c r="I405" i="21"/>
  <c r="I406" i="21"/>
  <c r="I407" i="21"/>
  <c r="I408" i="21"/>
  <c r="I409" i="21"/>
  <c r="I410" i="21"/>
  <c r="I411" i="21"/>
  <c r="I412" i="21"/>
  <c r="I413" i="21"/>
  <c r="I414" i="21"/>
  <c r="I415" i="21"/>
  <c r="I416" i="21"/>
  <c r="I417" i="21"/>
  <c r="I418" i="21"/>
  <c r="I419" i="21"/>
  <c r="I420" i="21"/>
  <c r="I421" i="21"/>
  <c r="I422" i="21"/>
  <c r="I423" i="21"/>
  <c r="I424" i="21"/>
  <c r="I425" i="21"/>
  <c r="I426" i="21"/>
  <c r="I427" i="21"/>
  <c r="I428" i="21"/>
  <c r="I429" i="21"/>
  <c r="I430" i="21"/>
  <c r="I431" i="21"/>
  <c r="F320" i="21"/>
  <c r="F321" i="21"/>
  <c r="F322" i="21"/>
  <c r="F323" i="21"/>
  <c r="F324" i="21"/>
  <c r="F325" i="21"/>
  <c r="F326" i="21"/>
  <c r="F327" i="21"/>
  <c r="F328" i="21"/>
  <c r="F329" i="21"/>
  <c r="F330" i="21"/>
  <c r="F331" i="21"/>
  <c r="F332" i="21"/>
  <c r="F333" i="21"/>
  <c r="F334" i="21"/>
  <c r="F335" i="21"/>
  <c r="F336" i="21"/>
  <c r="F337" i="21"/>
  <c r="F338" i="21"/>
  <c r="F339" i="21"/>
  <c r="F340" i="21"/>
  <c r="F341" i="21"/>
  <c r="F342" i="21"/>
  <c r="F343" i="21"/>
  <c r="F344" i="21"/>
  <c r="F345" i="21"/>
  <c r="F346" i="21"/>
  <c r="F347" i="21"/>
  <c r="F348" i="21"/>
  <c r="F349" i="21"/>
  <c r="F350" i="21"/>
  <c r="F351" i="21"/>
  <c r="F352" i="21"/>
  <c r="F353" i="21"/>
  <c r="F354" i="21"/>
  <c r="F355" i="21"/>
  <c r="F356" i="21"/>
  <c r="F357" i="21"/>
  <c r="F358" i="21"/>
  <c r="F359" i="21"/>
  <c r="F360" i="21"/>
  <c r="F361" i="21"/>
  <c r="F362" i="21"/>
  <c r="F363" i="21"/>
  <c r="F364" i="21"/>
  <c r="F365" i="21"/>
  <c r="F366" i="21"/>
  <c r="F367" i="21"/>
  <c r="F368" i="21"/>
  <c r="F369" i="21"/>
  <c r="F370" i="21"/>
  <c r="F371" i="21"/>
  <c r="F372" i="21"/>
  <c r="F373" i="21"/>
  <c r="F374" i="21"/>
  <c r="F375" i="21"/>
  <c r="G320" i="21"/>
  <c r="G321" i="21"/>
  <c r="G322" i="21"/>
  <c r="G323" i="21"/>
  <c r="G324" i="21"/>
  <c r="G325" i="21"/>
  <c r="G326" i="21"/>
  <c r="G327" i="21"/>
  <c r="G328" i="21"/>
  <c r="G329" i="21"/>
  <c r="G330" i="21"/>
  <c r="G331" i="21"/>
  <c r="G332" i="21"/>
  <c r="G333" i="21"/>
  <c r="G334" i="21"/>
  <c r="G335" i="21"/>
  <c r="G336" i="21"/>
  <c r="G337" i="21"/>
  <c r="G338" i="21"/>
  <c r="G339" i="21"/>
  <c r="G340" i="21"/>
  <c r="G341" i="21"/>
  <c r="G342" i="21"/>
  <c r="G343" i="21"/>
  <c r="G344" i="21"/>
  <c r="G345" i="21"/>
  <c r="G346" i="21"/>
  <c r="G347" i="21"/>
  <c r="G348" i="21"/>
  <c r="G349" i="21"/>
  <c r="G350" i="21"/>
  <c r="G351" i="21"/>
  <c r="G352" i="21"/>
  <c r="G353" i="21"/>
  <c r="G354" i="21"/>
  <c r="G355" i="21"/>
  <c r="G356" i="21"/>
  <c r="G357" i="21"/>
  <c r="G358" i="21"/>
  <c r="G359" i="21"/>
  <c r="G360" i="21"/>
  <c r="G361" i="21"/>
  <c r="G362" i="21"/>
  <c r="G363" i="21"/>
  <c r="G364" i="21"/>
  <c r="G365" i="21"/>
  <c r="G366" i="21"/>
  <c r="G367" i="21"/>
  <c r="G368" i="21"/>
  <c r="G369" i="21"/>
  <c r="G370" i="21"/>
  <c r="G371" i="21"/>
  <c r="G372" i="21"/>
  <c r="G373" i="21"/>
  <c r="G374" i="21"/>
  <c r="G375" i="21"/>
  <c r="H320" i="21"/>
  <c r="H321" i="21"/>
  <c r="H322" i="21"/>
  <c r="H323" i="21"/>
  <c r="H324" i="21"/>
  <c r="H325" i="21"/>
  <c r="H326" i="21"/>
  <c r="H327" i="21"/>
  <c r="H328" i="21"/>
  <c r="H329" i="21"/>
  <c r="H330" i="21"/>
  <c r="H331" i="21"/>
  <c r="H332" i="21"/>
  <c r="H333" i="21"/>
  <c r="H334" i="21"/>
  <c r="H335" i="21"/>
  <c r="H336" i="21"/>
  <c r="H337" i="21"/>
  <c r="H338" i="21"/>
  <c r="H339" i="21"/>
  <c r="H340" i="21"/>
  <c r="H341" i="21"/>
  <c r="H342" i="21"/>
  <c r="H343" i="21"/>
  <c r="H344" i="21"/>
  <c r="H345" i="21"/>
  <c r="H346" i="21"/>
  <c r="H347" i="21"/>
  <c r="H348" i="21"/>
  <c r="H349" i="21"/>
  <c r="H350" i="21"/>
  <c r="H351" i="21"/>
  <c r="H352" i="21"/>
  <c r="H353" i="21"/>
  <c r="H354" i="21"/>
  <c r="H355" i="21"/>
  <c r="H356" i="21"/>
  <c r="H357" i="21"/>
  <c r="H358" i="21"/>
  <c r="H359" i="21"/>
  <c r="H360" i="21"/>
  <c r="H361" i="21"/>
  <c r="H362" i="21"/>
  <c r="H363" i="21"/>
  <c r="H364" i="21"/>
  <c r="H365" i="21"/>
  <c r="H366" i="21"/>
  <c r="H367" i="21"/>
  <c r="H368" i="21"/>
  <c r="H369" i="21"/>
  <c r="H370" i="21"/>
  <c r="H371" i="21"/>
  <c r="H372" i="21"/>
  <c r="H373" i="21"/>
  <c r="H374" i="21"/>
  <c r="H375" i="21"/>
  <c r="I320" i="21"/>
  <c r="I321" i="21"/>
  <c r="I322" i="21"/>
  <c r="I323" i="21"/>
  <c r="I324" i="21"/>
  <c r="I325" i="21"/>
  <c r="I326" i="21"/>
  <c r="I327" i="21"/>
  <c r="I328" i="21"/>
  <c r="I329" i="21"/>
  <c r="I330" i="21"/>
  <c r="I331" i="21"/>
  <c r="I332" i="21"/>
  <c r="I333" i="21"/>
  <c r="I334" i="21"/>
  <c r="I335" i="21"/>
  <c r="I336" i="21"/>
  <c r="I337" i="21"/>
  <c r="I338" i="21"/>
  <c r="I339" i="21"/>
  <c r="I340" i="21"/>
  <c r="I341" i="21"/>
  <c r="I342" i="21"/>
  <c r="I343" i="21"/>
  <c r="I344" i="21"/>
  <c r="I345" i="21"/>
  <c r="I346" i="21"/>
  <c r="I347" i="21"/>
  <c r="I348" i="21"/>
  <c r="I349" i="21"/>
  <c r="I350" i="21"/>
  <c r="I351" i="21"/>
  <c r="I352" i="21"/>
  <c r="I353" i="21"/>
  <c r="I354" i="21"/>
  <c r="I355" i="21"/>
  <c r="I356" i="21"/>
  <c r="I357" i="21"/>
  <c r="I358" i="21"/>
  <c r="I359" i="21"/>
  <c r="I360" i="21"/>
  <c r="I361" i="21"/>
  <c r="I362" i="21"/>
  <c r="I363" i="21"/>
  <c r="I364" i="21"/>
  <c r="I365" i="21"/>
  <c r="I366" i="21"/>
  <c r="I367" i="21"/>
  <c r="I368" i="21"/>
  <c r="I369" i="21"/>
  <c r="I370" i="21"/>
  <c r="I371" i="21"/>
  <c r="I372" i="21"/>
  <c r="I373" i="21"/>
  <c r="I374" i="21"/>
  <c r="I375" i="21"/>
  <c r="F264" i="21"/>
  <c r="F265" i="21"/>
  <c r="F266" i="21"/>
  <c r="F267" i="21"/>
  <c r="F268" i="21"/>
  <c r="F269" i="21"/>
  <c r="F270" i="21"/>
  <c r="F271" i="21"/>
  <c r="F272" i="21"/>
  <c r="F273" i="21"/>
  <c r="F274" i="21"/>
  <c r="F275" i="21"/>
  <c r="F276" i="21"/>
  <c r="F277" i="21"/>
  <c r="F278" i="21"/>
  <c r="F279" i="21"/>
  <c r="F280" i="21"/>
  <c r="F281" i="21"/>
  <c r="F282" i="21"/>
  <c r="F283" i="21"/>
  <c r="F284" i="21"/>
  <c r="F285" i="21"/>
  <c r="F286" i="21"/>
  <c r="F287" i="21"/>
  <c r="F288" i="21"/>
  <c r="F289" i="21"/>
  <c r="F290" i="21"/>
  <c r="F291" i="21"/>
  <c r="F292" i="21"/>
  <c r="F293" i="21"/>
  <c r="F294" i="21"/>
  <c r="F295" i="21"/>
  <c r="F296" i="21"/>
  <c r="F297" i="21"/>
  <c r="F298" i="21"/>
  <c r="F299" i="21"/>
  <c r="F300" i="21"/>
  <c r="F301" i="21"/>
  <c r="F302" i="21"/>
  <c r="F303" i="21"/>
  <c r="F304" i="21"/>
  <c r="F305" i="21"/>
  <c r="F306" i="21"/>
  <c r="F307" i="21"/>
  <c r="F308" i="21"/>
  <c r="F309" i="21"/>
  <c r="F310" i="21"/>
  <c r="F311" i="21"/>
  <c r="F312" i="21"/>
  <c r="F313" i="21"/>
  <c r="F314" i="21"/>
  <c r="F315" i="21"/>
  <c r="F316" i="21"/>
  <c r="F317" i="21"/>
  <c r="F318" i="21"/>
  <c r="F319" i="21"/>
  <c r="G264" i="21"/>
  <c r="G265" i="21"/>
  <c r="G266" i="21"/>
  <c r="G287" i="21"/>
  <c r="G288" i="21"/>
  <c r="G289" i="21"/>
  <c r="G290" i="21"/>
  <c r="G291" i="21"/>
  <c r="G292" i="21"/>
  <c r="G293" i="21"/>
  <c r="G294" i="21"/>
  <c r="G295" i="21"/>
  <c r="G296" i="21"/>
  <c r="G297" i="21"/>
  <c r="G298" i="21"/>
  <c r="G299" i="21"/>
  <c r="G300" i="21"/>
  <c r="G301" i="21"/>
  <c r="G302" i="21"/>
  <c r="G303" i="21"/>
  <c r="G304" i="21"/>
  <c r="G305" i="21"/>
  <c r="G306" i="21"/>
  <c r="G307" i="21"/>
  <c r="G308" i="21"/>
  <c r="G309" i="21"/>
  <c r="G310" i="21"/>
  <c r="G311" i="21"/>
  <c r="G312" i="21"/>
  <c r="G313" i="21"/>
  <c r="G314" i="21"/>
  <c r="G315" i="21"/>
  <c r="G316" i="21"/>
  <c r="G317" i="21"/>
  <c r="G318" i="21"/>
  <c r="G319" i="21"/>
  <c r="H264" i="21"/>
  <c r="H265" i="21"/>
  <c r="H266" i="21"/>
  <c r="H267" i="21"/>
  <c r="H268" i="21"/>
  <c r="H269" i="21"/>
  <c r="H270" i="21"/>
  <c r="H271" i="21"/>
  <c r="H272" i="21"/>
  <c r="H273" i="21"/>
  <c r="H274" i="21"/>
  <c r="H275" i="21"/>
  <c r="H276" i="21"/>
  <c r="H277" i="21"/>
  <c r="H278" i="21"/>
  <c r="H279" i="21"/>
  <c r="H280" i="21"/>
  <c r="H281" i="21"/>
  <c r="H282" i="21"/>
  <c r="H283" i="21"/>
  <c r="H284" i="21"/>
  <c r="H285" i="21"/>
  <c r="H286" i="21"/>
  <c r="H287" i="21"/>
  <c r="H288" i="21"/>
  <c r="H289" i="21"/>
  <c r="H290" i="21"/>
  <c r="H291" i="21"/>
  <c r="H292" i="21"/>
  <c r="H293" i="21"/>
  <c r="H294" i="21"/>
  <c r="H295" i="21"/>
  <c r="H296" i="21"/>
  <c r="H297" i="21"/>
  <c r="H298" i="21"/>
  <c r="H299" i="21"/>
  <c r="H300" i="21"/>
  <c r="H301" i="21"/>
  <c r="H302" i="21"/>
  <c r="H303" i="21"/>
  <c r="H304" i="21"/>
  <c r="H305" i="21"/>
  <c r="H306" i="21"/>
  <c r="H307" i="21"/>
  <c r="H308" i="21"/>
  <c r="H309" i="21"/>
  <c r="H310" i="21"/>
  <c r="H311" i="21"/>
  <c r="H312" i="21"/>
  <c r="H313" i="21"/>
  <c r="H314" i="21"/>
  <c r="H315" i="21"/>
  <c r="H316" i="21"/>
  <c r="H317" i="21"/>
  <c r="H318" i="21"/>
  <c r="H319" i="21"/>
  <c r="I264" i="21"/>
  <c r="I265" i="21"/>
  <c r="I266" i="21"/>
  <c r="I267" i="21"/>
  <c r="I268" i="21"/>
  <c r="I269" i="21"/>
  <c r="I270" i="21"/>
  <c r="I271" i="21"/>
  <c r="I272" i="21"/>
  <c r="I273" i="21"/>
  <c r="I274" i="21"/>
  <c r="I275" i="21"/>
  <c r="I276" i="21"/>
  <c r="I277" i="21"/>
  <c r="I278" i="21"/>
  <c r="I279" i="21"/>
  <c r="I280" i="21"/>
  <c r="I281" i="21"/>
  <c r="I282" i="21"/>
  <c r="I283" i="21"/>
  <c r="I284" i="21"/>
  <c r="I285" i="21"/>
  <c r="I286" i="21"/>
  <c r="I287" i="21"/>
  <c r="I288" i="21"/>
  <c r="I289" i="21"/>
  <c r="I290" i="21"/>
  <c r="I291" i="21"/>
  <c r="I292" i="21"/>
  <c r="I293" i="21"/>
  <c r="I294" i="21"/>
  <c r="I295" i="21"/>
  <c r="I296" i="21"/>
  <c r="I297" i="21"/>
  <c r="I298" i="21"/>
  <c r="I299" i="21"/>
  <c r="I300" i="21"/>
  <c r="I301" i="21"/>
  <c r="I302" i="21"/>
  <c r="I303" i="21"/>
  <c r="I304" i="21"/>
  <c r="I305" i="21"/>
  <c r="I306" i="21"/>
  <c r="I307" i="21"/>
  <c r="I308" i="21"/>
  <c r="I309" i="21"/>
  <c r="I310" i="21"/>
  <c r="I311" i="21"/>
  <c r="I312" i="21"/>
  <c r="I313" i="21"/>
  <c r="I314" i="21"/>
  <c r="I315" i="21"/>
  <c r="I316" i="21"/>
  <c r="I317" i="21"/>
  <c r="I318" i="21"/>
  <c r="I319" i="21"/>
  <c r="F263" i="21"/>
  <c r="G263" i="21"/>
  <c r="H263" i="21"/>
  <c r="I263" i="21"/>
  <c r="F262" i="21"/>
  <c r="G262" i="21"/>
  <c r="H262" i="21"/>
  <c r="I262" i="21"/>
  <c r="F261" i="21"/>
  <c r="G261" i="21"/>
  <c r="H261" i="21"/>
  <c r="I261" i="21"/>
  <c r="F260" i="21"/>
  <c r="G260" i="21"/>
  <c r="H260" i="21"/>
  <c r="I260" i="21"/>
  <c r="F259" i="21"/>
  <c r="G259" i="21"/>
  <c r="H259" i="21"/>
  <c r="I259" i="21"/>
  <c r="F258" i="21"/>
  <c r="G258" i="21"/>
  <c r="H258" i="21"/>
  <c r="I258" i="21"/>
  <c r="F257" i="21"/>
  <c r="G257" i="21"/>
  <c r="H257" i="21"/>
  <c r="I257" i="21"/>
  <c r="F256" i="21"/>
  <c r="G256" i="21"/>
  <c r="H256" i="21"/>
  <c r="I256" i="21"/>
  <c r="F255" i="21"/>
  <c r="G255" i="21"/>
  <c r="H255" i="21"/>
  <c r="I255" i="21"/>
  <c r="F254" i="21"/>
  <c r="G254" i="21"/>
  <c r="H254" i="21"/>
  <c r="I254" i="21"/>
  <c r="F253" i="21"/>
  <c r="G253" i="21"/>
  <c r="H253" i="21"/>
  <c r="I253" i="21"/>
  <c r="F252" i="21"/>
  <c r="G252" i="21"/>
  <c r="H252" i="21"/>
  <c r="I252" i="21"/>
  <c r="F251" i="21"/>
  <c r="G251" i="21"/>
  <c r="H251" i="21"/>
  <c r="I251" i="21"/>
  <c r="F250" i="21"/>
  <c r="G250" i="21"/>
  <c r="H250" i="21"/>
  <c r="I250" i="21"/>
  <c r="F249" i="21"/>
  <c r="G249" i="21"/>
  <c r="H249" i="21"/>
  <c r="I249" i="21"/>
  <c r="F248" i="21"/>
  <c r="G248" i="21"/>
  <c r="H248" i="21"/>
  <c r="I248" i="21"/>
  <c r="F247" i="21"/>
  <c r="G247" i="21"/>
  <c r="H247" i="21"/>
  <c r="I247" i="21"/>
  <c r="F246" i="21"/>
  <c r="G246" i="21"/>
  <c r="H246" i="21"/>
  <c r="I246" i="21"/>
  <c r="F245" i="21"/>
  <c r="G245" i="21"/>
  <c r="H245" i="21"/>
  <c r="I245" i="21"/>
  <c r="F244" i="21"/>
  <c r="G244" i="21"/>
  <c r="H244" i="21"/>
  <c r="I244" i="21"/>
  <c r="F243" i="21"/>
  <c r="G243" i="21"/>
  <c r="H243" i="21"/>
  <c r="I243" i="21"/>
  <c r="F242" i="21"/>
  <c r="G242" i="21"/>
  <c r="H242" i="21"/>
  <c r="I242" i="21"/>
  <c r="F241" i="21"/>
  <c r="G241" i="21"/>
  <c r="H241" i="21"/>
  <c r="I241" i="21"/>
  <c r="F240" i="21"/>
  <c r="G240" i="21"/>
  <c r="H240" i="21"/>
  <c r="I240" i="21"/>
  <c r="F239" i="21"/>
  <c r="G239" i="21"/>
  <c r="H239" i="21"/>
  <c r="I239" i="21"/>
  <c r="F238" i="21"/>
  <c r="G238" i="21"/>
  <c r="H238" i="21"/>
  <c r="I238" i="21"/>
  <c r="F237" i="21"/>
  <c r="G237" i="21"/>
  <c r="H237" i="21"/>
  <c r="I237" i="21"/>
  <c r="F236" i="21"/>
  <c r="G236" i="21"/>
  <c r="H236" i="21"/>
  <c r="I236" i="21"/>
  <c r="F235" i="21"/>
  <c r="G235" i="21"/>
  <c r="H235" i="21"/>
  <c r="I235" i="21"/>
  <c r="F234" i="21"/>
  <c r="G234" i="21"/>
  <c r="H234" i="21"/>
  <c r="I234" i="21"/>
  <c r="F233" i="21"/>
  <c r="G233" i="21"/>
  <c r="H233" i="21"/>
  <c r="I233" i="21"/>
  <c r="F232" i="21"/>
  <c r="G232" i="21"/>
  <c r="H232" i="21"/>
  <c r="I232" i="21"/>
  <c r="F231" i="21"/>
  <c r="G231" i="21"/>
  <c r="H231" i="21"/>
  <c r="I231" i="21"/>
  <c r="F230" i="21"/>
  <c r="G230" i="21"/>
  <c r="H230" i="21"/>
  <c r="I230" i="21"/>
  <c r="F229" i="21"/>
  <c r="G229" i="21"/>
  <c r="H229" i="21"/>
  <c r="I229" i="21"/>
  <c r="F228" i="21"/>
  <c r="G228" i="21"/>
  <c r="H228" i="21"/>
  <c r="I228" i="21"/>
  <c r="F227" i="21"/>
  <c r="G227" i="21"/>
  <c r="H227" i="21"/>
  <c r="I227" i="21"/>
  <c r="F226" i="21"/>
  <c r="G226" i="21"/>
  <c r="H226" i="21"/>
  <c r="I226" i="21"/>
  <c r="F225" i="21"/>
  <c r="G225" i="21"/>
  <c r="H225" i="21"/>
  <c r="I225" i="21"/>
  <c r="F224" i="21"/>
  <c r="G224" i="21"/>
  <c r="H224" i="21"/>
  <c r="I224" i="21"/>
  <c r="F223" i="21"/>
  <c r="G223" i="21"/>
  <c r="H223" i="21"/>
  <c r="I223" i="21"/>
  <c r="F222" i="21"/>
  <c r="G222" i="21"/>
  <c r="H222" i="21"/>
  <c r="I222" i="21"/>
  <c r="F221" i="21"/>
  <c r="G221" i="21"/>
  <c r="H221" i="21"/>
  <c r="I221" i="21"/>
  <c r="F220" i="21"/>
  <c r="G220" i="21"/>
  <c r="H220" i="21"/>
  <c r="I220" i="21"/>
  <c r="F219" i="21"/>
  <c r="G219" i="21"/>
  <c r="H219" i="21"/>
  <c r="I219" i="21"/>
  <c r="F218" i="21"/>
  <c r="G218" i="21"/>
  <c r="H218" i="21"/>
  <c r="I218" i="21"/>
  <c r="F217" i="21"/>
  <c r="G217" i="21"/>
  <c r="H217" i="21"/>
  <c r="I217" i="21"/>
  <c r="F216" i="21"/>
  <c r="G216" i="21"/>
  <c r="H216" i="21"/>
  <c r="I216" i="21"/>
  <c r="F215" i="21"/>
  <c r="G215" i="21"/>
  <c r="H215" i="21"/>
  <c r="I215" i="21"/>
  <c r="F214" i="21"/>
  <c r="G214" i="21"/>
  <c r="H214" i="21"/>
  <c r="I214" i="21"/>
  <c r="F213" i="21"/>
  <c r="G213" i="21"/>
  <c r="H213" i="21"/>
  <c r="I213" i="21"/>
  <c r="F212" i="21"/>
  <c r="G212" i="21"/>
  <c r="H212" i="21"/>
  <c r="I212" i="21"/>
  <c r="F211" i="21"/>
  <c r="G211" i="21"/>
  <c r="H211" i="21"/>
  <c r="I211" i="21"/>
  <c r="F210" i="21"/>
  <c r="G210" i="21"/>
  <c r="H210" i="21"/>
  <c r="I210" i="21"/>
  <c r="F209" i="21"/>
  <c r="G209" i="21"/>
  <c r="H209" i="21"/>
  <c r="I209" i="21"/>
  <c r="F208" i="21"/>
  <c r="G208" i="21"/>
  <c r="H208" i="21"/>
  <c r="I208" i="21"/>
  <c r="F172" i="21"/>
  <c r="F173" i="21"/>
  <c r="F174" i="21"/>
  <c r="F175" i="21"/>
  <c r="F176" i="21"/>
  <c r="F177" i="21"/>
  <c r="F178" i="21"/>
  <c r="F179" i="21"/>
  <c r="F180" i="21"/>
  <c r="F181" i="21"/>
  <c r="F182" i="21"/>
  <c r="F183" i="21"/>
  <c r="F184" i="21"/>
  <c r="F185" i="21"/>
  <c r="F186" i="21"/>
  <c r="F187" i="21"/>
  <c r="F188" i="21"/>
  <c r="F189" i="21"/>
  <c r="F190" i="21"/>
  <c r="F191" i="21"/>
  <c r="F192" i="21"/>
  <c r="F193" i="21"/>
  <c r="F194" i="21"/>
  <c r="F195" i="21"/>
  <c r="F196" i="21"/>
  <c r="F197" i="21"/>
  <c r="F198" i="21"/>
  <c r="F199" i="21"/>
  <c r="F200" i="21"/>
  <c r="F201" i="21"/>
  <c r="F202" i="21"/>
  <c r="F203" i="21"/>
  <c r="F204" i="21"/>
  <c r="F205" i="21"/>
  <c r="F206" i="21"/>
  <c r="F207" i="21"/>
  <c r="G172" i="21"/>
  <c r="G173" i="21"/>
  <c r="G174" i="21"/>
  <c r="G175" i="21"/>
  <c r="G176" i="21"/>
  <c r="G177" i="21"/>
  <c r="G178" i="21"/>
  <c r="G179" i="21"/>
  <c r="G180" i="21"/>
  <c r="G181" i="21"/>
  <c r="G182" i="21"/>
  <c r="G183" i="21"/>
  <c r="G184" i="21"/>
  <c r="G185" i="21"/>
  <c r="G186" i="21"/>
  <c r="G187" i="21"/>
  <c r="G188" i="21"/>
  <c r="G189" i="21"/>
  <c r="G190" i="21"/>
  <c r="G191" i="21"/>
  <c r="G192" i="21"/>
  <c r="G193" i="21"/>
  <c r="G194" i="21"/>
  <c r="G195" i="21"/>
  <c r="G196" i="21"/>
  <c r="G197" i="21"/>
  <c r="G198" i="21"/>
  <c r="G199" i="21"/>
  <c r="G200" i="21"/>
  <c r="G201" i="21"/>
  <c r="G202" i="21"/>
  <c r="G203" i="21"/>
  <c r="G204" i="21"/>
  <c r="G205" i="21"/>
  <c r="G206" i="21"/>
  <c r="G207" i="21"/>
  <c r="H172" i="21"/>
  <c r="H173" i="21"/>
  <c r="H174" i="21"/>
  <c r="H175" i="21"/>
  <c r="H176" i="21"/>
  <c r="H177" i="21"/>
  <c r="H178" i="21"/>
  <c r="H179" i="21"/>
  <c r="H180" i="21"/>
  <c r="H181" i="21"/>
  <c r="H182" i="21"/>
  <c r="H183" i="21"/>
  <c r="H184" i="21"/>
  <c r="H185" i="21"/>
  <c r="H186" i="21"/>
  <c r="H187" i="21"/>
  <c r="H188" i="21"/>
  <c r="H189" i="21"/>
  <c r="H190" i="21"/>
  <c r="H191" i="21"/>
  <c r="H192" i="21"/>
  <c r="H193" i="21"/>
  <c r="H194" i="21"/>
  <c r="H195" i="21"/>
  <c r="H196" i="21"/>
  <c r="H197" i="21"/>
  <c r="H198" i="21"/>
  <c r="H199" i="21"/>
  <c r="H200" i="21"/>
  <c r="H201" i="21"/>
  <c r="H202" i="21"/>
  <c r="H203" i="21"/>
  <c r="H204" i="21"/>
  <c r="H205" i="21"/>
  <c r="H206" i="21"/>
  <c r="H207" i="21"/>
  <c r="I172" i="21"/>
  <c r="I173" i="21"/>
  <c r="I174" i="21"/>
  <c r="I175" i="21"/>
  <c r="I176" i="21"/>
  <c r="I177" i="21"/>
  <c r="I178" i="21"/>
  <c r="I179" i="21"/>
  <c r="I180" i="21"/>
  <c r="I181" i="21"/>
  <c r="I182" i="21"/>
  <c r="I183" i="21"/>
  <c r="I184" i="21"/>
  <c r="I185" i="21"/>
  <c r="I186" i="21"/>
  <c r="I187" i="21"/>
  <c r="I188" i="21"/>
  <c r="I189" i="21"/>
  <c r="I190" i="21"/>
  <c r="I191" i="21"/>
  <c r="I192" i="21"/>
  <c r="I193" i="21"/>
  <c r="I194" i="21"/>
  <c r="I195" i="21"/>
  <c r="I196" i="21"/>
  <c r="I197" i="21"/>
  <c r="I198" i="21"/>
  <c r="I199" i="21"/>
  <c r="I200" i="21"/>
  <c r="I201" i="21"/>
  <c r="I202" i="21"/>
  <c r="I203" i="21"/>
  <c r="I204" i="21"/>
  <c r="I205" i="21"/>
  <c r="I206" i="21"/>
  <c r="I207" i="21"/>
  <c r="B102" i="21"/>
  <c r="B103" i="21"/>
  <c r="B104" i="21"/>
  <c r="B105" i="21"/>
  <c r="B106" i="21"/>
  <c r="B107" i="21"/>
  <c r="B108" i="21"/>
  <c r="B109" i="21"/>
  <c r="B110" i="21"/>
  <c r="B111" i="21"/>
  <c r="B112" i="21"/>
  <c r="B113" i="21"/>
  <c r="B114" i="21"/>
  <c r="B115" i="21"/>
  <c r="B116" i="21"/>
  <c r="B117" i="21"/>
  <c r="B118" i="21"/>
  <c r="B119" i="21"/>
  <c r="B120" i="21"/>
  <c r="B121" i="21"/>
  <c r="B122" i="21"/>
  <c r="B123" i="21"/>
  <c r="B124" i="21"/>
  <c r="B125" i="21"/>
  <c r="B126" i="21"/>
  <c r="B127" i="21"/>
  <c r="B128" i="21"/>
  <c r="B129" i="21"/>
  <c r="B130" i="21"/>
  <c r="B131" i="21"/>
  <c r="B132" i="21"/>
  <c r="B133" i="21"/>
  <c r="B134" i="21"/>
  <c r="B135" i="21"/>
  <c r="B136" i="21"/>
  <c r="B137" i="21"/>
  <c r="B138" i="21"/>
  <c r="B139" i="21"/>
  <c r="B140" i="21"/>
  <c r="B141" i="21"/>
  <c r="B142" i="21"/>
  <c r="B143" i="21"/>
  <c r="B144" i="21"/>
  <c r="B145" i="21"/>
  <c r="B146" i="21"/>
  <c r="B147" i="21"/>
  <c r="B148" i="21"/>
  <c r="B149" i="21"/>
  <c r="B150" i="21"/>
  <c r="B151" i="21"/>
  <c r="B152" i="21"/>
  <c r="B153" i="21"/>
  <c r="B154" i="21"/>
  <c r="B155" i="21"/>
  <c r="B156" i="21"/>
  <c r="B157" i="21"/>
  <c r="B158" i="21"/>
  <c r="B159" i="21"/>
  <c r="B160" i="21"/>
  <c r="B161" i="21"/>
  <c r="B162" i="21"/>
  <c r="B163" i="21"/>
  <c r="B164" i="21"/>
  <c r="B165" i="21"/>
  <c r="B166" i="21"/>
  <c r="B167" i="21"/>
  <c r="B168" i="21"/>
  <c r="B169" i="21"/>
  <c r="B170" i="21"/>
  <c r="B171" i="21"/>
  <c r="B172" i="21"/>
  <c r="B173" i="21"/>
  <c r="B174" i="21"/>
  <c r="B175" i="21"/>
  <c r="B176" i="21"/>
  <c r="B177" i="21"/>
  <c r="B178" i="21"/>
  <c r="B179" i="21"/>
  <c r="B180" i="21"/>
  <c r="B181" i="21"/>
  <c r="B182" i="21"/>
  <c r="B183" i="21"/>
  <c r="B184" i="21"/>
  <c r="B185" i="21"/>
  <c r="B186" i="21"/>
  <c r="B187" i="21"/>
  <c r="B188" i="21"/>
  <c r="B189" i="21"/>
  <c r="B190" i="21"/>
  <c r="B191" i="21"/>
  <c r="B192" i="21"/>
  <c r="B193" i="21"/>
  <c r="B194" i="21"/>
  <c r="B195" i="21"/>
  <c r="B196" i="21"/>
  <c r="B197" i="21"/>
  <c r="B198" i="21"/>
  <c r="B199" i="21"/>
  <c r="B200" i="21"/>
  <c r="B201" i="21"/>
  <c r="B202" i="21"/>
  <c r="B203" i="21"/>
  <c r="B204" i="21"/>
  <c r="B205" i="21"/>
  <c r="B206" i="21"/>
  <c r="B207" i="21"/>
  <c r="B208" i="21"/>
  <c r="B209" i="21"/>
  <c r="B210" i="21"/>
  <c r="B211" i="21"/>
  <c r="B212" i="21"/>
  <c r="B213" i="21"/>
  <c r="B214" i="21"/>
  <c r="B215" i="21"/>
  <c r="B216" i="21"/>
  <c r="B217" i="21"/>
  <c r="B218" i="21"/>
  <c r="B219" i="21"/>
  <c r="B220" i="21"/>
  <c r="B221" i="21"/>
  <c r="B222" i="21"/>
  <c r="B223" i="21"/>
  <c r="B224" i="21"/>
  <c r="B225" i="21"/>
  <c r="B226" i="21"/>
  <c r="B227" i="21"/>
  <c r="B228" i="21"/>
  <c r="B229" i="21"/>
  <c r="B230" i="21"/>
  <c r="B231" i="21"/>
  <c r="B233" i="21"/>
  <c r="B234" i="21"/>
  <c r="B235" i="21"/>
  <c r="B236" i="21"/>
  <c r="B237" i="21"/>
  <c r="B238" i="21"/>
  <c r="B239" i="21"/>
  <c r="B240" i="21"/>
  <c r="B241" i="21"/>
  <c r="B242" i="21"/>
  <c r="B243" i="21"/>
  <c r="B244" i="21"/>
  <c r="B245" i="21"/>
  <c r="B246" i="21"/>
  <c r="B247" i="21"/>
  <c r="B248" i="21"/>
  <c r="B249" i="21"/>
  <c r="B250" i="21"/>
  <c r="B251" i="21"/>
  <c r="B252" i="21"/>
  <c r="B253" i="21"/>
  <c r="B254" i="21"/>
  <c r="B255" i="21"/>
  <c r="B256" i="21"/>
  <c r="B257" i="21"/>
  <c r="B258" i="21"/>
  <c r="B259" i="21"/>
  <c r="B260" i="21"/>
  <c r="B261" i="21"/>
  <c r="B262" i="21"/>
  <c r="B263" i="21"/>
  <c r="B264" i="21"/>
  <c r="B265" i="21"/>
  <c r="B266" i="21"/>
  <c r="B267" i="21"/>
  <c r="F169" i="21"/>
  <c r="F170" i="21"/>
  <c r="F171" i="21"/>
  <c r="G169" i="21"/>
  <c r="G170" i="21"/>
  <c r="G171" i="21"/>
  <c r="H169" i="21"/>
  <c r="H170" i="21"/>
  <c r="H171" i="21"/>
  <c r="I169" i="21"/>
  <c r="I170" i="21"/>
  <c r="I171" i="21"/>
  <c r="F136" i="21"/>
  <c r="F137" i="21"/>
  <c r="F138" i="21"/>
  <c r="F139" i="21"/>
  <c r="F140" i="21"/>
  <c r="F141" i="21"/>
  <c r="F142" i="21"/>
  <c r="F143" i="21"/>
  <c r="F144" i="21"/>
  <c r="F145" i="21"/>
  <c r="F146" i="21"/>
  <c r="F147" i="21"/>
  <c r="F148" i="21"/>
  <c r="F149" i="21"/>
  <c r="F150" i="21"/>
  <c r="F151" i="21"/>
  <c r="F152" i="21"/>
  <c r="F153" i="21"/>
  <c r="F154" i="21"/>
  <c r="F155" i="21"/>
  <c r="F156" i="21"/>
  <c r="F157" i="21"/>
  <c r="F158" i="21"/>
  <c r="F159" i="21"/>
  <c r="F160" i="21"/>
  <c r="F161" i="21"/>
  <c r="F162" i="21"/>
  <c r="F163" i="21"/>
  <c r="F164" i="21"/>
  <c r="F165" i="21"/>
  <c r="F166" i="21"/>
  <c r="F167" i="21"/>
  <c r="F168" i="21"/>
  <c r="G136" i="21"/>
  <c r="G137" i="21"/>
  <c r="G138" i="21"/>
  <c r="G139" i="21"/>
  <c r="G140" i="21"/>
  <c r="G141" i="21"/>
  <c r="G142" i="21"/>
  <c r="G143" i="21"/>
  <c r="G144" i="21"/>
  <c r="G145" i="21"/>
  <c r="G146" i="21"/>
  <c r="G147" i="21"/>
  <c r="G148" i="21"/>
  <c r="G149" i="21"/>
  <c r="G150" i="21"/>
  <c r="G151" i="21"/>
  <c r="G152" i="21"/>
  <c r="G153" i="21"/>
  <c r="G154" i="21"/>
  <c r="G155" i="21"/>
  <c r="G156" i="21"/>
  <c r="G157" i="21"/>
  <c r="G158" i="21"/>
  <c r="G159" i="21"/>
  <c r="G160" i="21"/>
  <c r="G161" i="21"/>
  <c r="G162" i="21"/>
  <c r="G163" i="21"/>
  <c r="G164" i="21"/>
  <c r="G165" i="21"/>
  <c r="G166" i="21"/>
  <c r="G167" i="21"/>
  <c r="G168" i="21"/>
  <c r="H136" i="21"/>
  <c r="H137" i="21"/>
  <c r="H138" i="21"/>
  <c r="H139" i="21"/>
  <c r="H140" i="21"/>
  <c r="H141" i="21"/>
  <c r="H142" i="21"/>
  <c r="H143" i="21"/>
  <c r="H144" i="21"/>
  <c r="H145" i="21"/>
  <c r="H146" i="21"/>
  <c r="H147" i="21"/>
  <c r="H148" i="21"/>
  <c r="H149" i="21"/>
  <c r="H150" i="21"/>
  <c r="H151" i="21"/>
  <c r="H152" i="21"/>
  <c r="H153" i="21"/>
  <c r="H154" i="21"/>
  <c r="H155" i="21"/>
  <c r="H156" i="21"/>
  <c r="H157" i="21"/>
  <c r="H158" i="21"/>
  <c r="H159" i="21"/>
  <c r="H160" i="21"/>
  <c r="H161" i="21"/>
  <c r="H162" i="21"/>
  <c r="H163" i="21"/>
  <c r="H164" i="21"/>
  <c r="H165" i="21"/>
  <c r="H166" i="21"/>
  <c r="H167" i="21"/>
  <c r="H168" i="21"/>
  <c r="I136" i="21"/>
  <c r="I137" i="21"/>
  <c r="I138" i="21"/>
  <c r="I139" i="21"/>
  <c r="I140" i="21"/>
  <c r="I141" i="21"/>
  <c r="I142" i="21"/>
  <c r="I143" i="21"/>
  <c r="I144" i="21"/>
  <c r="I145" i="21"/>
  <c r="I146" i="21"/>
  <c r="I147" i="21"/>
  <c r="I148" i="21"/>
  <c r="I149" i="21"/>
  <c r="I150" i="21"/>
  <c r="I151" i="21"/>
  <c r="I152" i="21"/>
  <c r="I153" i="21"/>
  <c r="I154" i="21"/>
  <c r="I155" i="21"/>
  <c r="I156" i="21"/>
  <c r="I157" i="21"/>
  <c r="I158" i="21"/>
  <c r="I159" i="21"/>
  <c r="I160" i="21"/>
  <c r="I161" i="21"/>
  <c r="I162" i="21"/>
  <c r="I163" i="21"/>
  <c r="I164" i="21"/>
  <c r="I165" i="21"/>
  <c r="I166" i="21"/>
  <c r="I167" i="21"/>
  <c r="I168" i="21"/>
  <c r="F135" i="21"/>
  <c r="G135" i="21"/>
  <c r="H135" i="21"/>
  <c r="I135" i="21"/>
  <c r="F102" i="21"/>
  <c r="F103" i="21"/>
  <c r="F104" i="21"/>
  <c r="F105" i="21"/>
  <c r="F106" i="21"/>
  <c r="F107" i="21"/>
  <c r="F108" i="21"/>
  <c r="F109" i="21"/>
  <c r="F110" i="21"/>
  <c r="F111" i="21"/>
  <c r="F112" i="21"/>
  <c r="F113" i="21"/>
  <c r="F114" i="21"/>
  <c r="F115" i="21"/>
  <c r="F116" i="21"/>
  <c r="F117" i="21"/>
  <c r="F118" i="21"/>
  <c r="F119" i="21"/>
  <c r="F120" i="21"/>
  <c r="F121" i="21"/>
  <c r="F122" i="21"/>
  <c r="F123" i="21"/>
  <c r="F124" i="21"/>
  <c r="F125" i="21"/>
  <c r="F126" i="21"/>
  <c r="F127" i="21"/>
  <c r="F128" i="21"/>
  <c r="F129" i="21"/>
  <c r="F130" i="21"/>
  <c r="F131" i="21"/>
  <c r="F132" i="21"/>
  <c r="F133" i="21"/>
  <c r="F134" i="21"/>
  <c r="G102" i="21"/>
  <c r="G103" i="21"/>
  <c r="G104" i="21"/>
  <c r="G105" i="21"/>
  <c r="G106" i="21"/>
  <c r="G107" i="21"/>
  <c r="G108" i="21"/>
  <c r="G109" i="21"/>
  <c r="G110" i="21"/>
  <c r="G111" i="21"/>
  <c r="G112" i="21"/>
  <c r="G113" i="21"/>
  <c r="G114" i="21"/>
  <c r="G115" i="21"/>
  <c r="G116" i="21"/>
  <c r="G117" i="21"/>
  <c r="G118" i="21"/>
  <c r="G119" i="21"/>
  <c r="G120" i="21"/>
  <c r="G121" i="21"/>
  <c r="G122" i="21"/>
  <c r="G123" i="21"/>
  <c r="G124" i="21"/>
  <c r="G125" i="21"/>
  <c r="G126" i="21"/>
  <c r="G127" i="21"/>
  <c r="G128" i="21"/>
  <c r="G129" i="21"/>
  <c r="G130" i="21"/>
  <c r="G131" i="21"/>
  <c r="G132" i="21"/>
  <c r="G133" i="21"/>
  <c r="G134" i="21"/>
  <c r="H102" i="21"/>
  <c r="H103" i="21"/>
  <c r="H104" i="21"/>
  <c r="H105" i="21"/>
  <c r="H106" i="21"/>
  <c r="H107" i="21"/>
  <c r="H108" i="21"/>
  <c r="H109" i="21"/>
  <c r="H110" i="21"/>
  <c r="H111" i="21"/>
  <c r="H112" i="21"/>
  <c r="H113" i="21"/>
  <c r="H114" i="21"/>
  <c r="H115" i="21"/>
  <c r="H116" i="21"/>
  <c r="H117" i="21"/>
  <c r="H118" i="21"/>
  <c r="H119" i="21"/>
  <c r="H120" i="21"/>
  <c r="H121" i="21"/>
  <c r="H122" i="21"/>
  <c r="H123" i="21"/>
  <c r="H124" i="21"/>
  <c r="H125" i="21"/>
  <c r="H126" i="21"/>
  <c r="H127" i="21"/>
  <c r="H128" i="21"/>
  <c r="H129" i="21"/>
  <c r="H130" i="21"/>
  <c r="H131" i="21"/>
  <c r="H132" i="21"/>
  <c r="H133" i="21"/>
  <c r="H134" i="21"/>
  <c r="I102" i="21"/>
  <c r="I103" i="21"/>
  <c r="I104" i="21"/>
  <c r="I105" i="21"/>
  <c r="I106" i="21"/>
  <c r="I107" i="21"/>
  <c r="I108" i="21"/>
  <c r="I109" i="21"/>
  <c r="I110" i="21"/>
  <c r="I111" i="21"/>
  <c r="I112" i="21"/>
  <c r="I113" i="21"/>
  <c r="I114" i="21"/>
  <c r="I115" i="21"/>
  <c r="I116" i="21"/>
  <c r="I117" i="21"/>
  <c r="I118" i="21"/>
  <c r="I119" i="21"/>
  <c r="I120" i="21"/>
  <c r="I121" i="21"/>
  <c r="I122" i="21"/>
  <c r="I123" i="21"/>
  <c r="I124" i="21"/>
  <c r="I125" i="21"/>
  <c r="I126" i="21"/>
  <c r="I127" i="21"/>
  <c r="I128" i="21"/>
  <c r="I129" i="21"/>
  <c r="I130" i="21"/>
  <c r="I131" i="21"/>
  <c r="I132" i="21"/>
  <c r="I133" i="21"/>
  <c r="I134" i="21"/>
  <c r="B15" i="21" l="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4" i="21"/>
  <c r="F101" i="21"/>
  <c r="G101" i="21"/>
  <c r="H101" i="21"/>
  <c r="I101" i="21"/>
  <c r="F100" i="21"/>
  <c r="G100" i="21"/>
  <c r="H100" i="21"/>
  <c r="I100" i="21"/>
  <c r="F99" i="21"/>
  <c r="G99" i="21"/>
  <c r="H99" i="21"/>
  <c r="I99" i="21"/>
  <c r="F98" i="21"/>
  <c r="G98" i="21"/>
  <c r="H98" i="21"/>
  <c r="I98" i="21"/>
  <c r="F97" i="21"/>
  <c r="G97" i="21"/>
  <c r="H97" i="21"/>
  <c r="I97" i="21"/>
  <c r="F96" i="21"/>
  <c r="G96" i="21"/>
  <c r="H96" i="21"/>
  <c r="I96" i="21"/>
  <c r="F95" i="21"/>
  <c r="G95" i="21"/>
  <c r="H95" i="21"/>
  <c r="I95" i="21"/>
  <c r="F94" i="21"/>
  <c r="G94" i="21"/>
  <c r="H94" i="21"/>
  <c r="I94" i="21"/>
  <c r="F93" i="21"/>
  <c r="G93" i="21"/>
  <c r="H93" i="21"/>
  <c r="I93" i="21"/>
  <c r="F92" i="21"/>
  <c r="G92" i="21"/>
  <c r="H92" i="21"/>
  <c r="I92" i="21"/>
  <c r="F91" i="21"/>
  <c r="G91" i="21"/>
  <c r="H91" i="21"/>
  <c r="I91" i="21"/>
  <c r="F90" i="21"/>
  <c r="G90" i="21"/>
  <c r="H90" i="21"/>
  <c r="I90" i="21"/>
  <c r="F89" i="21"/>
  <c r="G89" i="21"/>
  <c r="H89" i="21"/>
  <c r="I89" i="21"/>
  <c r="F85" i="21"/>
  <c r="F86" i="21"/>
  <c r="F87" i="21"/>
  <c r="F88" i="21"/>
  <c r="G85" i="21"/>
  <c r="G86" i="21"/>
  <c r="G87" i="21"/>
  <c r="G88" i="21"/>
  <c r="H85" i="21"/>
  <c r="H86" i="21"/>
  <c r="H87" i="21"/>
  <c r="H88" i="21"/>
  <c r="I85" i="21"/>
  <c r="I86" i="21"/>
  <c r="I87" i="21"/>
  <c r="I88" i="21"/>
  <c r="F84" i="21"/>
  <c r="G84" i="21"/>
  <c r="H84" i="21"/>
  <c r="I84" i="21"/>
  <c r="F83" i="21"/>
  <c r="G83" i="21"/>
  <c r="H83" i="21"/>
  <c r="I83" i="21"/>
  <c r="F82" i="21"/>
  <c r="G82" i="21"/>
  <c r="H82" i="21"/>
  <c r="I82" i="21"/>
  <c r="F81" i="21"/>
  <c r="G81" i="21"/>
  <c r="H81" i="21"/>
  <c r="I81" i="21"/>
  <c r="F80" i="21"/>
  <c r="G80" i="21"/>
  <c r="H80" i="21"/>
  <c r="I80" i="21"/>
  <c r="F79" i="21"/>
  <c r="G79" i="21"/>
  <c r="H79" i="21"/>
  <c r="I79" i="21"/>
  <c r="F78" i="21"/>
  <c r="G78" i="21"/>
  <c r="H78" i="21"/>
  <c r="I78" i="21"/>
  <c r="F77" i="21"/>
  <c r="G77" i="21"/>
  <c r="H77" i="21"/>
  <c r="I77" i="21"/>
  <c r="F76" i="21"/>
  <c r="G76" i="21"/>
  <c r="H76" i="21"/>
  <c r="I76" i="21"/>
  <c r="F75" i="21"/>
  <c r="G75" i="21"/>
  <c r="H75" i="21"/>
  <c r="I75" i="21"/>
  <c r="F74" i="21"/>
  <c r="G74" i="21"/>
  <c r="H74" i="21"/>
  <c r="I74" i="21"/>
  <c r="F73" i="21"/>
  <c r="G73" i="21"/>
  <c r="H73" i="21"/>
  <c r="I73" i="21"/>
  <c r="F70" i="21"/>
  <c r="F71" i="21"/>
  <c r="F72" i="21"/>
  <c r="G70" i="21"/>
  <c r="G71" i="21"/>
  <c r="G72" i="21"/>
  <c r="H70" i="21"/>
  <c r="H71" i="21"/>
  <c r="H72" i="21"/>
  <c r="I70" i="21"/>
  <c r="I71" i="21"/>
  <c r="I72" i="21"/>
  <c r="F67" i="21"/>
  <c r="F68" i="21"/>
  <c r="F69" i="21"/>
  <c r="G67" i="21"/>
  <c r="G68" i="21"/>
  <c r="G69" i="21"/>
  <c r="H67" i="21"/>
  <c r="H68" i="21"/>
  <c r="H69" i="21"/>
  <c r="I67" i="21"/>
  <c r="I68" i="21"/>
  <c r="I69" i="21"/>
  <c r="F64" i="21"/>
  <c r="F65" i="21"/>
  <c r="F66" i="21"/>
  <c r="G64" i="21"/>
  <c r="G65" i="21"/>
  <c r="G66" i="21"/>
  <c r="H64" i="21"/>
  <c r="H65" i="21"/>
  <c r="H66" i="21"/>
  <c r="I64" i="21"/>
  <c r="I65" i="21"/>
  <c r="I66" i="21"/>
  <c r="F61" i="21"/>
  <c r="F62" i="21"/>
  <c r="F63" i="21"/>
  <c r="G61" i="21"/>
  <c r="G62" i="21"/>
  <c r="G63" i="21"/>
  <c r="H61" i="21"/>
  <c r="H62" i="21"/>
  <c r="H63" i="21"/>
  <c r="I61" i="21"/>
  <c r="I62" i="21"/>
  <c r="I63" i="21"/>
  <c r="F58" i="21"/>
  <c r="F59" i="21"/>
  <c r="F60" i="21"/>
  <c r="G58" i="21"/>
  <c r="G59" i="21"/>
  <c r="G60" i="21"/>
  <c r="H58" i="21"/>
  <c r="H59" i="21"/>
  <c r="H60" i="21"/>
  <c r="I58" i="21"/>
  <c r="I59" i="21"/>
  <c r="I60" i="21"/>
  <c r="F57" i="21"/>
  <c r="G57" i="21"/>
  <c r="H57" i="21"/>
  <c r="I57" i="21"/>
  <c r="B7" i="21"/>
  <c r="B8" i="21"/>
  <c r="B9" i="21"/>
  <c r="B10" i="21"/>
  <c r="B11" i="21"/>
  <c r="B134" i="16" l="1"/>
  <c r="B135" i="16"/>
  <c r="B126" i="16"/>
  <c r="B57" i="16" l="1"/>
  <c r="B58" i="16"/>
  <c r="N58" i="16" s="1"/>
  <c r="O58" i="16" s="1"/>
  <c r="B59" i="16"/>
  <c r="B60" i="16"/>
  <c r="B61" i="16"/>
  <c r="N61" i="16" s="1"/>
  <c r="O61" i="16" s="1"/>
  <c r="B62" i="16"/>
  <c r="N62" i="16" s="1"/>
  <c r="O62" i="16" s="1"/>
  <c r="B63" i="16"/>
  <c r="N63" i="16" s="1"/>
  <c r="O63" i="16" s="1"/>
  <c r="B64" i="16"/>
  <c r="N64" i="16" s="1"/>
  <c r="O64" i="16" s="1"/>
  <c r="B65" i="16"/>
  <c r="B66" i="16"/>
  <c r="N66" i="16" s="1"/>
  <c r="O66" i="16" s="1"/>
  <c r="B67" i="16"/>
  <c r="B68" i="16"/>
  <c r="N68" i="16" s="1"/>
  <c r="O68" i="16" s="1"/>
  <c r="B69" i="16"/>
  <c r="N69" i="16" s="1"/>
  <c r="O69" i="16" s="1"/>
  <c r="B70" i="16"/>
  <c r="N70" i="16" s="1"/>
  <c r="O70" i="16" s="1"/>
  <c r="B71" i="16"/>
  <c r="N71" i="16" s="1"/>
  <c r="O71" i="16" s="1"/>
  <c r="B72" i="16"/>
  <c r="N72" i="16" s="1"/>
  <c r="O72" i="16" s="1"/>
  <c r="B73" i="16"/>
  <c r="N73" i="16" s="1"/>
  <c r="O73" i="16" s="1"/>
  <c r="B74" i="16"/>
  <c r="N74" i="16" s="1"/>
  <c r="O74" i="16" s="1"/>
  <c r="B75" i="16"/>
  <c r="N75" i="16" s="1"/>
  <c r="O75" i="16" s="1"/>
  <c r="B76" i="16"/>
  <c r="B77" i="16"/>
  <c r="N77" i="16" s="1"/>
  <c r="O77" i="16" s="1"/>
  <c r="B78" i="16"/>
  <c r="N78" i="16" s="1"/>
  <c r="O78" i="16" s="1"/>
  <c r="B79" i="16"/>
  <c r="N79" i="16" s="1"/>
  <c r="O79" i="16" s="1"/>
  <c r="B80" i="16"/>
  <c r="N80" i="16" s="1"/>
  <c r="O80" i="16" s="1"/>
  <c r="B81" i="16"/>
  <c r="N81" i="16" s="1"/>
  <c r="O81" i="16" s="1"/>
  <c r="B82" i="16"/>
  <c r="N82" i="16" s="1"/>
  <c r="O82" i="16" s="1"/>
  <c r="B83" i="16"/>
  <c r="B84" i="16"/>
  <c r="N84" i="16" s="1"/>
  <c r="O84" i="16" s="1"/>
  <c r="B85" i="16"/>
  <c r="N85" i="16" s="1"/>
  <c r="O85" i="16" s="1"/>
  <c r="B86" i="16"/>
  <c r="N86" i="16" s="1"/>
  <c r="O86" i="16" s="1"/>
  <c r="B87" i="16"/>
  <c r="N87" i="16" s="1"/>
  <c r="O87" i="16" s="1"/>
  <c r="B88" i="16"/>
  <c r="N88" i="16" s="1"/>
  <c r="O88" i="16" s="1"/>
  <c r="B89" i="16"/>
  <c r="N89" i="16" s="1"/>
  <c r="O89" i="16" s="1"/>
  <c r="B90" i="16"/>
  <c r="N90" i="16" s="1"/>
  <c r="O90" i="16" s="1"/>
  <c r="B91" i="16"/>
  <c r="B92" i="16"/>
  <c r="N92" i="16" s="1"/>
  <c r="O92" i="16" s="1"/>
  <c r="B93" i="16"/>
  <c r="N93" i="16" s="1"/>
  <c r="O93" i="16" s="1"/>
  <c r="B94" i="16"/>
  <c r="N94" i="16" s="1"/>
  <c r="O94" i="16" s="1"/>
  <c r="B95" i="16"/>
  <c r="N95" i="16" s="1"/>
  <c r="O95" i="16" s="1"/>
  <c r="B96" i="16"/>
  <c r="N96" i="16" s="1"/>
  <c r="O96" i="16" s="1"/>
  <c r="B97" i="16"/>
  <c r="N97" i="16" s="1"/>
  <c r="O97" i="16" s="1"/>
  <c r="B98" i="16"/>
  <c r="B99" i="16"/>
  <c r="N99" i="16" s="1"/>
  <c r="O99" i="16" s="1"/>
  <c r="B100" i="16"/>
  <c r="N100" i="16" s="1"/>
  <c r="O100" i="16" s="1"/>
  <c r="B101" i="16"/>
  <c r="N101" i="16" s="1"/>
  <c r="O101" i="16" s="1"/>
  <c r="B102" i="16"/>
  <c r="N102" i="16" s="1"/>
  <c r="O102" i="16" s="1"/>
  <c r="B103" i="16"/>
  <c r="N103" i="16" s="1"/>
  <c r="O103" i="16" s="1"/>
  <c r="B104" i="16"/>
  <c r="N104" i="16" s="1"/>
  <c r="O104" i="16" s="1"/>
  <c r="B105" i="16"/>
  <c r="N105" i="16" s="1"/>
  <c r="O105" i="16" s="1"/>
  <c r="B106" i="16"/>
  <c r="B107" i="16"/>
  <c r="B108" i="16"/>
  <c r="N108" i="16" s="1"/>
  <c r="O108" i="16" s="1"/>
  <c r="B109" i="16"/>
  <c r="N109" i="16" s="1"/>
  <c r="O109" i="16" s="1"/>
  <c r="B110" i="16"/>
  <c r="N110" i="16" s="1"/>
  <c r="O110" i="16" s="1"/>
  <c r="B111" i="16"/>
  <c r="N111" i="16" s="1"/>
  <c r="O111" i="16" s="1"/>
  <c r="B112" i="16"/>
  <c r="N112" i="16" s="1"/>
  <c r="O112" i="16" s="1"/>
  <c r="B113" i="16"/>
  <c r="B114" i="16"/>
  <c r="B115" i="16"/>
  <c r="B116" i="16"/>
  <c r="B117" i="16"/>
  <c r="N117" i="16" s="1"/>
  <c r="O117" i="16" s="1"/>
  <c r="B118" i="16"/>
  <c r="N118" i="16" s="1"/>
  <c r="O118" i="16" s="1"/>
  <c r="B119" i="16"/>
  <c r="N119" i="16" s="1"/>
  <c r="O119" i="16" s="1"/>
  <c r="B120" i="16"/>
  <c r="N120" i="16" s="1"/>
  <c r="O120" i="16" s="1"/>
  <c r="B121" i="16"/>
  <c r="N121" i="16" s="1"/>
  <c r="O121" i="16" s="1"/>
  <c r="B122" i="16"/>
  <c r="B123" i="16"/>
  <c r="B124" i="16"/>
  <c r="B125" i="16"/>
  <c r="N125" i="16" s="1"/>
  <c r="O125" i="16" s="1"/>
  <c r="N126" i="16"/>
  <c r="O126" i="16" s="1"/>
  <c r="B127" i="16"/>
  <c r="N127" i="16" s="1"/>
  <c r="O127" i="16" s="1"/>
  <c r="B128" i="16"/>
  <c r="N128" i="16" s="1"/>
  <c r="O128" i="16" s="1"/>
  <c r="B129" i="16"/>
  <c r="B130" i="16"/>
  <c r="B131" i="16"/>
  <c r="B132" i="16"/>
  <c r="N132" i="16" s="1"/>
  <c r="O132" i="16" s="1"/>
  <c r="B133" i="16"/>
  <c r="N133" i="16" s="1"/>
  <c r="O133" i="16" s="1"/>
  <c r="B136" i="16"/>
  <c r="N136" i="16" s="1"/>
  <c r="O136" i="16" s="1"/>
  <c r="B137" i="16"/>
  <c r="N137" i="16" s="1"/>
  <c r="O137" i="16" s="1"/>
  <c r="B138" i="16"/>
  <c r="N138" i="16" s="1"/>
  <c r="O138" i="16" s="1"/>
  <c r="B139" i="16"/>
  <c r="N139" i="16" s="1"/>
  <c r="O139" i="16" s="1"/>
  <c r="B140" i="16"/>
  <c r="B141" i="16"/>
  <c r="N141" i="16" s="1"/>
  <c r="O141" i="16" s="1"/>
  <c r="B142" i="16"/>
  <c r="N142" i="16" s="1"/>
  <c r="O142" i="16" s="1"/>
  <c r="B143" i="16"/>
  <c r="N143" i="16" s="1"/>
  <c r="O143" i="16" s="1"/>
  <c r="B144" i="16"/>
  <c r="N144" i="16" s="1"/>
  <c r="O144" i="16" s="1"/>
  <c r="B145" i="16"/>
  <c r="N145" i="16" s="1"/>
  <c r="O145" i="16" s="1"/>
  <c r="B146" i="16"/>
  <c r="N146" i="16" s="1"/>
  <c r="O146" i="16" s="1"/>
  <c r="B147" i="16"/>
  <c r="N147" i="16" s="1"/>
  <c r="O147" i="16" s="1"/>
  <c r="B148" i="16"/>
  <c r="N148" i="16" s="1"/>
  <c r="O148" i="16" s="1"/>
  <c r="B149" i="16"/>
  <c r="N149" i="16" s="1"/>
  <c r="O149" i="16" s="1"/>
  <c r="B150" i="16"/>
  <c r="N150" i="16" s="1"/>
  <c r="O150" i="16" s="1"/>
  <c r="B151" i="16"/>
  <c r="N151" i="16" s="1"/>
  <c r="O151" i="16" s="1"/>
  <c r="B152" i="16"/>
  <c r="N152" i="16" s="1"/>
  <c r="O152" i="16" s="1"/>
  <c r="B153" i="16"/>
  <c r="N153" i="16" s="1"/>
  <c r="O153" i="16" s="1"/>
  <c r="B154" i="16"/>
  <c r="N154" i="16" s="1"/>
  <c r="O154" i="16" s="1"/>
  <c r="B155" i="16"/>
  <c r="N155" i="16" s="1"/>
  <c r="O155" i="16" s="1"/>
  <c r="B156" i="16"/>
  <c r="N156" i="16" s="1"/>
  <c r="O156" i="16" s="1"/>
  <c r="B157" i="16"/>
  <c r="B158" i="16"/>
  <c r="N159" i="16"/>
  <c r="O159" i="16" s="1"/>
  <c r="B160" i="16"/>
  <c r="N160" i="16" s="1"/>
  <c r="O160" i="16" s="1"/>
  <c r="B161" i="16"/>
  <c r="N161" i="16" s="1"/>
  <c r="O161" i="16" s="1"/>
  <c r="B162" i="16"/>
  <c r="N162" i="16" s="1"/>
  <c r="O162" i="16" s="1"/>
  <c r="B163" i="16"/>
  <c r="N163" i="16" s="1"/>
  <c r="O163" i="16" s="1"/>
  <c r="B164" i="16"/>
  <c r="N164" i="16" s="1"/>
  <c r="O164" i="16" s="1"/>
  <c r="B165" i="16"/>
  <c r="N165" i="16" s="1"/>
  <c r="O165" i="16" s="1"/>
  <c r="B166" i="16"/>
  <c r="N166" i="16" s="1"/>
  <c r="O166" i="16" s="1"/>
  <c r="B167" i="16"/>
  <c r="N167" i="16" s="1"/>
  <c r="O167" i="16" s="1"/>
  <c r="B168" i="16"/>
  <c r="N168" i="16" s="1"/>
  <c r="O168" i="16" s="1"/>
  <c r="B169" i="16"/>
  <c r="N169" i="16" s="1"/>
  <c r="O169" i="16" s="1"/>
  <c r="B170" i="16"/>
  <c r="N170" i="16" s="1"/>
  <c r="O170" i="16" s="1"/>
  <c r="B171" i="16"/>
  <c r="B172" i="16"/>
  <c r="B173" i="16"/>
  <c r="B174" i="16"/>
  <c r="N174" i="16" s="1"/>
  <c r="O174" i="16" s="1"/>
  <c r="B175" i="16"/>
  <c r="N175" i="16" s="1"/>
  <c r="O175" i="16" s="1"/>
  <c r="B176" i="16"/>
  <c r="N176" i="16" s="1"/>
  <c r="O176" i="16" s="1"/>
  <c r="B177" i="16"/>
  <c r="N177" i="16" s="1"/>
  <c r="O177" i="16" s="1"/>
  <c r="B178" i="16"/>
  <c r="N178" i="16" s="1"/>
  <c r="O178" i="16" s="1"/>
  <c r="B179" i="16"/>
  <c r="B180" i="16"/>
  <c r="N180" i="16" s="1"/>
  <c r="O180" i="16" s="1"/>
  <c r="B181" i="16"/>
  <c r="B182" i="16"/>
  <c r="N182" i="16" s="1"/>
  <c r="O182" i="16" s="1"/>
  <c r="B183" i="16"/>
  <c r="N183" i="16" s="1"/>
  <c r="O183" i="16" s="1"/>
  <c r="B184" i="16"/>
  <c r="N184" i="16" s="1"/>
  <c r="O184" i="16" s="1"/>
  <c r="B185" i="16"/>
  <c r="N185" i="16" s="1"/>
  <c r="O185" i="16" s="1"/>
  <c r="B186" i="16"/>
  <c r="N186" i="16" s="1"/>
  <c r="O186" i="16" s="1"/>
  <c r="B187" i="16"/>
  <c r="N187" i="16" s="1"/>
  <c r="O187" i="16" s="1"/>
  <c r="B188" i="16"/>
  <c r="B189" i="16"/>
  <c r="B190" i="16"/>
  <c r="B191" i="16"/>
  <c r="N191" i="16" s="1"/>
  <c r="O191" i="16" s="1"/>
  <c r="B192" i="16"/>
  <c r="N192" i="16" s="1"/>
  <c r="O192" i="16" s="1"/>
  <c r="B193" i="16"/>
  <c r="N193" i="16" s="1"/>
  <c r="O193" i="16" s="1"/>
  <c r="B194" i="16"/>
  <c r="N194" i="16" s="1"/>
  <c r="O194" i="16" s="1"/>
  <c r="B195" i="16"/>
  <c r="N195" i="16" s="1"/>
  <c r="O195" i="16" s="1"/>
  <c r="B196" i="16"/>
  <c r="N196" i="16" s="1"/>
  <c r="O196" i="16" s="1"/>
  <c r="B197" i="16"/>
  <c r="N197" i="16" s="1"/>
  <c r="O197" i="16" s="1"/>
  <c r="B198" i="16"/>
  <c r="N198" i="16" s="1"/>
  <c r="O198" i="16" s="1"/>
  <c r="B199" i="16"/>
  <c r="N199" i="16" s="1"/>
  <c r="O199" i="16" s="1"/>
  <c r="B200" i="16"/>
  <c r="N200" i="16" s="1"/>
  <c r="O200" i="16" s="1"/>
  <c r="B201" i="16"/>
  <c r="N201" i="16" s="1"/>
  <c r="O201" i="16" s="1"/>
  <c r="B202" i="16"/>
  <c r="N202" i="16" s="1"/>
  <c r="O202" i="16" s="1"/>
  <c r="B203" i="16"/>
  <c r="N203" i="16" s="1"/>
  <c r="O203" i="16" s="1"/>
  <c r="B204" i="16"/>
  <c r="N204" i="16" s="1"/>
  <c r="O204" i="16" s="1"/>
  <c r="B205" i="16"/>
  <c r="N205" i="16" s="1"/>
  <c r="O205" i="16" s="1"/>
  <c r="B206" i="16"/>
  <c r="N206" i="16" s="1"/>
  <c r="O206" i="16" s="1"/>
  <c r="B207" i="16"/>
  <c r="N207" i="16" s="1"/>
  <c r="O207" i="16" s="1"/>
  <c r="B208" i="16"/>
  <c r="N208" i="16" s="1"/>
  <c r="O208" i="16" s="1"/>
  <c r="B209" i="16"/>
  <c r="N209" i="16" s="1"/>
  <c r="O209" i="16" s="1"/>
  <c r="B210" i="16"/>
  <c r="N210" i="16" s="1"/>
  <c r="O210" i="16" s="1"/>
  <c r="B211" i="16"/>
  <c r="N211" i="16" s="1"/>
  <c r="O211" i="16" s="1"/>
  <c r="B212" i="16"/>
  <c r="N212" i="16" s="1"/>
  <c r="O212" i="16" s="1"/>
  <c r="B213" i="16"/>
  <c r="N213" i="16" s="1"/>
  <c r="O213" i="16" s="1"/>
  <c r="B214" i="16"/>
  <c r="N214" i="16" s="1"/>
  <c r="O214" i="16" s="1"/>
  <c r="B215" i="16"/>
  <c r="N215" i="16" s="1"/>
  <c r="O215" i="16" s="1"/>
  <c r="B216" i="16"/>
  <c r="N216" i="16" s="1"/>
  <c r="O216" i="16" s="1"/>
  <c r="B217" i="16"/>
  <c r="N217" i="16" s="1"/>
  <c r="O217" i="16" s="1"/>
  <c r="B218" i="16"/>
  <c r="N218" i="16" s="1"/>
  <c r="O218" i="16" s="1"/>
  <c r="B219" i="16"/>
  <c r="N219" i="16" s="1"/>
  <c r="O219" i="16" s="1"/>
  <c r="B220" i="16"/>
  <c r="N220" i="16" s="1"/>
  <c r="O220" i="16" s="1"/>
  <c r="B221" i="16"/>
  <c r="N221" i="16" s="1"/>
  <c r="O221" i="16" s="1"/>
  <c r="B222" i="16"/>
  <c r="N222" i="16" s="1"/>
  <c r="O222" i="16" s="1"/>
  <c r="B223" i="16"/>
  <c r="N223" i="16" s="1"/>
  <c r="O223" i="16" s="1"/>
  <c r="N224" i="16"/>
  <c r="O224" i="16" s="1"/>
  <c r="N225" i="16"/>
  <c r="O225" i="16" s="1"/>
  <c r="N226" i="16"/>
  <c r="O226" i="16" s="1"/>
  <c r="N230" i="16"/>
  <c r="O230" i="16" s="1"/>
  <c r="N231" i="16"/>
  <c r="O231" i="16" s="1"/>
  <c r="N232" i="16"/>
  <c r="O232" i="16" s="1"/>
  <c r="N233" i="16"/>
  <c r="O233" i="16" s="1"/>
  <c r="N234" i="16"/>
  <c r="O234" i="16" s="1"/>
  <c r="N238" i="16"/>
  <c r="O238" i="16" s="1"/>
  <c r="N239" i="16"/>
  <c r="O239" i="16" s="1"/>
  <c r="N240" i="16"/>
  <c r="O240" i="16" s="1"/>
  <c r="N241" i="16"/>
  <c r="O241" i="16" s="1"/>
  <c r="N242" i="16"/>
  <c r="O242" i="16" s="1"/>
  <c r="N247" i="16"/>
  <c r="O247" i="16" s="1"/>
  <c r="N248" i="16"/>
  <c r="O248" i="16" s="1"/>
  <c r="N249" i="16"/>
  <c r="O249" i="16" s="1"/>
  <c r="N250" i="16"/>
  <c r="O250" i="16" s="1"/>
  <c r="N255" i="16"/>
  <c r="O255" i="16" s="1"/>
  <c r="N256" i="16"/>
  <c r="O256" i="16" s="1"/>
  <c r="N257" i="16"/>
  <c r="O257" i="16" s="1"/>
  <c r="N258" i="16"/>
  <c r="O258" i="16" s="1"/>
  <c r="N261" i="16"/>
  <c r="O261" i="16" s="1"/>
  <c r="N262" i="16"/>
  <c r="O262" i="16" s="1"/>
  <c r="N263" i="16"/>
  <c r="O263" i="16" s="1"/>
  <c r="B264" i="16"/>
  <c r="N264" i="16" s="1"/>
  <c r="O264" i="16" s="1"/>
  <c r="B265" i="16"/>
  <c r="N265" i="16" s="1"/>
  <c r="O265" i="16" s="1"/>
  <c r="N266" i="16"/>
  <c r="O266" i="16" s="1"/>
  <c r="N270" i="16"/>
  <c r="O270" i="16" s="1"/>
  <c r="N271" i="16"/>
  <c r="O271" i="16" s="1"/>
  <c r="N272" i="16"/>
  <c r="O272" i="16" s="1"/>
  <c r="N273" i="16"/>
  <c r="O273" i="16" s="1"/>
  <c r="N274" i="16"/>
  <c r="O274" i="16" s="1"/>
  <c r="B276" i="16"/>
  <c r="B277" i="16"/>
  <c r="B278" i="16"/>
  <c r="N278" i="16" s="1"/>
  <c r="O278" i="16" s="1"/>
  <c r="B279" i="16"/>
  <c r="N279" i="16" s="1"/>
  <c r="O279" i="16" s="1"/>
  <c r="B280" i="16"/>
  <c r="N280" i="16" s="1"/>
  <c r="O280" i="16" s="1"/>
  <c r="B281" i="16"/>
  <c r="N281" i="16" s="1"/>
  <c r="O281" i="16" s="1"/>
  <c r="B282" i="16"/>
  <c r="N282" i="16" s="1"/>
  <c r="O282" i="16" s="1"/>
  <c r="B283" i="16"/>
  <c r="N283" i="16" s="1"/>
  <c r="O283" i="16" s="1"/>
  <c r="B284" i="16"/>
  <c r="B285" i="16"/>
  <c r="N285" i="16" s="1"/>
  <c r="O285" i="16" s="1"/>
  <c r="B286" i="16"/>
  <c r="N286" i="16" s="1"/>
  <c r="O286" i="16" s="1"/>
  <c r="B287" i="16"/>
  <c r="N287" i="16" s="1"/>
  <c r="O287" i="16" s="1"/>
  <c r="B288" i="16"/>
  <c r="N288" i="16" s="1"/>
  <c r="O288" i="16" s="1"/>
  <c r="B289" i="16"/>
  <c r="N289" i="16" s="1"/>
  <c r="O289" i="16" s="1"/>
  <c r="B290" i="16"/>
  <c r="N290" i="16" s="1"/>
  <c r="O290" i="16" s="1"/>
  <c r="B291" i="16"/>
  <c r="B292" i="16"/>
  <c r="B293" i="16"/>
  <c r="N293" i="16" s="1"/>
  <c r="O293" i="16" s="1"/>
  <c r="B294" i="16"/>
  <c r="N294" i="16" s="1"/>
  <c r="O294" i="16" s="1"/>
  <c r="B295" i="16"/>
  <c r="N295" i="16" s="1"/>
  <c r="O295" i="16" s="1"/>
  <c r="B296" i="16"/>
  <c r="N296" i="16" s="1"/>
  <c r="O296" i="16" s="1"/>
  <c r="B297" i="16"/>
  <c r="N297" i="16" s="1"/>
  <c r="O297" i="16" s="1"/>
  <c r="B298" i="16"/>
  <c r="N298" i="16" s="1"/>
  <c r="O298" i="16" s="1"/>
  <c r="B299" i="16"/>
  <c r="N299" i="16" s="1"/>
  <c r="O299" i="16" s="1"/>
  <c r="B300" i="16"/>
  <c r="B301" i="16"/>
  <c r="N301" i="16" s="1"/>
  <c r="O301" i="16" s="1"/>
  <c r="B302" i="16"/>
  <c r="N302" i="16" s="1"/>
  <c r="O302" i="16" s="1"/>
  <c r="B303" i="16"/>
  <c r="N303" i="16" s="1"/>
  <c r="O303" i="16" s="1"/>
  <c r="B304" i="16"/>
  <c r="N304" i="16" s="1"/>
  <c r="O304" i="16" s="1"/>
  <c r="B305" i="16"/>
  <c r="N305" i="16" s="1"/>
  <c r="O305" i="16" s="1"/>
  <c r="B306" i="16"/>
  <c r="N306" i="16" s="1"/>
  <c r="O306" i="16" s="1"/>
  <c r="B307" i="16"/>
  <c r="N307" i="16" s="1"/>
  <c r="O307" i="16" s="1"/>
  <c r="B308" i="16"/>
  <c r="B309" i="16"/>
  <c r="N309" i="16" s="1"/>
  <c r="O309" i="16" s="1"/>
  <c r="B310" i="16"/>
  <c r="N310" i="16" s="1"/>
  <c r="O310" i="16" s="1"/>
  <c r="B311" i="16"/>
  <c r="N311" i="16" s="1"/>
  <c r="O311" i="16" s="1"/>
  <c r="B312" i="16"/>
  <c r="N312" i="16" s="1"/>
  <c r="O312" i="16" s="1"/>
  <c r="B313" i="16"/>
  <c r="N313" i="16" s="1"/>
  <c r="O313" i="16" s="1"/>
  <c r="B314" i="16"/>
  <c r="B315" i="16"/>
  <c r="B316" i="16"/>
  <c r="B317" i="16"/>
  <c r="B318" i="16"/>
  <c r="B319" i="16"/>
  <c r="B320" i="16"/>
  <c r="B321" i="16"/>
  <c r="B322" i="16"/>
  <c r="B323" i="16"/>
  <c r="B324" i="16"/>
  <c r="B325" i="16"/>
  <c r="B326" i="16"/>
  <c r="B327" i="16"/>
  <c r="B328" i="16"/>
  <c r="B329" i="16"/>
  <c r="B330" i="16"/>
  <c r="B331" i="16"/>
  <c r="B332" i="16"/>
  <c r="B333" i="16"/>
  <c r="B334" i="16"/>
  <c r="B335" i="16"/>
  <c r="B336" i="16"/>
  <c r="B337" i="16"/>
  <c r="B338" i="16"/>
  <c r="B339" i="16"/>
  <c r="B340" i="16"/>
  <c r="B341" i="16"/>
  <c r="B342" i="16"/>
  <c r="B343" i="16"/>
  <c r="B344" i="16"/>
  <c r="B345" i="16"/>
  <c r="B346" i="16"/>
  <c r="B347" i="16"/>
  <c r="B348" i="16"/>
  <c r="B349" i="16"/>
  <c r="B350" i="16"/>
  <c r="B351" i="16"/>
  <c r="B352" i="16"/>
  <c r="B353" i="16"/>
  <c r="B354" i="16"/>
  <c r="B355" i="16"/>
  <c r="B356" i="16"/>
  <c r="B357" i="16"/>
  <c r="B358" i="16"/>
  <c r="B359" i="16"/>
  <c r="B360" i="16"/>
  <c r="B361" i="16"/>
  <c r="B362" i="16"/>
  <c r="B363" i="16"/>
  <c r="B364" i="16"/>
  <c r="B365" i="16"/>
  <c r="B366" i="16"/>
  <c r="B367" i="16"/>
  <c r="B368" i="16"/>
  <c r="B369" i="16"/>
  <c r="B370" i="16"/>
  <c r="B371" i="16"/>
  <c r="B372" i="16"/>
  <c r="B373" i="16"/>
  <c r="B374" i="16"/>
  <c r="B375" i="16"/>
  <c r="B376" i="16"/>
  <c r="B377" i="16"/>
  <c r="B378" i="16"/>
  <c r="B379" i="16"/>
  <c r="B380" i="16"/>
  <c r="B381" i="16"/>
  <c r="B382" i="16"/>
  <c r="B383" i="16"/>
  <c r="B384" i="16"/>
  <c r="B385" i="16"/>
  <c r="B386" i="16"/>
  <c r="B387" i="16"/>
  <c r="B388" i="16"/>
  <c r="B389" i="16"/>
  <c r="B390" i="16"/>
  <c r="B391" i="16"/>
  <c r="B392" i="16"/>
  <c r="B393" i="16"/>
  <c r="B394" i="16"/>
  <c r="B395" i="16"/>
  <c r="B396" i="16"/>
  <c r="B397" i="16"/>
  <c r="B398" i="16"/>
  <c r="B399" i="16"/>
  <c r="B400" i="16"/>
  <c r="B401" i="16"/>
  <c r="B402" i="16"/>
  <c r="B403" i="16"/>
  <c r="B404" i="16"/>
  <c r="B405" i="16"/>
  <c r="B406" i="16"/>
  <c r="B407" i="16"/>
  <c r="B408" i="16"/>
  <c r="B409" i="16"/>
  <c r="B410" i="16"/>
  <c r="B411" i="16"/>
  <c r="B412" i="16"/>
  <c r="B413" i="16"/>
  <c r="B414" i="16"/>
  <c r="B415" i="16"/>
  <c r="B416" i="16"/>
  <c r="B417" i="16"/>
  <c r="B418" i="16"/>
  <c r="B419" i="16"/>
  <c r="B420" i="16"/>
  <c r="B421" i="16"/>
  <c r="B422" i="16"/>
  <c r="B423" i="16"/>
  <c r="B424" i="16"/>
  <c r="B425" i="16"/>
  <c r="B426" i="16"/>
  <c r="B427" i="16"/>
  <c r="B428" i="16"/>
  <c r="B429" i="16"/>
  <c r="B430" i="16"/>
  <c r="B431" i="16"/>
  <c r="B432" i="16"/>
  <c r="B433" i="16"/>
  <c r="B434" i="16"/>
  <c r="B435" i="16"/>
  <c r="B436" i="16"/>
  <c r="B437" i="16"/>
  <c r="B438" i="16"/>
  <c r="B439" i="16"/>
  <c r="B440" i="16"/>
  <c r="B441" i="16"/>
  <c r="B442" i="16"/>
  <c r="B443" i="16"/>
  <c r="B444" i="16"/>
  <c r="B445" i="16"/>
  <c r="B446" i="16"/>
  <c r="B447" i="16"/>
  <c r="B448" i="16"/>
  <c r="B449" i="16"/>
  <c r="B450" i="16"/>
  <c r="B451" i="16"/>
  <c r="B452" i="16"/>
  <c r="B453" i="16"/>
  <c r="B454" i="16"/>
  <c r="B455" i="16"/>
  <c r="B456" i="16"/>
  <c r="B457" i="16"/>
  <c r="B458" i="16"/>
  <c r="B459" i="16"/>
  <c r="B460" i="16"/>
  <c r="B461" i="16"/>
  <c r="B462" i="16"/>
  <c r="B463" i="16"/>
  <c r="B464" i="16"/>
  <c r="B465" i="16"/>
  <c r="B466" i="16"/>
  <c r="B467" i="16"/>
  <c r="B468" i="16"/>
  <c r="B469" i="16"/>
  <c r="B470" i="16"/>
  <c r="B471" i="16"/>
  <c r="B472" i="16"/>
  <c r="B473" i="16"/>
  <c r="B474" i="16"/>
  <c r="B475" i="16"/>
  <c r="B476" i="16"/>
  <c r="B477" i="16"/>
  <c r="B478" i="16"/>
  <c r="B479" i="16"/>
  <c r="B480" i="16"/>
  <c r="B481" i="16"/>
  <c r="B482" i="16"/>
  <c r="B483" i="16"/>
  <c r="B484" i="16"/>
  <c r="B485" i="16"/>
  <c r="B486" i="16"/>
  <c r="B487" i="16"/>
  <c r="B488" i="16"/>
  <c r="B489" i="16"/>
  <c r="B490" i="16"/>
  <c r="B491" i="16"/>
  <c r="B492" i="16"/>
  <c r="B493" i="16"/>
  <c r="B494" i="16"/>
  <c r="B495" i="16"/>
  <c r="B496" i="16"/>
  <c r="B497" i="16"/>
  <c r="B498" i="16"/>
  <c r="B499" i="16"/>
  <c r="B500" i="16"/>
  <c r="B501" i="16"/>
  <c r="B502" i="16"/>
  <c r="B503" i="16"/>
  <c r="B504" i="16"/>
  <c r="B505" i="16"/>
  <c r="B506" i="16"/>
  <c r="B507" i="16"/>
  <c r="B508" i="16"/>
  <c r="B509" i="16"/>
  <c r="B510" i="16"/>
  <c r="B511" i="16"/>
  <c r="B512" i="16"/>
  <c r="B513" i="16"/>
  <c r="B514" i="16"/>
  <c r="B515" i="16"/>
  <c r="B516" i="16"/>
  <c r="B517" i="16"/>
  <c r="B518" i="16"/>
  <c r="B519" i="16"/>
  <c r="B520" i="16"/>
  <c r="B521" i="16"/>
  <c r="B522" i="16"/>
  <c r="B523" i="16"/>
  <c r="B524" i="16"/>
  <c r="B525" i="16"/>
  <c r="K57" i="16"/>
  <c r="K58" i="16"/>
  <c r="K59" i="16"/>
  <c r="K60" i="16"/>
  <c r="K61" i="16"/>
  <c r="K62" i="16"/>
  <c r="K63" i="16"/>
  <c r="K64" i="16"/>
  <c r="K65" i="16"/>
  <c r="K66" i="16"/>
  <c r="K67" i="16"/>
  <c r="K68" i="16"/>
  <c r="K69" i="16"/>
  <c r="K70" i="16"/>
  <c r="K71" i="16"/>
  <c r="K72" i="16"/>
  <c r="K73" i="16"/>
  <c r="K74" i="16"/>
  <c r="K75" i="16"/>
  <c r="K76" i="16"/>
  <c r="K77" i="16"/>
  <c r="K78" i="16"/>
  <c r="K79" i="16"/>
  <c r="K80" i="16"/>
  <c r="K81" i="16"/>
  <c r="K82" i="16"/>
  <c r="K83" i="16"/>
  <c r="K84" i="16"/>
  <c r="K85" i="16"/>
  <c r="K86" i="16"/>
  <c r="K87" i="16"/>
  <c r="K88" i="16"/>
  <c r="K89" i="16"/>
  <c r="K90" i="16"/>
  <c r="K91" i="16"/>
  <c r="K92" i="16"/>
  <c r="K93" i="16"/>
  <c r="K94" i="16"/>
  <c r="K95" i="16"/>
  <c r="K96" i="16"/>
  <c r="K97" i="16"/>
  <c r="K98" i="16"/>
  <c r="K99" i="16"/>
  <c r="K100" i="16"/>
  <c r="K101" i="16"/>
  <c r="K102" i="16"/>
  <c r="K103" i="16"/>
  <c r="K104" i="16"/>
  <c r="K105" i="16"/>
  <c r="K106" i="16"/>
  <c r="K107" i="16"/>
  <c r="K108" i="16"/>
  <c r="K109" i="16"/>
  <c r="K110" i="16"/>
  <c r="K111" i="16"/>
  <c r="K112" i="16"/>
  <c r="K113" i="16"/>
  <c r="K114" i="16"/>
  <c r="K115" i="16"/>
  <c r="K116" i="16"/>
  <c r="K117" i="16"/>
  <c r="K118" i="16"/>
  <c r="K119" i="16"/>
  <c r="K120" i="16"/>
  <c r="K121" i="16"/>
  <c r="K122" i="16"/>
  <c r="K123" i="16"/>
  <c r="K124" i="16"/>
  <c r="K125" i="16"/>
  <c r="K126" i="16"/>
  <c r="K127" i="16"/>
  <c r="K128" i="16"/>
  <c r="K129" i="16"/>
  <c r="K130" i="16"/>
  <c r="K131" i="16"/>
  <c r="K132" i="16"/>
  <c r="K133" i="16"/>
  <c r="K134" i="16"/>
  <c r="K135" i="16"/>
  <c r="K136" i="16"/>
  <c r="K137" i="16"/>
  <c r="K138" i="16"/>
  <c r="K139" i="16"/>
  <c r="K140" i="16"/>
  <c r="K141" i="16"/>
  <c r="K142" i="16"/>
  <c r="K143" i="16"/>
  <c r="K144" i="16"/>
  <c r="K145" i="16"/>
  <c r="K146" i="16"/>
  <c r="K147" i="16"/>
  <c r="K148" i="16"/>
  <c r="K149" i="16"/>
  <c r="K150" i="16"/>
  <c r="K151" i="16"/>
  <c r="K152" i="16"/>
  <c r="K153" i="16"/>
  <c r="K154" i="16"/>
  <c r="K155" i="16"/>
  <c r="K156" i="16"/>
  <c r="K157" i="16"/>
  <c r="K158" i="16"/>
  <c r="K159" i="16"/>
  <c r="K160" i="16"/>
  <c r="K161" i="16"/>
  <c r="K162" i="16"/>
  <c r="K163" i="16"/>
  <c r="K164" i="16"/>
  <c r="K165" i="16"/>
  <c r="K166" i="16"/>
  <c r="K167" i="16"/>
  <c r="K168" i="16"/>
  <c r="K169" i="16"/>
  <c r="K170" i="16"/>
  <c r="K171" i="16"/>
  <c r="K172" i="16"/>
  <c r="K173" i="16"/>
  <c r="K174" i="16"/>
  <c r="K175" i="16"/>
  <c r="K176" i="16"/>
  <c r="K177" i="16"/>
  <c r="K178" i="16"/>
  <c r="K179" i="16"/>
  <c r="K180" i="16"/>
  <c r="K181" i="16"/>
  <c r="K182" i="16"/>
  <c r="K183" i="16"/>
  <c r="K184" i="16"/>
  <c r="K185" i="16"/>
  <c r="K186" i="16"/>
  <c r="K187" i="16"/>
  <c r="K188" i="16"/>
  <c r="K189" i="16"/>
  <c r="K190" i="16"/>
  <c r="K191" i="16"/>
  <c r="K192" i="16"/>
  <c r="K193" i="16"/>
  <c r="K194" i="16"/>
  <c r="K195" i="16"/>
  <c r="K196" i="16"/>
  <c r="K197" i="16"/>
  <c r="K198" i="16"/>
  <c r="K199" i="16"/>
  <c r="K200" i="16"/>
  <c r="K201" i="16"/>
  <c r="K202" i="16"/>
  <c r="K203" i="16"/>
  <c r="K204" i="16"/>
  <c r="K205" i="16"/>
  <c r="K206" i="16"/>
  <c r="K207" i="16"/>
  <c r="K208" i="16"/>
  <c r="K209" i="16"/>
  <c r="K210" i="16"/>
  <c r="K211" i="16"/>
  <c r="K212" i="16"/>
  <c r="K213" i="16"/>
  <c r="K214" i="16"/>
  <c r="K215" i="16"/>
  <c r="K216" i="16"/>
  <c r="K217" i="16"/>
  <c r="K218" i="16"/>
  <c r="K219" i="16"/>
  <c r="K220" i="16"/>
  <c r="K221" i="16"/>
  <c r="K222" i="16"/>
  <c r="K223" i="16"/>
  <c r="K264" i="16"/>
  <c r="K265" i="16"/>
  <c r="K276" i="16"/>
  <c r="K277" i="16"/>
  <c r="K278" i="16"/>
  <c r="K279" i="16"/>
  <c r="K280" i="16"/>
  <c r="K281" i="16"/>
  <c r="K282" i="16"/>
  <c r="K283" i="16"/>
  <c r="K284" i="16"/>
  <c r="K285" i="16"/>
  <c r="K286" i="16"/>
  <c r="K287" i="16"/>
  <c r="K288" i="16"/>
  <c r="K289" i="16"/>
  <c r="K290" i="16"/>
  <c r="K291" i="16"/>
  <c r="K292" i="16"/>
  <c r="K293" i="16"/>
  <c r="K294" i="16"/>
  <c r="K295" i="16"/>
  <c r="K296" i="16"/>
  <c r="K297" i="16"/>
  <c r="K298" i="16"/>
  <c r="K299" i="16"/>
  <c r="K300" i="16"/>
  <c r="K301" i="16"/>
  <c r="K302" i="16"/>
  <c r="K303" i="16"/>
  <c r="K304" i="16"/>
  <c r="K305" i="16"/>
  <c r="K306" i="16"/>
  <c r="K307" i="16"/>
  <c r="K308" i="16"/>
  <c r="K309" i="16"/>
  <c r="K310" i="16"/>
  <c r="K311" i="16"/>
  <c r="K312" i="16"/>
  <c r="K313" i="16"/>
  <c r="K314" i="16"/>
  <c r="K315" i="16"/>
  <c r="K316" i="16"/>
  <c r="K317" i="16"/>
  <c r="K318" i="16"/>
  <c r="K319" i="16"/>
  <c r="K320" i="16"/>
  <c r="K321" i="16"/>
  <c r="K322" i="16"/>
  <c r="K323" i="16"/>
  <c r="K324" i="16"/>
  <c r="K325" i="16"/>
  <c r="K326" i="16"/>
  <c r="K327" i="16"/>
  <c r="K328" i="16"/>
  <c r="K329" i="16"/>
  <c r="K330" i="16"/>
  <c r="K331" i="16"/>
  <c r="K332" i="16"/>
  <c r="K333" i="16"/>
  <c r="K334" i="16"/>
  <c r="K335" i="16"/>
  <c r="K336" i="16"/>
  <c r="K337" i="16"/>
  <c r="K338" i="16"/>
  <c r="K339" i="16"/>
  <c r="K340" i="16"/>
  <c r="K341" i="16"/>
  <c r="K342" i="16"/>
  <c r="K343" i="16"/>
  <c r="K344" i="16"/>
  <c r="K345" i="16"/>
  <c r="K346" i="16"/>
  <c r="K347" i="16"/>
  <c r="K348" i="16"/>
  <c r="K349" i="16"/>
  <c r="K350" i="16"/>
  <c r="K351" i="16"/>
  <c r="K352" i="16"/>
  <c r="K353" i="16"/>
  <c r="K354" i="16"/>
  <c r="K355" i="16"/>
  <c r="K356" i="16"/>
  <c r="K357" i="16"/>
  <c r="K358" i="16"/>
  <c r="K359" i="16"/>
  <c r="K360" i="16"/>
  <c r="K361" i="16"/>
  <c r="K362" i="16"/>
  <c r="K363" i="16"/>
  <c r="K364" i="16"/>
  <c r="K365" i="16"/>
  <c r="K366" i="16"/>
  <c r="K367" i="16"/>
  <c r="K368" i="16"/>
  <c r="K369" i="16"/>
  <c r="K370" i="16"/>
  <c r="K371" i="16"/>
  <c r="K372" i="16"/>
  <c r="K373" i="16"/>
  <c r="K374" i="16"/>
  <c r="K375" i="16"/>
  <c r="K376" i="16"/>
  <c r="K377" i="16"/>
  <c r="K378" i="16"/>
  <c r="K379" i="16"/>
  <c r="K380" i="16"/>
  <c r="K381" i="16"/>
  <c r="K382" i="16"/>
  <c r="K383" i="16"/>
  <c r="K384" i="16"/>
  <c r="K385" i="16"/>
  <c r="K386" i="16"/>
  <c r="K387" i="16"/>
  <c r="K388" i="16"/>
  <c r="K389" i="16"/>
  <c r="K390" i="16"/>
  <c r="K391" i="16"/>
  <c r="K392" i="16"/>
  <c r="K393" i="16"/>
  <c r="K394" i="16"/>
  <c r="K395" i="16"/>
  <c r="K396" i="16"/>
  <c r="K397" i="16"/>
  <c r="K398" i="16"/>
  <c r="K399" i="16"/>
  <c r="K400" i="16"/>
  <c r="K401" i="16"/>
  <c r="K402" i="16"/>
  <c r="K403" i="16"/>
  <c r="K404" i="16"/>
  <c r="K405" i="16"/>
  <c r="K406" i="16"/>
  <c r="K407" i="16"/>
  <c r="K408" i="16"/>
  <c r="K409" i="16"/>
  <c r="K410" i="16"/>
  <c r="K411" i="16"/>
  <c r="K412" i="16"/>
  <c r="K413" i="16"/>
  <c r="K414" i="16"/>
  <c r="K415" i="16"/>
  <c r="K416" i="16"/>
  <c r="K417" i="16"/>
  <c r="K418" i="16"/>
  <c r="K419" i="16"/>
  <c r="K420" i="16"/>
  <c r="K421" i="16"/>
  <c r="K422" i="16"/>
  <c r="K423" i="16"/>
  <c r="K424" i="16"/>
  <c r="K425" i="16"/>
  <c r="K426" i="16"/>
  <c r="K427" i="16"/>
  <c r="K428" i="16"/>
  <c r="K429" i="16"/>
  <c r="K430" i="16"/>
  <c r="K431" i="16"/>
  <c r="K432" i="16"/>
  <c r="K433" i="16"/>
  <c r="K434" i="16"/>
  <c r="K435" i="16"/>
  <c r="K436" i="16"/>
  <c r="K437" i="16"/>
  <c r="K438" i="16"/>
  <c r="K439" i="16"/>
  <c r="K440" i="16"/>
  <c r="K441" i="16"/>
  <c r="K442" i="16"/>
  <c r="K443" i="16"/>
  <c r="K444" i="16"/>
  <c r="K445" i="16"/>
  <c r="K446" i="16"/>
  <c r="K447" i="16"/>
  <c r="K448" i="16"/>
  <c r="K449" i="16"/>
  <c r="K450" i="16"/>
  <c r="K451" i="16"/>
  <c r="K452" i="16"/>
  <c r="K453" i="16"/>
  <c r="K454" i="16"/>
  <c r="K455" i="16"/>
  <c r="K456" i="16"/>
  <c r="K457" i="16"/>
  <c r="K458" i="16"/>
  <c r="K459" i="16"/>
  <c r="K460" i="16"/>
  <c r="K461" i="16"/>
  <c r="K462" i="16"/>
  <c r="K463" i="16"/>
  <c r="K464" i="16"/>
  <c r="K465" i="16"/>
  <c r="K466" i="16"/>
  <c r="K467" i="16"/>
  <c r="K468" i="16"/>
  <c r="K469" i="16"/>
  <c r="K470" i="16"/>
  <c r="K471" i="16"/>
  <c r="K472" i="16"/>
  <c r="K473" i="16"/>
  <c r="K474" i="16"/>
  <c r="K475" i="16"/>
  <c r="K476" i="16"/>
  <c r="K477" i="16"/>
  <c r="K478" i="16"/>
  <c r="K479" i="16"/>
  <c r="K480" i="16"/>
  <c r="K481" i="16"/>
  <c r="K482" i="16"/>
  <c r="K483" i="16"/>
  <c r="K484" i="16"/>
  <c r="K485" i="16"/>
  <c r="K486" i="16"/>
  <c r="K487" i="16"/>
  <c r="K488" i="16"/>
  <c r="K489" i="16"/>
  <c r="K490" i="16"/>
  <c r="K491" i="16"/>
  <c r="K492" i="16"/>
  <c r="K493" i="16"/>
  <c r="K494" i="16"/>
  <c r="K495" i="16"/>
  <c r="K496" i="16"/>
  <c r="K497" i="16"/>
  <c r="K498" i="16"/>
  <c r="K499" i="16"/>
  <c r="K500" i="16"/>
  <c r="K501" i="16"/>
  <c r="K502" i="16"/>
  <c r="K503" i="16"/>
  <c r="K504" i="16"/>
  <c r="K505" i="16"/>
  <c r="K506" i="16"/>
  <c r="K507" i="16"/>
  <c r="K508" i="16"/>
  <c r="K509" i="16"/>
  <c r="K510" i="16"/>
  <c r="K511" i="16"/>
  <c r="K512" i="16"/>
  <c r="K513" i="16"/>
  <c r="K514" i="16"/>
  <c r="K515" i="16"/>
  <c r="K516" i="16"/>
  <c r="K517" i="16"/>
  <c r="K518" i="16"/>
  <c r="K519" i="16"/>
  <c r="K520" i="16"/>
  <c r="K521" i="16"/>
  <c r="K522" i="16"/>
  <c r="K523" i="16"/>
  <c r="K524" i="16"/>
  <c r="K525" i="16"/>
  <c r="N57" i="16"/>
  <c r="O57" i="16" s="1"/>
  <c r="N59" i="16"/>
  <c r="O59" i="16" s="1"/>
  <c r="N60" i="16"/>
  <c r="O60" i="16" s="1"/>
  <c r="N65" i="16"/>
  <c r="O65" i="16" s="1"/>
  <c r="N67" i="16"/>
  <c r="O67" i="16" s="1"/>
  <c r="N76" i="16"/>
  <c r="O76" i="16" s="1"/>
  <c r="N83" i="16"/>
  <c r="O83" i="16" s="1"/>
  <c r="N91" i="16"/>
  <c r="O91" i="16" s="1"/>
  <c r="N98" i="16"/>
  <c r="O98" i="16" s="1"/>
  <c r="N106" i="16"/>
  <c r="O106" i="16" s="1"/>
  <c r="N107" i="16"/>
  <c r="O107" i="16" s="1"/>
  <c r="N113" i="16"/>
  <c r="O113" i="16" s="1"/>
  <c r="N114" i="16"/>
  <c r="O114" i="16" s="1"/>
  <c r="N115" i="16"/>
  <c r="O115" i="16" s="1"/>
  <c r="N116" i="16"/>
  <c r="O116" i="16" s="1"/>
  <c r="N122" i="16"/>
  <c r="O122" i="16" s="1"/>
  <c r="N123" i="16"/>
  <c r="O123" i="16" s="1"/>
  <c r="N124" i="16"/>
  <c r="O124" i="16" s="1"/>
  <c r="N129" i="16"/>
  <c r="O129" i="16" s="1"/>
  <c r="N130" i="16"/>
  <c r="O130" i="16" s="1"/>
  <c r="N131" i="16"/>
  <c r="O131" i="16" s="1"/>
  <c r="N134" i="16"/>
  <c r="O134" i="16" s="1"/>
  <c r="N135" i="16"/>
  <c r="O135" i="16" s="1"/>
  <c r="N140" i="16"/>
  <c r="O140" i="16" s="1"/>
  <c r="N157" i="16"/>
  <c r="O157" i="16" s="1"/>
  <c r="N158" i="16"/>
  <c r="O158" i="16" s="1"/>
  <c r="N171" i="16"/>
  <c r="O171" i="16" s="1"/>
  <c r="N172" i="16"/>
  <c r="O172" i="16" s="1"/>
  <c r="N173" i="16"/>
  <c r="O173" i="16" s="1"/>
  <c r="N179" i="16"/>
  <c r="O179" i="16" s="1"/>
  <c r="N181" i="16"/>
  <c r="O181" i="16" s="1"/>
  <c r="N188" i="16"/>
  <c r="O188" i="16" s="1"/>
  <c r="N189" i="16"/>
  <c r="O189" i="16" s="1"/>
  <c r="N190" i="16"/>
  <c r="O190" i="16" s="1"/>
  <c r="N227" i="16"/>
  <c r="O227" i="16" s="1"/>
  <c r="N228" i="16"/>
  <c r="O228" i="16" s="1"/>
  <c r="N229" i="16"/>
  <c r="O229" i="16" s="1"/>
  <c r="N235" i="16"/>
  <c r="O235" i="16" s="1"/>
  <c r="N236" i="16"/>
  <c r="O236" i="16" s="1"/>
  <c r="N237" i="16"/>
  <c r="O237" i="16" s="1"/>
  <c r="N243" i="16"/>
  <c r="O243" i="16" s="1"/>
  <c r="N244" i="16"/>
  <c r="O244" i="16" s="1"/>
  <c r="N245" i="16"/>
  <c r="O245" i="16" s="1"/>
  <c r="N246" i="16"/>
  <c r="O246" i="16" s="1"/>
  <c r="N251" i="16"/>
  <c r="O251" i="16" s="1"/>
  <c r="N252" i="16"/>
  <c r="O252" i="16" s="1"/>
  <c r="N253" i="16"/>
  <c r="O253" i="16" s="1"/>
  <c r="N254" i="16"/>
  <c r="O254" i="16" s="1"/>
  <c r="N259" i="16"/>
  <c r="O259" i="16" s="1"/>
  <c r="N260" i="16"/>
  <c r="O260" i="16" s="1"/>
  <c r="N267" i="16"/>
  <c r="O267" i="16" s="1"/>
  <c r="N268" i="16"/>
  <c r="O268" i="16" s="1"/>
  <c r="N269" i="16"/>
  <c r="O269" i="16" s="1"/>
  <c r="N275" i="16"/>
  <c r="O275" i="16" s="1"/>
  <c r="N276" i="16"/>
  <c r="O276" i="16" s="1"/>
  <c r="N277" i="16"/>
  <c r="O277" i="16" s="1"/>
  <c r="N284" i="16"/>
  <c r="O284" i="16" s="1"/>
  <c r="N291" i="16"/>
  <c r="O291" i="16" s="1"/>
  <c r="N292" i="16"/>
  <c r="O292" i="16" s="1"/>
  <c r="N300" i="16"/>
  <c r="O300" i="16" s="1"/>
  <c r="N308" i="16"/>
  <c r="O308" i="16" s="1"/>
  <c r="B34" i="16"/>
  <c r="B33" i="16"/>
  <c r="B30" i="16"/>
  <c r="B29" i="16"/>
  <c r="B32" i="16"/>
  <c r="B31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B9" i="16"/>
  <c r="N9" i="16" s="1"/>
  <c r="O9" i="16" s="1"/>
  <c r="K9" i="16"/>
  <c r="B12" i="21" l="1"/>
  <c r="B13" i="21"/>
  <c r="L14" i="21"/>
  <c r="M14" i="21" s="1"/>
  <c r="L22" i="21"/>
  <c r="M22" i="21" s="1"/>
  <c r="L30" i="21"/>
  <c r="M30" i="21" s="1"/>
  <c r="L38" i="21"/>
  <c r="M38" i="21" s="1"/>
  <c r="L46" i="21"/>
  <c r="M46" i="21" s="1"/>
  <c r="L54" i="21"/>
  <c r="M54" i="21" s="1"/>
  <c r="L56" i="21"/>
  <c r="M56" i="21" s="1"/>
  <c r="I56" i="21"/>
  <c r="H56" i="21"/>
  <c r="G56" i="21"/>
  <c r="I55" i="21"/>
  <c r="H55" i="21"/>
  <c r="G55" i="21"/>
  <c r="L55" i="21"/>
  <c r="M55" i="21" s="1"/>
  <c r="I54" i="21"/>
  <c r="H54" i="21"/>
  <c r="G54" i="21"/>
  <c r="I53" i="21"/>
  <c r="H53" i="21"/>
  <c r="G53" i="21"/>
  <c r="L53" i="21"/>
  <c r="M53" i="21" s="1"/>
  <c r="I52" i="21"/>
  <c r="H52" i="21"/>
  <c r="G52" i="21"/>
  <c r="L52" i="21"/>
  <c r="M52" i="21" s="1"/>
  <c r="L51" i="21"/>
  <c r="M51" i="21" s="1"/>
  <c r="I51" i="21"/>
  <c r="H51" i="21"/>
  <c r="G51" i="21"/>
  <c r="L50" i="21"/>
  <c r="M50" i="21" s="1"/>
  <c r="I50" i="21"/>
  <c r="H50" i="21"/>
  <c r="G50" i="21"/>
  <c r="I49" i="21"/>
  <c r="H49" i="21"/>
  <c r="G49" i="21"/>
  <c r="L49" i="21"/>
  <c r="M49" i="21" s="1"/>
  <c r="L48" i="21"/>
  <c r="M48" i="21" s="1"/>
  <c r="I48" i="21"/>
  <c r="H48" i="21"/>
  <c r="G48" i="21"/>
  <c r="L47" i="21"/>
  <c r="M47" i="21" s="1"/>
  <c r="I47" i="21"/>
  <c r="H47" i="21"/>
  <c r="G47" i="21"/>
  <c r="I46" i="21"/>
  <c r="H46" i="21"/>
  <c r="G46" i="21"/>
  <c r="I45" i="21"/>
  <c r="H45" i="21"/>
  <c r="G45" i="21"/>
  <c r="L45" i="21"/>
  <c r="M45" i="21" s="1"/>
  <c r="I44" i="21"/>
  <c r="H44" i="21"/>
  <c r="G44" i="21"/>
  <c r="L44" i="21"/>
  <c r="M44" i="21" s="1"/>
  <c r="L43" i="21"/>
  <c r="M43" i="21" s="1"/>
  <c r="I43" i="21"/>
  <c r="H43" i="21"/>
  <c r="G43" i="21"/>
  <c r="L42" i="21"/>
  <c r="M42" i="21" s="1"/>
  <c r="I42" i="21"/>
  <c r="H42" i="21"/>
  <c r="G42" i="21"/>
  <c r="I41" i="21"/>
  <c r="H41" i="21"/>
  <c r="G41" i="21"/>
  <c r="L41" i="21"/>
  <c r="M41" i="21" s="1"/>
  <c r="L40" i="21"/>
  <c r="M40" i="21" s="1"/>
  <c r="I40" i="21"/>
  <c r="H40" i="21"/>
  <c r="G40" i="21"/>
  <c r="L39" i="21"/>
  <c r="M39" i="21" s="1"/>
  <c r="I39" i="21"/>
  <c r="H39" i="21"/>
  <c r="G39" i="21"/>
  <c r="I38" i="21"/>
  <c r="H38" i="21"/>
  <c r="G38" i="21"/>
  <c r="I37" i="21"/>
  <c r="H37" i="21"/>
  <c r="G37" i="21"/>
  <c r="L37" i="21"/>
  <c r="M37" i="21" s="1"/>
  <c r="I36" i="21"/>
  <c r="H36" i="21"/>
  <c r="G36" i="21"/>
  <c r="L36" i="21"/>
  <c r="M36" i="21" s="1"/>
  <c r="L35" i="21"/>
  <c r="M35" i="21" s="1"/>
  <c r="I35" i="21"/>
  <c r="H35" i="21"/>
  <c r="G35" i="21"/>
  <c r="L34" i="21"/>
  <c r="M34" i="21" s="1"/>
  <c r="I34" i="21"/>
  <c r="H34" i="21"/>
  <c r="G34" i="21"/>
  <c r="I33" i="21"/>
  <c r="H33" i="21"/>
  <c r="G33" i="21"/>
  <c r="L33" i="21"/>
  <c r="M33" i="21" s="1"/>
  <c r="L32" i="21"/>
  <c r="M32" i="21" s="1"/>
  <c r="I32" i="21"/>
  <c r="H32" i="21"/>
  <c r="G32" i="21"/>
  <c r="L31" i="21"/>
  <c r="M31" i="21" s="1"/>
  <c r="I31" i="21"/>
  <c r="H31" i="21"/>
  <c r="G31" i="21"/>
  <c r="I30" i="21"/>
  <c r="H30" i="21"/>
  <c r="G30" i="21"/>
  <c r="I29" i="21"/>
  <c r="H29" i="21"/>
  <c r="G29" i="21"/>
  <c r="L29" i="21"/>
  <c r="M29" i="21" s="1"/>
  <c r="I28" i="21"/>
  <c r="H28" i="21"/>
  <c r="G28" i="21"/>
  <c r="L28" i="21"/>
  <c r="M28" i="21" s="1"/>
  <c r="L27" i="21"/>
  <c r="M27" i="21" s="1"/>
  <c r="I27" i="21"/>
  <c r="H27" i="21"/>
  <c r="G27" i="21"/>
  <c r="I26" i="21"/>
  <c r="H26" i="21"/>
  <c r="G26" i="21"/>
  <c r="L26" i="21"/>
  <c r="M26" i="21" s="1"/>
  <c r="I25" i="21"/>
  <c r="H25" i="21"/>
  <c r="G25" i="21"/>
  <c r="L25" i="21"/>
  <c r="M25" i="21" s="1"/>
  <c r="L24" i="21"/>
  <c r="M24" i="21" s="1"/>
  <c r="I24" i="21"/>
  <c r="H24" i="21"/>
  <c r="G24" i="21"/>
  <c r="L23" i="21"/>
  <c r="M23" i="21" s="1"/>
  <c r="I23" i="21"/>
  <c r="H23" i="21"/>
  <c r="G23" i="21"/>
  <c r="I22" i="21"/>
  <c r="H22" i="21"/>
  <c r="G22" i="21"/>
  <c r="I21" i="21"/>
  <c r="H21" i="21"/>
  <c r="G21" i="21"/>
  <c r="L21" i="21"/>
  <c r="M21" i="21" s="1"/>
  <c r="I20" i="21"/>
  <c r="H20" i="21"/>
  <c r="G20" i="21"/>
  <c r="L20" i="21"/>
  <c r="M20" i="21" s="1"/>
  <c r="L19" i="21"/>
  <c r="M19" i="21" s="1"/>
  <c r="I19" i="21"/>
  <c r="H19" i="21"/>
  <c r="G19" i="21"/>
  <c r="I18" i="21"/>
  <c r="H18" i="21"/>
  <c r="G18" i="21"/>
  <c r="L18" i="21"/>
  <c r="M18" i="21" s="1"/>
  <c r="I17" i="21"/>
  <c r="H17" i="21"/>
  <c r="G17" i="21"/>
  <c r="L17" i="21"/>
  <c r="M17" i="21" s="1"/>
  <c r="L16" i="21"/>
  <c r="M16" i="21" s="1"/>
  <c r="I16" i="21"/>
  <c r="H16" i="21"/>
  <c r="G16" i="21"/>
  <c r="L15" i="21"/>
  <c r="M15" i="21" s="1"/>
  <c r="I15" i="21"/>
  <c r="H15" i="21"/>
  <c r="G15" i="21"/>
  <c r="I14" i="21"/>
  <c r="H14" i="21"/>
  <c r="G14" i="21"/>
  <c r="I13" i="21"/>
  <c r="H13" i="21"/>
  <c r="G13" i="21"/>
  <c r="L13" i="21"/>
  <c r="M13" i="21" s="1"/>
  <c r="I12" i="21"/>
  <c r="H12" i="21"/>
  <c r="G12" i="21"/>
  <c r="L12" i="21"/>
  <c r="M12" i="21" s="1"/>
  <c r="I11" i="21"/>
  <c r="H11" i="21"/>
  <c r="G11" i="21"/>
  <c r="L11" i="21"/>
  <c r="M11" i="21" s="1"/>
  <c r="I10" i="21"/>
  <c r="H10" i="21"/>
  <c r="G10" i="21"/>
  <c r="L10" i="21"/>
  <c r="M10" i="21" s="1"/>
  <c r="I9" i="21"/>
  <c r="H9" i="21"/>
  <c r="G9" i="21"/>
  <c r="L9" i="21"/>
  <c r="M9" i="21" s="1"/>
  <c r="L8" i="21"/>
  <c r="M8" i="21" s="1"/>
  <c r="I8" i="21"/>
  <c r="H8" i="21"/>
  <c r="G8" i="21"/>
  <c r="L7" i="21"/>
  <c r="M7" i="21" s="1"/>
  <c r="I7" i="21"/>
  <c r="H7" i="21"/>
  <c r="G7" i="21"/>
  <c r="F51" i="21"/>
  <c r="F26" i="21" l="1"/>
  <c r="F50" i="21"/>
  <c r="F9" i="21"/>
  <c r="F17" i="21"/>
  <c r="F25" i="21"/>
  <c r="F33" i="21"/>
  <c r="F41" i="21"/>
  <c r="F49" i="21"/>
  <c r="F18" i="21"/>
  <c r="F42" i="21"/>
  <c r="F8" i="21"/>
  <c r="F16" i="21"/>
  <c r="F24" i="21"/>
  <c r="F32" i="21"/>
  <c r="F40" i="21"/>
  <c r="F48" i="21"/>
  <c r="F56" i="21"/>
  <c r="F10" i="21"/>
  <c r="F34" i="21"/>
  <c r="F15" i="21"/>
  <c r="F23" i="21"/>
  <c r="F31" i="21"/>
  <c r="F39" i="21"/>
  <c r="F47" i="21"/>
  <c r="F55" i="21"/>
  <c r="F30" i="21"/>
  <c r="F38" i="21"/>
  <c r="F46" i="21"/>
  <c r="F54" i="21"/>
  <c r="F7" i="21"/>
  <c r="F14" i="21"/>
  <c r="F22" i="21"/>
  <c r="F13" i="21"/>
  <c r="F21" i="21"/>
  <c r="F29" i="21"/>
  <c r="F37" i="21"/>
  <c r="F45" i="21"/>
  <c r="F53" i="21"/>
  <c r="F12" i="21"/>
  <c r="F20" i="21"/>
  <c r="F28" i="21"/>
  <c r="F36" i="21"/>
  <c r="F44" i="21"/>
  <c r="F52" i="21"/>
  <c r="F11" i="21"/>
  <c r="F19" i="21"/>
  <c r="F27" i="21"/>
  <c r="F35" i="21"/>
  <c r="F43" i="21"/>
  <c r="U23" i="11" l="1"/>
  <c r="U24" i="11"/>
  <c r="U9" i="11" l="1"/>
  <c r="BC5" i="11" l="1"/>
  <c r="BC6" i="11"/>
  <c r="BC7" i="11"/>
  <c r="BC8" i="11"/>
  <c r="BC9" i="11"/>
  <c r="BC10" i="11"/>
  <c r="BC11" i="11"/>
  <c r="BC12" i="11"/>
  <c r="BC13" i="11"/>
  <c r="BC14" i="11"/>
  <c r="BC4" i="11"/>
  <c r="AY5" i="11"/>
  <c r="AY4" i="11"/>
  <c r="AU5" i="11"/>
  <c r="AU6" i="11"/>
  <c r="AU7" i="11"/>
  <c r="AU8" i="11"/>
  <c r="AU9" i="11"/>
  <c r="AU10" i="11"/>
  <c r="AU4" i="11"/>
  <c r="AQ5" i="11"/>
  <c r="AQ6" i="11"/>
  <c r="AQ7" i="11"/>
  <c r="AQ8" i="11"/>
  <c r="AQ9" i="11"/>
  <c r="AQ10" i="11"/>
  <c r="AQ11" i="11"/>
  <c r="AQ12" i="11"/>
  <c r="AQ4" i="11"/>
  <c r="AM5" i="11"/>
  <c r="AM6" i="11"/>
  <c r="AM7" i="11"/>
  <c r="AM8" i="11"/>
  <c r="AM9" i="11"/>
  <c r="AM10" i="11"/>
  <c r="AM11" i="11"/>
  <c r="AM12" i="11"/>
  <c r="AM4" i="11"/>
  <c r="AI4" i="11"/>
  <c r="AI5" i="11"/>
  <c r="AI6" i="11"/>
  <c r="AI7" i="11"/>
  <c r="AI8" i="11"/>
  <c r="AI9" i="11"/>
  <c r="AI10" i="11"/>
  <c r="AI11" i="11"/>
  <c r="AE4" i="11"/>
  <c r="AE5" i="11"/>
  <c r="AE6" i="11"/>
  <c r="AE7" i="11"/>
  <c r="AE8" i="11"/>
  <c r="AE9" i="11"/>
  <c r="AE10" i="11"/>
  <c r="AE11" i="11"/>
  <c r="AE12" i="11"/>
  <c r="K56" i="16" l="1"/>
  <c r="B56" i="16"/>
  <c r="N56" i="16" s="1"/>
  <c r="O56" i="16" s="1"/>
  <c r="K55" i="16"/>
  <c r="B55" i="16"/>
  <c r="N55" i="16" s="1"/>
  <c r="O55" i="16" s="1"/>
  <c r="K54" i="16"/>
  <c r="B54" i="16"/>
  <c r="N54" i="16" s="1"/>
  <c r="O54" i="16" s="1"/>
  <c r="K53" i="16"/>
  <c r="B53" i="16"/>
  <c r="N53" i="16" s="1"/>
  <c r="O53" i="16" s="1"/>
  <c r="K52" i="16"/>
  <c r="B52" i="16"/>
  <c r="N52" i="16" s="1"/>
  <c r="O52" i="16" s="1"/>
  <c r="K51" i="16"/>
  <c r="B51" i="16"/>
  <c r="N51" i="16" s="1"/>
  <c r="O51" i="16" s="1"/>
  <c r="K50" i="16"/>
  <c r="B50" i="16"/>
  <c r="N50" i="16" s="1"/>
  <c r="O50" i="16" s="1"/>
  <c r="K49" i="16"/>
  <c r="B49" i="16"/>
  <c r="N49" i="16" s="1"/>
  <c r="O49" i="16" s="1"/>
  <c r="K48" i="16"/>
  <c r="B48" i="16"/>
  <c r="N48" i="16" s="1"/>
  <c r="O48" i="16" s="1"/>
  <c r="K47" i="16"/>
  <c r="B47" i="16"/>
  <c r="N47" i="16" s="1"/>
  <c r="O47" i="16" s="1"/>
  <c r="K46" i="16"/>
  <c r="B46" i="16"/>
  <c r="N46" i="16" s="1"/>
  <c r="O46" i="16" s="1"/>
  <c r="K45" i="16"/>
  <c r="B45" i="16"/>
  <c r="N45" i="16" s="1"/>
  <c r="O45" i="16" s="1"/>
  <c r="K44" i="16"/>
  <c r="N44" i="16"/>
  <c r="O44" i="16" s="1"/>
  <c r="K43" i="16"/>
  <c r="N43" i="16"/>
  <c r="O43" i="16" s="1"/>
  <c r="K42" i="16"/>
  <c r="N42" i="16"/>
  <c r="O42" i="16" s="1"/>
  <c r="K41" i="16"/>
  <c r="N41" i="16"/>
  <c r="O41" i="16" s="1"/>
  <c r="K40" i="16"/>
  <c r="N40" i="16"/>
  <c r="O40" i="16" s="1"/>
  <c r="K39" i="16"/>
  <c r="N39" i="16"/>
  <c r="O39" i="16" s="1"/>
  <c r="K38" i="16"/>
  <c r="N38" i="16"/>
  <c r="O38" i="16" s="1"/>
  <c r="K37" i="16"/>
  <c r="N37" i="16"/>
  <c r="O37" i="16" s="1"/>
  <c r="K36" i="16"/>
  <c r="N36" i="16"/>
  <c r="O36" i="16" s="1"/>
  <c r="K35" i="16"/>
  <c r="N35" i="16"/>
  <c r="O35" i="16" s="1"/>
  <c r="K34" i="16"/>
  <c r="N34" i="16"/>
  <c r="O34" i="16" s="1"/>
  <c r="K33" i="16"/>
  <c r="N33" i="16"/>
  <c r="O33" i="16" s="1"/>
  <c r="K32" i="16"/>
  <c r="N32" i="16"/>
  <c r="O32" i="16" s="1"/>
  <c r="K31" i="16"/>
  <c r="N31" i="16"/>
  <c r="O31" i="16" s="1"/>
  <c r="K30" i="16"/>
  <c r="N30" i="16"/>
  <c r="O30" i="16" s="1"/>
  <c r="K29" i="16"/>
  <c r="N29" i="16"/>
  <c r="O29" i="16" s="1"/>
  <c r="K28" i="16"/>
  <c r="N28" i="16"/>
  <c r="O28" i="16" s="1"/>
  <c r="K27" i="16"/>
  <c r="N27" i="16"/>
  <c r="O27" i="16" s="1"/>
  <c r="K26" i="16"/>
  <c r="N26" i="16"/>
  <c r="O26" i="16" s="1"/>
  <c r="K25" i="16"/>
  <c r="N25" i="16"/>
  <c r="O25" i="16" s="1"/>
  <c r="K24" i="16"/>
  <c r="N24" i="16"/>
  <c r="O24" i="16" s="1"/>
  <c r="K23" i="16"/>
  <c r="N23" i="16"/>
  <c r="O23" i="16" s="1"/>
  <c r="K22" i="16"/>
  <c r="N22" i="16"/>
  <c r="O22" i="16" s="1"/>
  <c r="K21" i="16"/>
  <c r="N21" i="16"/>
  <c r="O21" i="16" s="1"/>
  <c r="K20" i="16"/>
  <c r="N20" i="16"/>
  <c r="O20" i="16" s="1"/>
  <c r="K19" i="16"/>
  <c r="N19" i="16"/>
  <c r="O19" i="16" s="1"/>
  <c r="K18" i="16"/>
  <c r="N18" i="16"/>
  <c r="O18" i="16" s="1"/>
  <c r="K17" i="16"/>
  <c r="N17" i="16"/>
  <c r="O17" i="16" s="1"/>
  <c r="K16" i="16"/>
  <c r="N16" i="16"/>
  <c r="O16" i="16" s="1"/>
  <c r="K15" i="16"/>
  <c r="N15" i="16"/>
  <c r="O15" i="16" s="1"/>
  <c r="K14" i="16"/>
  <c r="N14" i="16"/>
  <c r="O14" i="16" s="1"/>
  <c r="K13" i="16"/>
  <c r="N13" i="16"/>
  <c r="O13" i="16" s="1"/>
  <c r="K12" i="16"/>
  <c r="N12" i="16"/>
  <c r="O12" i="16" s="1"/>
  <c r="K11" i="16"/>
  <c r="N11" i="16"/>
  <c r="O11" i="16" s="1"/>
  <c r="K10" i="16"/>
  <c r="N10" i="16"/>
  <c r="O10" i="16" s="1"/>
  <c r="K8" i="16"/>
  <c r="B8" i="16"/>
  <c r="N8" i="16" s="1"/>
  <c r="O8" i="16" s="1"/>
  <c r="K7" i="16"/>
  <c r="B7" i="16"/>
  <c r="N7" i="16" s="1"/>
  <c r="O7" i="16" s="1"/>
  <c r="U16" i="11" l="1"/>
  <c r="U12" i="11"/>
  <c r="U13" i="11"/>
  <c r="U15" i="11"/>
  <c r="U8" i="11"/>
  <c r="U4" i="11"/>
  <c r="U14" i="11"/>
  <c r="U18" i="11"/>
  <c r="U21" i="11"/>
  <c r="U20" i="11"/>
  <c r="U10" i="11"/>
  <c r="U22" i="11"/>
  <c r="U6" i="11"/>
  <c r="U11" i="11"/>
  <c r="U17" i="11"/>
  <c r="U5" i="11"/>
  <c r="U19" i="11"/>
  <c r="U7" i="11"/>
  <c r="K29" i="11"/>
  <c r="K18" i="11"/>
  <c r="K19" i="11"/>
  <c r="K10" i="11"/>
  <c r="K43" i="11"/>
  <c r="K20" i="11"/>
  <c r="K6" i="11"/>
  <c r="K14" i="11"/>
  <c r="K7" i="11"/>
  <c r="K41" i="11"/>
  <c r="K36" i="11"/>
  <c r="K22" i="11"/>
  <c r="K47" i="11"/>
  <c r="K48" i="11"/>
  <c r="K27" i="11"/>
  <c r="K33" i="11"/>
  <c r="K17" i="11"/>
  <c r="K42" i="11"/>
  <c r="K21" i="11"/>
  <c r="K11" i="11"/>
  <c r="K8" i="11"/>
  <c r="K5" i="11"/>
  <c r="K9" i="11"/>
  <c r="K35" i="11"/>
  <c r="K13" i="11"/>
  <c r="K30" i="11"/>
  <c r="K31" i="11"/>
  <c r="K44" i="11"/>
  <c r="K46" i="11"/>
  <c r="K25" i="11"/>
  <c r="K24" i="11"/>
  <c r="K45" i="11"/>
  <c r="K34" i="11"/>
  <c r="K26" i="11"/>
  <c r="K16" i="11"/>
  <c r="K15" i="11"/>
  <c r="K23" i="11"/>
  <c r="K28" i="11"/>
  <c r="K12" i="11"/>
  <c r="K32" i="11"/>
  <c r="K40" i="11"/>
  <c r="K38" i="11"/>
  <c r="K39" i="11"/>
  <c r="K37" i="11"/>
  <c r="K4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MESSIANE, Eric (SIEGE CMM)</author>
  </authors>
  <commentList>
    <comment ref="G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CATEGORIE HEURES : D=jour, N=nuit, E= exceptionnel, T= Grand Déplacement
</t>
        </r>
      </text>
    </comment>
  </commentList>
</comments>
</file>

<file path=xl/sharedStrings.xml><?xml version="1.0" encoding="utf-8"?>
<sst xmlns="http://schemas.openxmlformats.org/spreadsheetml/2006/main" count="3680" uniqueCount="808">
  <si>
    <t>N° Employé</t>
  </si>
  <si>
    <t>Nom Employé</t>
  </si>
  <si>
    <t>Date Trav.</t>
  </si>
  <si>
    <t>Heures</t>
  </si>
  <si>
    <t>Catégorie d'heures</t>
  </si>
  <si>
    <t>BU  ACHETEUSE</t>
  </si>
  <si>
    <t>Type SL</t>
  </si>
  <si>
    <t>Phase</t>
  </si>
  <si>
    <t>DESCRIPTION SOUS-LIVRE</t>
  </si>
  <si>
    <t>D</t>
  </si>
  <si>
    <t>A</t>
  </si>
  <si>
    <t>TRANSPORT SUR VENTES ROUTE</t>
  </si>
  <si>
    <t>N</t>
  </si>
  <si>
    <t>GESTION GRANULATS</t>
  </si>
  <si>
    <t>Tx Fact</t>
  </si>
  <si>
    <t>T</t>
  </si>
  <si>
    <t>Description</t>
  </si>
  <si>
    <t>Categorie d'heures</t>
  </si>
  <si>
    <t>N° Réf.</t>
  </si>
  <si>
    <t>Nom recherche</t>
  </si>
  <si>
    <t>N° réf. Long</t>
  </si>
  <si>
    <t>N° Réf.2</t>
  </si>
  <si>
    <t>Ind/Maint</t>
  </si>
  <si>
    <t>Sous-Livre</t>
  </si>
  <si>
    <t>Critère de recherche</t>
  </si>
  <si>
    <t>Crit. Rech.</t>
  </si>
  <si>
    <t>Nº Unité</t>
  </si>
  <si>
    <t>Descr.</t>
  </si>
  <si>
    <t>N° Immobilisation</t>
  </si>
  <si>
    <t>Nº Série</t>
  </si>
  <si>
    <t>Société</t>
  </si>
  <si>
    <t>Centre coûts Responsable</t>
  </si>
  <si>
    <t>Emplac.</t>
  </si>
  <si>
    <t>Industries</t>
  </si>
  <si>
    <t>Sous phase industries</t>
  </si>
  <si>
    <t>II</t>
  </si>
  <si>
    <t>AUTRES FRAIS DE PROD INDUSTRIE</t>
  </si>
  <si>
    <t xml:space="preserve"> </t>
  </si>
  <si>
    <t>AD</t>
  </si>
  <si>
    <t>Heures Jours</t>
  </si>
  <si>
    <t>Frais généraux</t>
  </si>
  <si>
    <t>IX</t>
  </si>
  <si>
    <t>Heures Nuit</t>
  </si>
  <si>
    <t>Maintenance</t>
  </si>
  <si>
    <t>E</t>
  </si>
  <si>
    <t>Equipement</t>
  </si>
  <si>
    <t>EQ</t>
  </si>
  <si>
    <t>Heures Exceptionnelles</t>
  </si>
  <si>
    <t>W</t>
  </si>
  <si>
    <t>Bon de travail</t>
  </si>
  <si>
    <t>LA</t>
  </si>
  <si>
    <t>Grand Déplacement</t>
  </si>
  <si>
    <t>IN</t>
  </si>
  <si>
    <t>GESTION FILLER</t>
  </si>
  <si>
    <t>REMISE EN ETAT</t>
  </si>
  <si>
    <t>TRANSPORT SUR VENTES FER</t>
  </si>
  <si>
    <t>SECHAGE</t>
  </si>
  <si>
    <t>D=jour, N=nuit, A=absence, W=intempérie, B=temps de pause, O=arrêt, E=heures exceptionnelles, T=grand déplacement, P=panne</t>
  </si>
  <si>
    <t>SV</t>
  </si>
  <si>
    <t>Liste Type Heure</t>
  </si>
  <si>
    <t>Liste Personnel</t>
  </si>
  <si>
    <t>QQ</t>
  </si>
  <si>
    <t>QP</t>
  </si>
  <si>
    <t>QC</t>
  </si>
  <si>
    <t>QR</t>
  </si>
  <si>
    <t>QD</t>
  </si>
  <si>
    <t>BM</t>
  </si>
  <si>
    <t>TE</t>
  </si>
  <si>
    <t>Nom Niv 1</t>
  </si>
  <si>
    <t>Code Niv 1</t>
  </si>
  <si>
    <t>CE</t>
  </si>
  <si>
    <t>CD</t>
  </si>
  <si>
    <t>ST</t>
  </si>
  <si>
    <t>CR</t>
  </si>
  <si>
    <t>EM</t>
  </si>
  <si>
    <t>Liste Matériel</t>
  </si>
  <si>
    <t>Liste Sous-Livre Normalisé</t>
  </si>
  <si>
    <t>CONCASSAGE</t>
  </si>
  <si>
    <t>BU</t>
  </si>
  <si>
    <t>Numéro Référence</t>
  </si>
  <si>
    <t>Nom Recherche</t>
  </si>
  <si>
    <t>N° référence Long</t>
  </si>
  <si>
    <t>Secteur Activité</t>
  </si>
  <si>
    <t>N° TVA</t>
  </si>
  <si>
    <t>MATIERES PREMIERES</t>
  </si>
  <si>
    <t>GESTION CIMENTS</t>
  </si>
  <si>
    <t>MARCHANDISES</t>
  </si>
  <si>
    <t>CONDITIONNEMENT STOCKAGE</t>
  </si>
  <si>
    <t>CONDITIONNEMENT</t>
  </si>
  <si>
    <t>STOCKAGE</t>
  </si>
  <si>
    <t>DESTOCKAGE</t>
  </si>
  <si>
    <t>POSTE CHARGEMENT AUTOMATIQUE</t>
  </si>
  <si>
    <t>EVACUATION</t>
  </si>
  <si>
    <t>FACONNAGE</t>
  </si>
  <si>
    <t>TRANSPORT SUR VENTES</t>
  </si>
  <si>
    <t>ACTIVITES SECONDAIRES</t>
  </si>
  <si>
    <t>ACTIVITE DE SERVICES</t>
  </si>
  <si>
    <t>RECEPTION TRI</t>
  </si>
  <si>
    <t>RECEPTION</t>
  </si>
  <si>
    <t>TRI</t>
  </si>
  <si>
    <t>TRAITEMENT</t>
  </si>
  <si>
    <t>PRIMAIRE</t>
  </si>
  <si>
    <t>SECONDAIRE</t>
  </si>
  <si>
    <t>CRIBLAGE</t>
  </si>
  <si>
    <t>LAVAGE</t>
  </si>
  <si>
    <t>TRAITEMENT DES EAUX</t>
  </si>
  <si>
    <t>MOBILE Concassage Criblage</t>
  </si>
  <si>
    <t>ENFOUISSEMENT</t>
  </si>
  <si>
    <t>ENFOUISSEMENT INERTES</t>
  </si>
  <si>
    <t>ENFOUISSEMENTS DECHETS</t>
  </si>
  <si>
    <t>EXTRACTION</t>
  </si>
  <si>
    <t>ABATTAGE</t>
  </si>
  <si>
    <t>MARINAGE</t>
  </si>
  <si>
    <t>POMPAGE EXTRACTION</t>
  </si>
  <si>
    <t>TRAITEMENT DES EAUX EXTRACTION</t>
  </si>
  <si>
    <t>FONCIER</t>
  </si>
  <si>
    <t>PROSPECTION</t>
  </si>
  <si>
    <t>AMENAGEMENT</t>
  </si>
  <si>
    <t>DECOUVERTE</t>
  </si>
  <si>
    <t>AUTRE FONCIER</t>
  </si>
  <si>
    <t>FACONNAGE BPE</t>
  </si>
  <si>
    <t>FACONNAGE GRAVE ET SOL TRAITES</t>
  </si>
  <si>
    <t>Liste Code Activité BU</t>
  </si>
  <si>
    <t>Liste Sous-Livre Industrie</t>
  </si>
  <si>
    <t>Liste Code BU</t>
  </si>
  <si>
    <t>Pour les industries : A=sous phase industrie ou frais généraux</t>
  </si>
  <si>
    <t>Pour la maintenance : E=équipement, W=bon de travail, A=frais généraux</t>
  </si>
  <si>
    <t>CC</t>
  </si>
  <si>
    <t>CB</t>
  </si>
  <si>
    <t>CP</t>
  </si>
  <si>
    <t>CS</t>
  </si>
  <si>
    <t>CN</t>
  </si>
  <si>
    <t>Grands Projets / Multi Métiers</t>
  </si>
  <si>
    <t>CZ</t>
  </si>
  <si>
    <t>RB</t>
  </si>
  <si>
    <t>RU</t>
  </si>
  <si>
    <t>RT</t>
  </si>
  <si>
    <t>RP</t>
  </si>
  <si>
    <t>RC</t>
  </si>
  <si>
    <t>RS</t>
  </si>
  <si>
    <t>Gestion Infrastructure</t>
  </si>
  <si>
    <t>RZ</t>
  </si>
  <si>
    <t>CM</t>
  </si>
  <si>
    <t>PH</t>
  </si>
  <si>
    <t>PC</t>
  </si>
  <si>
    <t>PA</t>
  </si>
  <si>
    <t>PE</t>
  </si>
  <si>
    <t>BB</t>
  </si>
  <si>
    <t>MB</t>
  </si>
  <si>
    <t>MR</t>
  </si>
  <si>
    <t>MS</t>
  </si>
  <si>
    <t>TB</t>
  </si>
  <si>
    <t>IM</t>
  </si>
  <si>
    <t>SL</t>
  </si>
  <si>
    <t>SC</t>
  </si>
  <si>
    <t>SA</t>
  </si>
  <si>
    <t>SM</t>
  </si>
  <si>
    <t>SR</t>
  </si>
  <si>
    <t>SO</t>
  </si>
  <si>
    <t>Administration</t>
  </si>
  <si>
    <t>Equipement magasin</t>
  </si>
  <si>
    <t>Chaussées, VRD</t>
  </si>
  <si>
    <t>Terrassements, dépollution</t>
  </si>
  <si>
    <t>Génie civil</t>
  </si>
  <si>
    <t>Bâtiment</t>
  </si>
  <si>
    <t>Déconstruction</t>
  </si>
  <si>
    <t>Canalisation, pipe</t>
  </si>
  <si>
    <t xml:space="preserve">Signalisation </t>
  </si>
  <si>
    <t xml:space="preserve">Réseau </t>
  </si>
  <si>
    <t>Voie ferrée Ballast</t>
  </si>
  <si>
    <t>Voie ferrée Urbaine</t>
  </si>
  <si>
    <t>Installation Terminale Embranchée</t>
  </si>
  <si>
    <t>Projets Systèmes / multi métiers</t>
  </si>
  <si>
    <t>Energies</t>
  </si>
  <si>
    <t>Signalisation ferroviaire / Courants Faibles</t>
  </si>
  <si>
    <t>Construction magasin</t>
  </si>
  <si>
    <t>Carrières</t>
  </si>
  <si>
    <t>Banc d'emprunt</t>
  </si>
  <si>
    <t>Centrale de grave traitée hydraulique</t>
  </si>
  <si>
    <t>Recyclage</t>
  </si>
  <si>
    <t>Décharges</t>
  </si>
  <si>
    <t>Postes d'enrobage à chaud</t>
  </si>
  <si>
    <t>Postes d'enrobage à froid</t>
  </si>
  <si>
    <t>Usines d'asphalte</t>
  </si>
  <si>
    <t>Usines d'émulsion</t>
  </si>
  <si>
    <t>Industries Béton BPE</t>
  </si>
  <si>
    <t>Industries Béton Blocs Préfa</t>
  </si>
  <si>
    <t>Usines de Membranes Bitumineuses</t>
  </si>
  <si>
    <t>Raffinerie de pétrole et bitume</t>
  </si>
  <si>
    <t>Industries de Spécialité</t>
  </si>
  <si>
    <t>Dépôts pour négoce</t>
  </si>
  <si>
    <t>Dépôts de bitume</t>
  </si>
  <si>
    <t>Industrie magasin</t>
  </si>
  <si>
    <t>Laboratoires</t>
  </si>
  <si>
    <t>Contrats d'entretien d'ouvrages</t>
  </si>
  <si>
    <t>Prestation SAV Décennale</t>
  </si>
  <si>
    <t>Services transports</t>
  </si>
  <si>
    <t>Services maintenance tiers</t>
  </si>
  <si>
    <t>Services Railway</t>
  </si>
  <si>
    <t>Services autres</t>
  </si>
  <si>
    <t>Personnel</t>
  </si>
  <si>
    <t>Code Niv 1 Rappel</t>
  </si>
  <si>
    <t>MCUPMJ</t>
  </si>
  <si>
    <t>STYL</t>
  </si>
  <si>
    <t>MCRP15</t>
  </si>
  <si>
    <t>CO</t>
  </si>
  <si>
    <t>AN8</t>
  </si>
  <si>
    <t>LIB BU</t>
  </si>
  <si>
    <t>Activité BU</t>
  </si>
  <si>
    <t>Nom usuel</t>
  </si>
  <si>
    <t>TRANSPORT</t>
  </si>
  <si>
    <t xml:space="preserve">IX </t>
  </si>
  <si>
    <t>BFA Matériaux</t>
  </si>
  <si>
    <t>BFA autres HA</t>
  </si>
  <si>
    <t>Location tiers</t>
  </si>
  <si>
    <t>Encadrement</t>
  </si>
  <si>
    <t>Assurances Equipements</t>
  </si>
  <si>
    <t>Sinistres</t>
  </si>
  <si>
    <t>Autres résultats opérationnels</t>
  </si>
  <si>
    <t>PMV sur cession d'immos</t>
  </si>
  <si>
    <t>Autres résultats non courant</t>
  </si>
  <si>
    <t>P et P sur exercice antérieur</t>
  </si>
  <si>
    <t>99999999</t>
  </si>
  <si>
    <t>Ventilation analytique en attente</t>
  </si>
  <si>
    <t xml:space="preserve">II </t>
  </si>
  <si>
    <t>TRANSPORT VENTES MER  FLUVIAL</t>
  </si>
  <si>
    <t>IS</t>
  </si>
  <si>
    <t>Balayage parc affrêté</t>
  </si>
  <si>
    <t>Balayage parc Colas</t>
  </si>
  <si>
    <t>Transport benne semi parc Colas</t>
  </si>
  <si>
    <t>Transport benne 8*4 parc Colas</t>
  </si>
  <si>
    <t>Transport benne 6*4 parc Colas</t>
  </si>
  <si>
    <t>Transport benne 4*2 parc Colas</t>
  </si>
  <si>
    <t>Transport benne parc affrêté</t>
  </si>
  <si>
    <t>Transport porte engin parc Colas</t>
  </si>
  <si>
    <t>Transport porte engin parc affrêté</t>
  </si>
  <si>
    <t>Liste Sous-Livre par BU</t>
  </si>
  <si>
    <t>DECHARGE</t>
  </si>
  <si>
    <t>BANC_EMPRUNT</t>
  </si>
  <si>
    <t>NEGOCE</t>
  </si>
  <si>
    <t>BPE</t>
  </si>
  <si>
    <t>RECYCLAGE</t>
  </si>
  <si>
    <t>SSL par BU liste</t>
  </si>
  <si>
    <t>L_SSL_DECHARGE</t>
  </si>
  <si>
    <t>L_SSL_NEGOCE</t>
  </si>
  <si>
    <t>L_SSL_RECYCLAGE</t>
  </si>
  <si>
    <t>L_SSL_TRANSPORT</t>
  </si>
  <si>
    <t>Pointage Personnel Industrie Hors Atelier (4.1.1. Saisie pour les Autres Activités)</t>
  </si>
  <si>
    <t>Dépense</t>
  </si>
  <si>
    <t>PU</t>
  </si>
  <si>
    <t>Frais aménagement (début du site)</t>
  </si>
  <si>
    <t>QP Refact Bascule, BV</t>
  </si>
  <si>
    <t>Opé découverte, décapage…</t>
  </si>
  <si>
    <t>QP Refact CTX, CC</t>
  </si>
  <si>
    <t>Tt Transp</t>
  </si>
  <si>
    <t>Engins</t>
  </si>
  <si>
    <t>Foretage, Redevances, Droit de passage, Conventions</t>
  </si>
  <si>
    <t>Prov réaménagement</t>
  </si>
  <si>
    <t>Lavage</t>
  </si>
  <si>
    <t>Opérations</t>
  </si>
  <si>
    <t>Frais de pousse (bull, trax..)</t>
  </si>
  <si>
    <t>tt Transp</t>
  </si>
  <si>
    <t>Opé BBG</t>
  </si>
  <si>
    <t>Achats matériaux (+ transp)</t>
  </si>
  <si>
    <t>Opé Inventaire</t>
  </si>
  <si>
    <t>Vente matériaux (transp)</t>
  </si>
  <si>
    <t>clef répart CC</t>
  </si>
  <si>
    <t>clef répart CTX</t>
  </si>
  <si>
    <t>clef répart Bascule/Pointeau/Pont/Base-Vie/POC</t>
  </si>
  <si>
    <t>Frais prod sprécifiques</t>
  </si>
  <si>
    <t>Cout Prod Centrale (elec, Perso, eau, engins, entretien…)</t>
  </si>
  <si>
    <t>GESTION ADJUVANTS ADDITIFS</t>
  </si>
  <si>
    <t>Achats Adju</t>
  </si>
  <si>
    <t>GESTION AUTRES LIANTS HYD.</t>
  </si>
  <si>
    <t>Achats LH</t>
  </si>
  <si>
    <t>Achats Ciment</t>
  </si>
  <si>
    <t>TT granulats</t>
  </si>
  <si>
    <t>Tt transp</t>
  </si>
  <si>
    <t>Opé concass, Prépa, Gerbage</t>
  </si>
  <si>
    <t>Ballast, Fraisat…</t>
  </si>
  <si>
    <t>Pelle +Chargeur + CE-s + Evac Déchets (ac transp)</t>
  </si>
  <si>
    <t>Opé criblage + Evac Terre/Gravats (ac transp)</t>
  </si>
  <si>
    <t>TT</t>
  </si>
  <si>
    <t>Refact CTX + CC</t>
  </si>
  <si>
    <t>GESTION CHAUX</t>
  </si>
  <si>
    <t>Achats Chaux</t>
  </si>
  <si>
    <t>CP602 - SAM600 (cf GF)</t>
  </si>
  <si>
    <t>QP refact Bascule….</t>
  </si>
  <si>
    <t>CENTRALE_GRAVE</t>
  </si>
  <si>
    <t>Cde</t>
  </si>
  <si>
    <t>TRANSPORT SUR VENTES AERIEN</t>
  </si>
  <si>
    <t>16003</t>
  </si>
  <si>
    <t>1600301EQUIP</t>
  </si>
  <si>
    <t>16003-COSSON EQ</t>
  </si>
  <si>
    <t>X2001436</t>
  </si>
  <si>
    <t>BARAQUE MIXTE</t>
  </si>
  <si>
    <t>VJUOPB6020H000399</t>
  </si>
  <si>
    <t>X2001437</t>
  </si>
  <si>
    <t>VFUOPB6020K000471</t>
  </si>
  <si>
    <t>X2001438</t>
  </si>
  <si>
    <t>VJUOPB6020K000473</t>
  </si>
  <si>
    <t>A7000018</t>
  </si>
  <si>
    <t>CONCASSEUR MR122</t>
  </si>
  <si>
    <t>94-1025</t>
  </si>
  <si>
    <t>A5100533</t>
  </si>
  <si>
    <t>MACHINE A CASSER</t>
  </si>
  <si>
    <t>X0100863</t>
  </si>
  <si>
    <t>BARAQUE BUREAU</t>
  </si>
  <si>
    <t>7289</t>
  </si>
  <si>
    <t>X0100864</t>
  </si>
  <si>
    <t>991380</t>
  </si>
  <si>
    <t>X0100865</t>
  </si>
  <si>
    <t>71_</t>
  </si>
  <si>
    <t>X0100866</t>
  </si>
  <si>
    <t>X0100868</t>
  </si>
  <si>
    <t>73</t>
  </si>
  <si>
    <t>X0100869</t>
  </si>
  <si>
    <t>74_</t>
  </si>
  <si>
    <t>X2001440</t>
  </si>
  <si>
    <t>ROULOTTE CHANTIER</t>
  </si>
  <si>
    <t>VJUMGR6000Y000221</t>
  </si>
  <si>
    <t>X2001441</t>
  </si>
  <si>
    <t>VJUMGR6000Y000222</t>
  </si>
  <si>
    <t>X0100940</t>
  </si>
  <si>
    <t>MEGABLOC MGN60/BERCE</t>
  </si>
  <si>
    <t>5307</t>
  </si>
  <si>
    <t>A7000028</t>
  </si>
  <si>
    <t>CONCASSEUR SBM REMAX</t>
  </si>
  <si>
    <t>W0930632142007061</t>
  </si>
  <si>
    <t>C3000012</t>
  </si>
  <si>
    <t>BENNE MATERIAUX</t>
  </si>
  <si>
    <t>051875405_244465</t>
  </si>
  <si>
    <t>C3000013</t>
  </si>
  <si>
    <t xml:space="preserve"> 051875405</t>
  </si>
  <si>
    <t>C3000014</t>
  </si>
  <si>
    <t>051875405_244467</t>
  </si>
  <si>
    <t>C3000015</t>
  </si>
  <si>
    <t>051875405_244468</t>
  </si>
  <si>
    <t>C3000016</t>
  </si>
  <si>
    <t>051875405_244469</t>
  </si>
  <si>
    <t>C3000017</t>
  </si>
  <si>
    <t>051875405_244470</t>
  </si>
  <si>
    <t>X0101007</t>
  </si>
  <si>
    <t>ALGECO 4 MODULES 1015</t>
  </si>
  <si>
    <t>X0101012</t>
  </si>
  <si>
    <t>ALGECO 2 MODULES 1015</t>
  </si>
  <si>
    <t>017258 J/017259 K</t>
  </si>
  <si>
    <t>E9800102</t>
  </si>
  <si>
    <t>TRACTEUR AGRICOLE</t>
  </si>
  <si>
    <t>L15307</t>
  </si>
  <si>
    <t>C3000056</t>
  </si>
  <si>
    <t>I071271</t>
  </si>
  <si>
    <t>C3000057</t>
  </si>
  <si>
    <t>I071272</t>
  </si>
  <si>
    <t>A7100041</t>
  </si>
  <si>
    <t>12206301</t>
  </si>
  <si>
    <t>A7000038</t>
  </si>
  <si>
    <t>CONCASSEUR PRIMAIRE MR 122</t>
  </si>
  <si>
    <t>4061897</t>
  </si>
  <si>
    <t>X0101124</t>
  </si>
  <si>
    <t>6818</t>
  </si>
  <si>
    <t>X0101125</t>
  </si>
  <si>
    <t>6819</t>
  </si>
  <si>
    <t>X0101129</t>
  </si>
  <si>
    <t>6821</t>
  </si>
  <si>
    <t>D3000113</t>
  </si>
  <si>
    <t>0LCS00876</t>
  </si>
  <si>
    <t>A7100056</t>
  </si>
  <si>
    <t>PID00123E8AD05225</t>
  </si>
  <si>
    <t>A7100062</t>
  </si>
  <si>
    <t>12300505</t>
  </si>
  <si>
    <t>D1002172</t>
  </si>
  <si>
    <t>1066-24889</t>
  </si>
  <si>
    <t>X2001924</t>
  </si>
  <si>
    <t>ROULOTTE CHANTIER A CHAS. FIX</t>
  </si>
  <si>
    <t>1017             _483599</t>
  </si>
  <si>
    <t>X2001935</t>
  </si>
  <si>
    <t>1018             _491517</t>
  </si>
  <si>
    <t>D1002386</t>
  </si>
  <si>
    <t>1338-33316</t>
  </si>
  <si>
    <t>D1002393</t>
  </si>
  <si>
    <t>HCMBFK00L00032851</t>
  </si>
  <si>
    <t>X2101062</t>
  </si>
  <si>
    <t>ROULOTTE CHANTIER DEPLACABLE</t>
  </si>
  <si>
    <t>1053             _521185</t>
  </si>
  <si>
    <t>C3000065</t>
  </si>
  <si>
    <t>BENNE AMPLIROLL</t>
  </si>
  <si>
    <t>83.</t>
  </si>
  <si>
    <t>C3000066</t>
  </si>
  <si>
    <t>82</t>
  </si>
  <si>
    <t>C3000067</t>
  </si>
  <si>
    <t>81               _522168</t>
  </si>
  <si>
    <t>C3000068</t>
  </si>
  <si>
    <t>80_</t>
  </si>
  <si>
    <t>D3101734</t>
  </si>
  <si>
    <t>VATZ0435EZB022036</t>
  </si>
  <si>
    <t>P0403090</t>
  </si>
  <si>
    <t>VF1CR2V0H48312560</t>
  </si>
  <si>
    <t>P0402034</t>
  </si>
  <si>
    <t>VF3WA8HZC34212033</t>
  </si>
  <si>
    <t>P1003190</t>
  </si>
  <si>
    <t>VF7GC9HWC8J061614</t>
  </si>
  <si>
    <t>P1003206</t>
  </si>
  <si>
    <t>VF7GC9HWC8J062627</t>
  </si>
  <si>
    <t>P1003893</t>
  </si>
  <si>
    <t>VF7AA8HSCA8044910</t>
  </si>
  <si>
    <t>P1004209</t>
  </si>
  <si>
    <t>VF1FW1AF545808102</t>
  </si>
  <si>
    <t>P1004212</t>
  </si>
  <si>
    <t>VF1FW1AF545808094</t>
  </si>
  <si>
    <t>D1002604</t>
  </si>
  <si>
    <t>1150-37410</t>
  </si>
  <si>
    <t>C3000108</t>
  </si>
  <si>
    <t>BENNE  AMPLIROLL</t>
  </si>
  <si>
    <t>0293/2013</t>
  </si>
  <si>
    <t>C3000109</t>
  </si>
  <si>
    <t>BENNES AMPLIROLL</t>
  </si>
  <si>
    <t>0260/2013</t>
  </si>
  <si>
    <t>D3101909</t>
  </si>
  <si>
    <t>VCEL180GH00022094</t>
  </si>
  <si>
    <t>A7100090</t>
  </si>
  <si>
    <t>PlD00133TDGDA7660</t>
  </si>
  <si>
    <t>D1002770</t>
  </si>
  <si>
    <t>1148-39776</t>
  </si>
  <si>
    <t>D1002790</t>
  </si>
  <si>
    <t>39887</t>
  </si>
  <si>
    <t>D3102058</t>
  </si>
  <si>
    <t>3268</t>
  </si>
  <si>
    <t>P1511607</t>
  </si>
  <si>
    <t>VF7XTAHZ8FZ042807</t>
  </si>
  <si>
    <t>X0101215</t>
  </si>
  <si>
    <t>BUNGALOW OCCASION</t>
  </si>
  <si>
    <t>2125K</t>
  </si>
  <si>
    <t>P1005646</t>
  </si>
  <si>
    <t>VF37DBHY6FJ882696</t>
  </si>
  <si>
    <t>P1005647</t>
  </si>
  <si>
    <t xml:space="preserve"> VF37DBHY6FJ882695</t>
  </si>
  <si>
    <t>D1002958</t>
  </si>
  <si>
    <t>1490-42707</t>
  </si>
  <si>
    <t>A7000130</t>
  </si>
  <si>
    <t>4003332EKXR</t>
  </si>
  <si>
    <t>P1006018</t>
  </si>
  <si>
    <t>VF37DBHY6GN546984</t>
  </si>
  <si>
    <t>A7100119</t>
  </si>
  <si>
    <t>PID00134VDGG52398</t>
  </si>
  <si>
    <t>A7000131</t>
  </si>
  <si>
    <t>PID320SRTOMFA1267</t>
  </si>
  <si>
    <t>D3102396</t>
  </si>
  <si>
    <t>1484-44524</t>
  </si>
  <si>
    <t>D3102397</t>
  </si>
  <si>
    <t>1464-44526</t>
  </si>
  <si>
    <t>P1006451</t>
  </si>
  <si>
    <t>VF37DBHY6HJ686247</t>
  </si>
  <si>
    <t>P1006452</t>
  </si>
  <si>
    <t>VF37DBHY6HJ684215</t>
  </si>
  <si>
    <t>P1006453</t>
  </si>
  <si>
    <t>VF37DBHY6HJ686243</t>
  </si>
  <si>
    <t>P1006455</t>
  </si>
  <si>
    <t>VF37DBHY6HJ686244</t>
  </si>
  <si>
    <t>D1002254</t>
  </si>
  <si>
    <t>1339 30831</t>
  </si>
  <si>
    <t>P1513376</t>
  </si>
  <si>
    <t>VF3VFAHKHHZ072950</t>
  </si>
  <si>
    <t>P1513377</t>
  </si>
  <si>
    <t>VF3VFAHKHHZ072949</t>
  </si>
  <si>
    <t>D3102649</t>
  </si>
  <si>
    <t>VATZ1333LZB048574</t>
  </si>
  <si>
    <t>D4000282</t>
  </si>
  <si>
    <t>90835</t>
  </si>
  <si>
    <t>D0000006</t>
  </si>
  <si>
    <t>655.5.221</t>
  </si>
  <si>
    <t>D1003705</t>
  </si>
  <si>
    <t>WLHZ1490EZC045863</t>
  </si>
  <si>
    <t>D3000162</t>
  </si>
  <si>
    <t>LBL0063621722463</t>
  </si>
  <si>
    <t>D4000267</t>
  </si>
  <si>
    <t>755-14380</t>
  </si>
  <si>
    <t>P0404196</t>
  </si>
  <si>
    <t>VF1R9800861506110</t>
  </si>
  <si>
    <t>P1514080</t>
  </si>
  <si>
    <t>VF3VFAHKHJZ109937</t>
  </si>
  <si>
    <t>P1007599</t>
  </si>
  <si>
    <t>VR3EFBHYBKJ592651</t>
  </si>
  <si>
    <t>P1007600</t>
  </si>
  <si>
    <t>VR3EFBHYBKJ591272</t>
  </si>
  <si>
    <t>P1007601</t>
  </si>
  <si>
    <t>VR3EFBHYBKJ595768</t>
  </si>
  <si>
    <t>P1007602</t>
  </si>
  <si>
    <t>VR3EFBHYBKJ591273</t>
  </si>
  <si>
    <t>P1007653</t>
  </si>
  <si>
    <t>VR3EFBHYBKN515241</t>
  </si>
  <si>
    <t>P1007654</t>
  </si>
  <si>
    <t>VR3EFBHYBKN515240</t>
  </si>
  <si>
    <t>P1007655</t>
  </si>
  <si>
    <t>VR3EFBHYBKN514375</t>
  </si>
  <si>
    <t>P1007656</t>
  </si>
  <si>
    <t>VR3EFBHYBKN514774</t>
  </si>
  <si>
    <t>D1003950</t>
  </si>
  <si>
    <t>WLHZ1197HZK085229</t>
  </si>
  <si>
    <t>D3102882</t>
  </si>
  <si>
    <t>1759-57410</t>
  </si>
  <si>
    <t>A7000155</t>
  </si>
  <si>
    <t>QI4421001</t>
  </si>
  <si>
    <t>A7100146</t>
  </si>
  <si>
    <t>D3000169</t>
  </si>
  <si>
    <t>Lbl00559</t>
  </si>
  <si>
    <t>P1515625</t>
  </si>
  <si>
    <t>P1515626</t>
  </si>
  <si>
    <t>P1515627</t>
  </si>
  <si>
    <t>B1300010</t>
  </si>
  <si>
    <t>SYST. AUT. REMPLISSAGE BIG BAG</t>
  </si>
  <si>
    <t>AM13789</t>
  </si>
  <si>
    <t>C3000195</t>
  </si>
  <si>
    <t>C3000196</t>
  </si>
  <si>
    <t>C3000197</t>
  </si>
  <si>
    <t>C3000198</t>
  </si>
  <si>
    <t>C3000199</t>
  </si>
  <si>
    <t>1600301QC001</t>
  </si>
  <si>
    <t>1600301QD001</t>
  </si>
  <si>
    <t>1600301QD003</t>
  </si>
  <si>
    <t>1600301QD004</t>
  </si>
  <si>
    <t>1600301QD005</t>
  </si>
  <si>
    <t>1600301QD007</t>
  </si>
  <si>
    <t>1600301QR001</t>
  </si>
  <si>
    <t>1600301QR002</t>
  </si>
  <si>
    <t>1600301QR003</t>
  </si>
  <si>
    <t>1600301QR004</t>
  </si>
  <si>
    <t>1600301QR005</t>
  </si>
  <si>
    <t>1600301QR006</t>
  </si>
  <si>
    <t>1600301SO001</t>
  </si>
  <si>
    <t>1600301ST001</t>
  </si>
  <si>
    <t>1600301ST002</t>
  </si>
  <si>
    <t>1600301TE001</t>
  </si>
  <si>
    <t>1600301TE002</t>
  </si>
  <si>
    <t>1600301TE003</t>
  </si>
  <si>
    <t>1600301TE004</t>
  </si>
  <si>
    <t>16003-COSSON LOUVRES QC</t>
  </si>
  <si>
    <t>16003-COSSON ISDI CREGY MX QD</t>
  </si>
  <si>
    <t>16003-COSSON PUISEUX FRANCE QD</t>
  </si>
  <si>
    <t>16003-COSSON MONTEPILLOY QD</t>
  </si>
  <si>
    <t>16003-COSSON ST PIERRE AIGL QD</t>
  </si>
  <si>
    <t>16003-COSSON CHAMPLATREUX QD</t>
  </si>
  <si>
    <t>16003-COSSON LA COURNEUVE QR</t>
  </si>
  <si>
    <t>16003-COSSON CARACT ST WITZ QR</t>
  </si>
  <si>
    <t>16003-COSSON DECHET LOUVRES QR</t>
  </si>
  <si>
    <t>16003-COSSON TERRES LOUVRES QR</t>
  </si>
  <si>
    <t>16003-COSSON PROJETS DEV SO</t>
  </si>
  <si>
    <t>16003-COSSON CONCASSAGE ST</t>
  </si>
  <si>
    <t>16003-COSSON TRANSPORT ST</t>
  </si>
  <si>
    <t>16003-COSSON CMJC LOUVRES TE</t>
  </si>
  <si>
    <t>16003-COSSON LA COURNEUVE TE</t>
  </si>
  <si>
    <t>DERLON Jean-Michel</t>
  </si>
  <si>
    <t>99999EHRA083983</t>
  </si>
  <si>
    <t>TISSANDIER Ghislain</t>
  </si>
  <si>
    <t>99999EHRA089993</t>
  </si>
  <si>
    <t>MARIE ANGELIQUE Harold</t>
  </si>
  <si>
    <t>99999EHRA090927</t>
  </si>
  <si>
    <t>GORIN Pascal</t>
  </si>
  <si>
    <t>99999EHRA067107</t>
  </si>
  <si>
    <t>HERDUIN Claude</t>
  </si>
  <si>
    <t>99999EHRA084837</t>
  </si>
  <si>
    <t>LE COQ Stéphane Laurent</t>
  </si>
  <si>
    <t>99999EHRA067610</t>
  </si>
  <si>
    <t>FIAQUE Roudy</t>
  </si>
  <si>
    <t>99999EHRA067611</t>
  </si>
  <si>
    <t>MAINOU Frédéric</t>
  </si>
  <si>
    <t>99999EHRA067631</t>
  </si>
  <si>
    <t>JAULIN Pascal</t>
  </si>
  <si>
    <t>99999EHRA109653</t>
  </si>
  <si>
    <t>ROBERT Olivier</t>
  </si>
  <si>
    <t>99999EHRA124331</t>
  </si>
  <si>
    <t>CISTERNINO Stéphane</t>
  </si>
  <si>
    <t>99999EHRA128107</t>
  </si>
  <si>
    <t>MEDARDONI Quentin</t>
  </si>
  <si>
    <t>99999EHRA153471</t>
  </si>
  <si>
    <t>BOUILLETTE Nicolas</t>
  </si>
  <si>
    <t>99999EHRA241527</t>
  </si>
  <si>
    <t>SENER Cetin</t>
  </si>
  <si>
    <t>99999EHRA115805</t>
  </si>
  <si>
    <t>GORIN Cédric</t>
  </si>
  <si>
    <t>99999EHRA116896</t>
  </si>
  <si>
    <t>LOOF Frédéric</t>
  </si>
  <si>
    <t>99999EHRA118574</t>
  </si>
  <si>
    <t>AUGOT Dylan</t>
  </si>
  <si>
    <t>99999EHRA148446</t>
  </si>
  <si>
    <t>BOULET Kévin</t>
  </si>
  <si>
    <t>99999EHRA175461</t>
  </si>
  <si>
    <t>LAMI Steeve</t>
  </si>
  <si>
    <t>99999EHRA223213</t>
  </si>
  <si>
    <t>GUILLARD Quentin</t>
  </si>
  <si>
    <t>99999EHRA230143</t>
  </si>
  <si>
    <t>LELONG Jordan</t>
  </si>
  <si>
    <t>99999EHRA241650</t>
  </si>
  <si>
    <t>VAN BURK Jonathan</t>
  </si>
  <si>
    <t>99999EHRA247591</t>
  </si>
  <si>
    <t>ROPARS Jean-Luc</t>
  </si>
  <si>
    <t>99999EHRA250164</t>
  </si>
  <si>
    <t>COULIBALY Mamadou</t>
  </si>
  <si>
    <t>99999EHRA259826</t>
  </si>
  <si>
    <t>BREUIL Benjamin</t>
  </si>
  <si>
    <t>99999EHRA246785</t>
  </si>
  <si>
    <t>ANDRE Julien</t>
  </si>
  <si>
    <t>99999EHRA248432</t>
  </si>
  <si>
    <t>DESFOSSES Agathe</t>
  </si>
  <si>
    <t>99999EHRA257767</t>
  </si>
  <si>
    <t>NIAKATE Sékou</t>
  </si>
  <si>
    <t>99999EHRA257678</t>
  </si>
  <si>
    <t>ISDI Cregy</t>
  </si>
  <si>
    <t>ISDI Puiseux</t>
  </si>
  <si>
    <t>ISDI Montépilloy</t>
  </si>
  <si>
    <t>ISDI Saint Pierre Aigle</t>
  </si>
  <si>
    <t>ISDND Champlatreux</t>
  </si>
  <si>
    <t>Plateformes Externes</t>
  </si>
  <si>
    <t>St Witz Caractérisation</t>
  </si>
  <si>
    <t>Louvres Recyclage</t>
  </si>
  <si>
    <t>Louvres Déchetterie</t>
  </si>
  <si>
    <t>Louvres Terres Impactées</t>
  </si>
  <si>
    <t>Transport</t>
  </si>
  <si>
    <t>Concassage</t>
  </si>
  <si>
    <t>Négoce CMJC</t>
  </si>
  <si>
    <t>Négoce Externe</t>
  </si>
  <si>
    <t>Négoce La Courneuve</t>
  </si>
  <si>
    <t>Négoce Plateforme Louvre</t>
  </si>
  <si>
    <t>L_SSL_CENTRALE_GRAVE</t>
  </si>
  <si>
    <t>Louvres Centrale</t>
  </si>
  <si>
    <t>La Courneuve Recyclage</t>
  </si>
  <si>
    <t>DEVELOPPEMENT</t>
  </si>
  <si>
    <t>CONCASSEUR A MACHOIRES XR400</t>
  </si>
  <si>
    <t>CONCCASSEUR TRAKPATOR 320 SR</t>
  </si>
  <si>
    <t>CONCASSEUR QI 442</t>
  </si>
  <si>
    <t>WARRIOR 1400 CATECOM 41</t>
  </si>
  <si>
    <t>WARRIOR 1800 CATECOM 56</t>
  </si>
  <si>
    <t>WARRIOR 1800 CATECOM 62</t>
  </si>
  <si>
    <t>WARRIOR 1400 CATECOM 90</t>
  </si>
  <si>
    <t>WARRIOR 2100 CATECOM 119</t>
  </si>
  <si>
    <t>CRIBLE EMBARQUE</t>
  </si>
  <si>
    <t>PELLE 924</t>
  </si>
  <si>
    <t>PELLE A CABLES 655E HD</t>
  </si>
  <si>
    <t>PELLE 944</t>
  </si>
  <si>
    <t>PELLE 944C</t>
  </si>
  <si>
    <t>PELLE ZX280LCN-3</t>
  </si>
  <si>
    <t>PELLE 946C</t>
  </si>
  <si>
    <t>PELLE 936C</t>
  </si>
  <si>
    <t>PELLE 920</t>
  </si>
  <si>
    <t>PELLE 936</t>
  </si>
  <si>
    <t>PELLE LH22</t>
  </si>
  <si>
    <t>CHARGEUSE CHENILLES 963D</t>
  </si>
  <si>
    <t>CHARGEUSE CHENILLES 963K</t>
  </si>
  <si>
    <t>CHARGEUSE PNEUS L542</t>
  </si>
  <si>
    <t>CHARGEUSE PNEUS L180G</t>
  </si>
  <si>
    <t>CHARGEUSE PNEUS L180H</t>
  </si>
  <si>
    <t>CHARGEUSE PNEUS L566</t>
  </si>
  <si>
    <t>CHARGEUSE PNEUS L580</t>
  </si>
  <si>
    <t>CHARGEUSE PNEUS L576 XP</t>
  </si>
  <si>
    <t>TRACTEUR CHENILLES PR724</t>
  </si>
  <si>
    <t>TRACTEUR CHENILLES D65PXi18</t>
  </si>
  <si>
    <t>CLIO STE AIR DCI 75 O ROBERT</t>
  </si>
  <si>
    <t>VEHICULE SOCIETE 2 PLACES C HERDUIN</t>
  </si>
  <si>
    <t>FOURGONNETTE 4X2 P GORIN</t>
  </si>
  <si>
    <t>FOURGONNETTE 4X2 N SEKOU</t>
  </si>
  <si>
    <t>PARTNER A DOMINGUES</t>
  </si>
  <si>
    <t>PARTNER Y GARCIA</t>
  </si>
  <si>
    <t>PARTNER S LAMI</t>
  </si>
  <si>
    <t>PARTNER G TISSANDIER</t>
  </si>
  <si>
    <t>PARTNER R FIAQUE</t>
  </si>
  <si>
    <t>PARTNER MEDARDONI</t>
  </si>
  <si>
    <t>FOURGONNETTE 4X2 D AUGOT</t>
  </si>
  <si>
    <t>FOURGONNETTE 4X2 J ANDRE</t>
  </si>
  <si>
    <t>FOURGONNETTE 4X2 JL ROPARS</t>
  </si>
  <si>
    <t>FOURGONNETTE 4X2 J VAN BURK</t>
  </si>
  <si>
    <t>FOURGONNETTE 4X2 F MAINOU</t>
  </si>
  <si>
    <t>FOURGONNETTE 4X2 C SENER</t>
  </si>
  <si>
    <t>FOURGONNETTE 4X2 N BOUILLETTE</t>
  </si>
  <si>
    <t>FOURGONNETTE 4X2 B MULON</t>
  </si>
  <si>
    <t>EXPERT JM DERLON</t>
  </si>
  <si>
    <t>EXPERT F LOOF</t>
  </si>
  <si>
    <t>EXPERT J LELONG</t>
  </si>
  <si>
    <t>16003-COSSON NEG EXT LOUVRES TE</t>
  </si>
  <si>
    <t>16003-COSSON NEG MAT LOUVRES TE</t>
  </si>
  <si>
    <t>16003-COSSON PF EXT QR</t>
  </si>
  <si>
    <t>16003-COSSON LOUVRES RECY QR</t>
  </si>
  <si>
    <t>FOURGONNETTE 4X2 K BOULET</t>
  </si>
  <si>
    <t>FOURGONNETTE 4X2 KQ GUILLARD</t>
  </si>
  <si>
    <t>PARTNER C GORIN</t>
  </si>
  <si>
    <t>JUMPY P JAULIN</t>
  </si>
  <si>
    <t>FOURGON 4X2 S LE COQ</t>
  </si>
  <si>
    <t>FOURGON 4X2 B BREUIL</t>
  </si>
  <si>
    <t>FOURGON 4X2 H MARIE ANGELIQUE</t>
  </si>
  <si>
    <t>FOURGONNETTE 4X2 M COULIBALY</t>
  </si>
  <si>
    <t>VEHICULE SOCIETE 2 PLACES S CISTERNINO</t>
  </si>
  <si>
    <t>1620201QD001</t>
  </si>
  <si>
    <t>16202-CNT THIVERVAL QD</t>
  </si>
  <si>
    <t>16202</t>
  </si>
  <si>
    <t>CNT</t>
  </si>
  <si>
    <t>Transports</t>
  </si>
  <si>
    <t>Généralités :</t>
  </si>
  <si>
    <t>Pointage des dépenses ECO-TRI :</t>
  </si>
  <si>
    <t>Un fichier Excel par site géographique et par semaine.</t>
  </si>
  <si>
    <t>Matériels / Engins :</t>
  </si>
  <si>
    <t>A enregistrer sous :</t>
  </si>
  <si>
    <t>BU NEGOCE</t>
  </si>
  <si>
    <t>SSL Gestion Bitume (230102)</t>
  </si>
  <si>
    <t>ENV-EXPLOITATION / @ECO-TRI / @ site / @@POINTAGE HEBDO</t>
  </si>
  <si>
    <t>Pont-Bascule</t>
  </si>
  <si>
    <t>Un onglet par BU</t>
  </si>
  <si>
    <t>1 BU = 1 Activité</t>
  </si>
  <si>
    <t>POC</t>
  </si>
  <si>
    <t>ex : Recyclage, Négoce, Centrale, Concassage, Remblais…</t>
  </si>
  <si>
    <t>Chaque pointage se fait par BU et par Sous-Livre</t>
  </si>
  <si>
    <t>Pelle</t>
  </si>
  <si>
    <t>BU RECYCLAGE</t>
  </si>
  <si>
    <t>SSL Tri (210204)</t>
  </si>
  <si>
    <t>Seules les Cellules en bleues sont à remplir</t>
  </si>
  <si>
    <t>Chargeur / Zetel</t>
  </si>
  <si>
    <t>Des listes sont disponible dans la plus-part des cellules bleues</t>
  </si>
  <si>
    <t>VL</t>
  </si>
  <si>
    <t>à saisir suivant l'activité du conducteur d'engin</t>
  </si>
  <si>
    <t>Bien vérifier que la BU lors de la saisie corresponde au nom de l'onglet</t>
  </si>
  <si>
    <t>Personnels :</t>
  </si>
  <si>
    <t>Pointage Personnel (hors intérim) :</t>
  </si>
  <si>
    <t>CTX, Chef de secteur</t>
  </si>
  <si>
    <t>saisie automatique</t>
  </si>
  <si>
    <t>Saisir le nom</t>
  </si>
  <si>
    <r>
      <t xml:space="preserve">Chef </t>
    </r>
    <r>
      <rPr>
        <i/>
        <sz val="11"/>
        <color theme="1"/>
        <rFont val="Calibri"/>
        <family val="2"/>
        <scheme val="minor"/>
      </rPr>
      <t>(+VL)</t>
    </r>
  </si>
  <si>
    <t>Pointeau</t>
  </si>
  <si>
    <t>Taper les premières lettres du nom pour filtrer</t>
  </si>
  <si>
    <t>Conducteur d'Engins</t>
  </si>
  <si>
    <t>Saisir la date</t>
  </si>
  <si>
    <t>Manœuvre</t>
  </si>
  <si>
    <t xml:space="preserve">Saisir le nombre d'heure </t>
  </si>
  <si>
    <t>Saisie des intérimaires sur un onglet à part.</t>
  </si>
  <si>
    <t>Les heures sont au format décimal</t>
  </si>
  <si>
    <t>ex : 8,50 pour 8h30</t>
  </si>
  <si>
    <t>Appro / Evac :</t>
  </si>
  <si>
    <t>Choisir la catégorie d'heure</t>
  </si>
  <si>
    <t>Terres + Gravats</t>
  </si>
  <si>
    <t>SSL Evacuation (200312)</t>
  </si>
  <si>
    <t>D (day) : Heures de Jour</t>
  </si>
  <si>
    <t>Autres déchets (DIB, Bois…)</t>
  </si>
  <si>
    <t>N (night) : Heures de Nuit</t>
  </si>
  <si>
    <t>Appro Matériaux</t>
  </si>
  <si>
    <t>SSL Marchandises (200150)</t>
  </si>
  <si>
    <t>T : Grand Déplacement</t>
  </si>
  <si>
    <t>Camions Evac</t>
  </si>
  <si>
    <t>Selon le type de déchet</t>
  </si>
  <si>
    <t>E : Heures Exceptionnelles</t>
  </si>
  <si>
    <t>Saisir le Sous-Livre</t>
  </si>
  <si>
    <t>Activités diverses :</t>
  </si>
  <si>
    <t>Se référer au tableau ci-joint</t>
  </si>
  <si>
    <t>SSL Concassage (210264)</t>
  </si>
  <si>
    <t>Criblage</t>
  </si>
  <si>
    <t>SSL Criblage (210266)</t>
  </si>
  <si>
    <t>Pointage Equipement :</t>
  </si>
  <si>
    <t>BigBag</t>
  </si>
  <si>
    <t>SSL Conditionnement (200304)</t>
  </si>
  <si>
    <t>Inventaire</t>
  </si>
  <si>
    <t>SSL Stockage (200306)</t>
  </si>
  <si>
    <t>Saisir le numéro d'Equipement</t>
  </si>
  <si>
    <t>Loyer, Amortissement…</t>
  </si>
  <si>
    <t>Liste automatique avec les équipements PICHETA</t>
  </si>
  <si>
    <t>Taper les premières lettres de l'équipement pour filtrer</t>
  </si>
  <si>
    <t>Saisir le nombre de jour</t>
  </si>
  <si>
    <t>En cas de doute ou de questions, ne restez pas bloqués !
Appelez Cyril MARTIN : 06.69.43.75.87 ou envoyez lui un mail.</t>
  </si>
  <si>
    <t>Les jours sont au format décimal</t>
  </si>
  <si>
    <t>ex : 0,5 pour 1/2 journée</t>
  </si>
  <si>
    <t>Libellé Equipement</t>
  </si>
  <si>
    <t>Jours</t>
  </si>
  <si>
    <t>Equipement utilisé</t>
  </si>
  <si>
    <t>Pointage EQUIP Industrie Hors Atelier (4.1.1. Saisie pour les Autres Activités)</t>
  </si>
  <si>
    <t>Renommer le fichier (ex : Saisie Dépense LOUVRES S35)</t>
  </si>
  <si>
    <t>Liste automatique avec la liste des employés COSSON</t>
  </si>
  <si>
    <t>Entretien site</t>
  </si>
  <si>
    <t>Base-Vie /Containers/WC</t>
  </si>
  <si>
    <t>Contrôle</t>
  </si>
  <si>
    <t>louvres criblage</t>
  </si>
  <si>
    <t>marcoussis</t>
  </si>
  <si>
    <t>Fraisage 2000 parc  Colas</t>
  </si>
  <si>
    <t>Fraisage 1500 parc  Colas</t>
  </si>
  <si>
    <t>Fraisage 1200 parc Colas</t>
  </si>
  <si>
    <t>Fraisage 1000 parc Colas</t>
  </si>
  <si>
    <t>Fraisage 0600 parc  Colas</t>
  </si>
  <si>
    <t>Fraisage parc affrêté</t>
  </si>
  <si>
    <t>isles les villenoy</t>
  </si>
  <si>
    <t>bagneux</t>
  </si>
  <si>
    <t>bonneuil/ bretigny</t>
  </si>
  <si>
    <t>P4401928</t>
  </si>
  <si>
    <t>VV1LTP3EOSNX77411</t>
  </si>
  <si>
    <t>SEMI-REMORQUE Harold</t>
  </si>
  <si>
    <t>P4401144</t>
  </si>
  <si>
    <t>2C2N21600</t>
  </si>
  <si>
    <t>P4401636</t>
  </si>
  <si>
    <t>VFNSYY2CXWAL00449</t>
  </si>
  <si>
    <t>P4401121</t>
  </si>
  <si>
    <t>VHYORIGIN06288890</t>
  </si>
  <si>
    <t>SEMI-REMORQUE Jordan</t>
  </si>
  <si>
    <t>SREM PORTENG PLATEAU Jean Michel</t>
  </si>
  <si>
    <t>SEMI-REMORQUE SAVOYARD Stephane</t>
  </si>
  <si>
    <t xml:space="preserve">ivry </t>
  </si>
  <si>
    <t>etampes / montereau</t>
  </si>
  <si>
    <t>Etampes</t>
  </si>
  <si>
    <t xml:space="preserve">Ivry </t>
  </si>
  <si>
    <t>Isles les Villenoy</t>
  </si>
  <si>
    <t>Louvres</t>
  </si>
  <si>
    <t>Bretigny</t>
  </si>
  <si>
    <t>Marcoussis</t>
  </si>
  <si>
    <t>Bagneux</t>
  </si>
  <si>
    <t>Bonneuil</t>
  </si>
  <si>
    <t>Montereau sur le jard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</si>
</sst>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4"/>
        <bgColor theme="4"/>
      </patternFill>
    </fill>
    <fill>
      <patternFill patternType="solid">
        <fgColor rgb="FFFF00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6" fillId="7" borderId="7" applyNumberFormat="0" applyAlignment="0" applyProtection="0"/>
    <xf numFmtId="0" fontId="18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20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0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0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0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0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0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4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1" fillId="4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44" fontId="7" fillId="0" borderId="0" applyFont="0" applyFill="0" applyBorder="0" applyAlignment="0" applyProtection="0"/>
    <xf numFmtId="44" fontId="27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left" vertical="center"/>
    </xf>
    <xf numFmtId="49" fontId="0" fillId="0" borderId="0" xfId="0" applyNumberFormat="1" applyBorder="1"/>
    <xf numFmtId="0" fontId="0" fillId="0" borderId="0" xfId="0"/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23" fillId="0" borderId="0" xfId="0" applyNumberFormat="1" applyFont="1" applyFill="1" applyBorder="1" applyAlignment="1" applyProtection="1">
      <alignment horizontal="left" vertical="center"/>
    </xf>
    <xf numFmtId="0" fontId="2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49" fontId="0" fillId="0" borderId="0" xfId="0" applyNumberFormat="1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 applyProtection="1">
      <alignment horizontal="center" vertical="center"/>
      <protection locked="0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Fill="1" applyBorder="1" applyAlignment="1" applyProtection="1">
      <alignment horizontal="center" vertical="center"/>
      <protection locked="0"/>
    </xf>
    <xf numFmtId="0" fontId="0" fillId="0" borderId="0" xfId="0" applyNumberFormat="1" applyFill="1" applyBorder="1" applyAlignment="1" applyProtection="1">
      <alignment horizontal="center" vertical="center"/>
      <protection locked="0"/>
    </xf>
    <xf numFmtId="14" fontId="0" fillId="0" borderId="0" xfId="0" applyNumberFormat="1" applyFill="1" applyBorder="1" applyAlignment="1" applyProtection="1">
      <alignment horizontal="center" vertical="center"/>
      <protection locked="0"/>
    </xf>
    <xf numFmtId="0" fontId="0" fillId="34" borderId="0" xfId="0" applyFill="1" applyBorder="1" applyAlignment="1">
      <alignment horizontal="center" vertical="center"/>
    </xf>
    <xf numFmtId="2" fontId="0" fillId="34" borderId="0" xfId="0" applyNumberFormat="1" applyFill="1" applyBorder="1" applyAlignment="1" applyProtection="1">
      <alignment horizontal="center" vertical="center"/>
      <protection locked="0"/>
    </xf>
    <xf numFmtId="0" fontId="0" fillId="34" borderId="0" xfId="0" applyNumberFormat="1" applyFill="1" applyBorder="1" applyAlignment="1">
      <alignment horizontal="center" vertical="center"/>
    </xf>
    <xf numFmtId="0" fontId="24" fillId="34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0" fillId="0" borderId="0" xfId="0" applyFill="1" applyAlignment="1" applyProtection="1">
      <alignment horizontal="center" vertical="center"/>
      <protection locked="0"/>
    </xf>
    <xf numFmtId="2" fontId="0" fillId="0" borderId="0" xfId="0" applyNumberFormat="1" applyFill="1" applyAlignment="1" applyProtection="1">
      <alignment horizontal="center" vertical="center"/>
      <protection locked="0"/>
    </xf>
    <xf numFmtId="2" fontId="0" fillId="34" borderId="0" xfId="0" applyNumberFormat="1" applyFill="1" applyAlignment="1" applyProtection="1">
      <alignment horizontal="center" vertical="center"/>
      <protection locked="0"/>
    </xf>
    <xf numFmtId="49" fontId="0" fillId="0" borderId="0" xfId="0" applyNumberFormat="1" applyFill="1" applyAlignment="1" applyProtection="1">
      <alignment horizontal="center" vertical="center"/>
      <protection locked="0"/>
    </xf>
    <xf numFmtId="0" fontId="0" fillId="34" borderId="0" xfId="0" applyNumberFormat="1" applyFill="1" applyAlignment="1">
      <alignment horizontal="center" vertical="center"/>
    </xf>
    <xf numFmtId="0" fontId="0" fillId="34" borderId="0" xfId="0" quotePrefix="1" applyNumberFormat="1" applyFill="1" applyBorder="1" applyAlignment="1" applyProtection="1">
      <alignment horizontal="center" vertical="center"/>
    </xf>
    <xf numFmtId="0" fontId="0" fillId="0" borderId="0" xfId="0" quotePrefix="1"/>
    <xf numFmtId="0" fontId="22" fillId="0" borderId="0" xfId="0" applyFont="1" applyBorder="1"/>
    <xf numFmtId="0" fontId="22" fillId="0" borderId="0" xfId="0" applyFont="1"/>
    <xf numFmtId="44" fontId="0" fillId="0" borderId="0" xfId="50" applyFont="1" applyAlignment="1">
      <alignment horizontal="center" vertical="center"/>
    </xf>
    <xf numFmtId="0" fontId="6" fillId="35" borderId="10" xfId="0" applyFont="1" applyFill="1" applyBorder="1" applyAlignment="1">
      <alignment horizontal="left" vertical="center"/>
    </xf>
    <xf numFmtId="0" fontId="6" fillId="35" borderId="11" xfId="0" applyFont="1" applyFill="1" applyBorder="1" applyAlignment="1">
      <alignment horizontal="left" vertical="center"/>
    </xf>
    <xf numFmtId="0" fontId="25" fillId="35" borderId="12" xfId="0" applyFont="1" applyFill="1" applyBorder="1" applyAlignment="1">
      <alignment horizontal="left" vertical="center"/>
    </xf>
    <xf numFmtId="49" fontId="26" fillId="0" borderId="0" xfId="0" applyNumberFormat="1" applyFont="1" applyFill="1" applyAlignment="1" applyProtection="1">
      <alignment horizontal="left" vertical="center"/>
    </xf>
    <xf numFmtId="2" fontId="26" fillId="0" borderId="0" xfId="0" applyNumberFormat="1" applyFont="1" applyFill="1" applyAlignment="1" applyProtection="1">
      <alignment horizontal="left" vertical="center"/>
    </xf>
    <xf numFmtId="44" fontId="0" fillId="0" borderId="0" xfId="50" applyFont="1"/>
    <xf numFmtId="0" fontId="0" fillId="36" borderId="0" xfId="0" applyFill="1" applyAlignment="1">
      <alignment horizontal="left" vertical="center"/>
    </xf>
    <xf numFmtId="49" fontId="0" fillId="36" borderId="0" xfId="0" applyNumberFormat="1" applyFill="1"/>
    <xf numFmtId="0" fontId="0" fillId="36" borderId="0" xfId="0" applyFill="1"/>
    <xf numFmtId="0" fontId="5" fillId="0" borderId="0" xfId="0" applyFont="1" applyAlignment="1">
      <alignment horizontal="center" vertical="center"/>
    </xf>
    <xf numFmtId="49" fontId="0" fillId="37" borderId="13" xfId="0" applyNumberFormat="1" applyFont="1" applyFill="1" applyBorder="1"/>
    <xf numFmtId="49" fontId="0" fillId="37" borderId="14" xfId="0" applyNumberFormat="1" applyFont="1" applyFill="1" applyBorder="1"/>
    <xf numFmtId="0" fontId="0" fillId="37" borderId="14" xfId="0" applyFont="1" applyFill="1" applyBorder="1"/>
    <xf numFmtId="49" fontId="0" fillId="38" borderId="13" xfId="0" applyNumberFormat="1" applyFont="1" applyFill="1" applyBorder="1"/>
    <xf numFmtId="49" fontId="0" fillId="38" borderId="14" xfId="0" applyNumberFormat="1" applyFont="1" applyFill="1" applyBorder="1"/>
    <xf numFmtId="0" fontId="0" fillId="38" borderId="14" xfId="0" applyFont="1" applyFill="1" applyBorder="1"/>
    <xf numFmtId="44" fontId="0" fillId="37" borderId="15" xfId="50" applyNumberFormat="1" applyFont="1" applyFill="1" applyBorder="1"/>
    <xf numFmtId="44" fontId="0" fillId="38" borderId="15" xfId="50" applyNumberFormat="1" applyFont="1" applyFill="1" applyBorder="1"/>
    <xf numFmtId="49" fontId="0" fillId="0" borderId="13" xfId="0" applyNumberFormat="1" applyFont="1" applyFill="1" applyBorder="1"/>
    <xf numFmtId="49" fontId="0" fillId="0" borderId="14" xfId="0" applyNumberFormat="1" applyFont="1" applyFill="1" applyBorder="1"/>
    <xf numFmtId="0" fontId="0" fillId="0" borderId="14" xfId="0" applyFont="1" applyFill="1" applyBorder="1"/>
    <xf numFmtId="44" fontId="0" fillId="0" borderId="15" xfId="50" applyNumberFormat="1" applyFont="1" applyFill="1" applyBorder="1"/>
    <xf numFmtId="0" fontId="0" fillId="0" borderId="0" xfId="0" applyAlignment="1">
      <alignment horizontal="left"/>
    </xf>
    <xf numFmtId="0" fontId="0" fillId="0" borderId="19" xfId="0" applyBorder="1" applyAlignment="1">
      <alignment horizontal="left"/>
    </xf>
    <xf numFmtId="0" fontId="29" fillId="0" borderId="0" xfId="0" applyFont="1" applyAlignment="1">
      <alignment horizontal="left"/>
    </xf>
    <xf numFmtId="0" fontId="0" fillId="0" borderId="22" xfId="0" applyBorder="1" applyAlignment="1">
      <alignment horizontal="left"/>
    </xf>
    <xf numFmtId="0" fontId="6" fillId="39" borderId="12" xfId="0" applyFont="1" applyFill="1" applyBorder="1" applyAlignment="1">
      <alignment horizontal="center" vertical="center"/>
    </xf>
    <xf numFmtId="0" fontId="0" fillId="34" borderId="14" xfId="0" applyFont="1" applyFill="1" applyBorder="1" applyAlignment="1">
      <alignment horizontal="center" vertical="center"/>
    </xf>
    <xf numFmtId="49" fontId="0" fillId="33" borderId="14" xfId="0" applyNumberFormat="1" applyFont="1" applyFill="1" applyBorder="1"/>
    <xf numFmtId="0" fontId="0" fillId="33" borderId="13" xfId="0" applyFont="1" applyFill="1" applyBorder="1" applyAlignment="1">
      <alignment horizontal="left" vertical="center"/>
    </xf>
    <xf numFmtId="0" fontId="0" fillId="0" borderId="0" xfId="0" applyNumberFormat="1" applyFill="1" applyAlignment="1" applyProtection="1">
      <alignment horizontal="center" vertical="center"/>
      <protection locked="0"/>
    </xf>
    <xf numFmtId="0" fontId="0" fillId="34" borderId="0" xfId="0" applyNumberFormat="1" applyFill="1" applyAlignment="1" applyProtection="1">
      <alignment horizontal="center" vertical="center"/>
      <protection locked="0"/>
    </xf>
    <xf numFmtId="49" fontId="31" fillId="0" borderId="0" xfId="0" applyNumberFormat="1" applyFont="1" applyFill="1" applyAlignment="1" applyProtection="1">
      <alignment horizontal="left" vertical="center"/>
    </xf>
    <xf numFmtId="2" fontId="31" fillId="0" borderId="0" xfId="0" applyNumberFormat="1" applyFont="1" applyFill="1" applyAlignment="1" applyProtection="1">
      <alignment horizontal="left" vertical="center"/>
    </xf>
    <xf numFmtId="0" fontId="0" fillId="40" borderId="0" xfId="0" applyFill="1" applyAlignment="1">
      <alignment horizontal="center" vertical="center"/>
    </xf>
    <xf numFmtId="0" fontId="0" fillId="0" borderId="0" xfId="0" applyNumberFormat="1" applyFill="1" applyBorder="1" applyAlignment="1" applyProtection="1">
      <alignment horizontal="left" vertical="center"/>
      <protection locked="0"/>
    </xf>
    <xf numFmtId="14" fontId="0" fillId="0" borderId="0" xfId="0" applyNumberFormat="1" applyFill="1" applyAlignment="1" applyProtection="1">
      <alignment horizontal="center" vertical="center"/>
      <protection locked="0"/>
    </xf>
    <xf numFmtId="0" fontId="0" fillId="36" borderId="0" xfId="0" applyFill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0" xfId="0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9" fillId="0" borderId="25" xfId="0" applyFont="1" applyBorder="1" applyAlignment="1">
      <alignment horizontal="center"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29" fillId="0" borderId="0" xfId="0" applyFont="1" applyAlignment="1">
      <alignment horizontal="left"/>
    </xf>
    <xf numFmtId="0" fontId="29" fillId="0" borderId="20" xfId="0" applyFont="1" applyBorder="1" applyAlignment="1">
      <alignment horizontal="left"/>
    </xf>
    <xf numFmtId="0" fontId="28" fillId="0" borderId="16" xfId="0" applyFont="1" applyBorder="1" applyAlignment="1">
      <alignment horizontal="left"/>
    </xf>
    <xf numFmtId="0" fontId="28" fillId="0" borderId="17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29" fillId="0" borderId="21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34" borderId="0" xfId="0" applyFont="1" applyFill="1" applyAlignment="1">
      <alignment horizontal="center" vertical="center"/>
    </xf>
    <xf numFmtId="0" fontId="5" fillId="3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52">
    <cellStyle name="20 % - Accent1" xfId="19" builtinId="30" customBuiltin="1"/>
    <cellStyle name="20 % - Accent2" xfId="22" builtinId="34" customBuiltin="1"/>
    <cellStyle name="20 % - Accent3" xfId="25" builtinId="38" customBuiltin="1"/>
    <cellStyle name="20 % - Accent4" xfId="28" builtinId="42" customBuiltin="1"/>
    <cellStyle name="20 % - Accent5" xfId="31" builtinId="46" customBuiltin="1"/>
    <cellStyle name="20 % - Accent6" xfId="34" builtinId="50" customBuiltin="1"/>
    <cellStyle name="40 % - Accent1" xfId="20" builtinId="31" customBuiltin="1"/>
    <cellStyle name="40 % - Accent2" xfId="23" builtinId="35" customBuiltin="1"/>
    <cellStyle name="40 % - Accent3" xfId="26" builtinId="39" customBuiltin="1"/>
    <cellStyle name="40 % - Accent4" xfId="29" builtinId="43" customBuiltin="1"/>
    <cellStyle name="40 % - Accent5" xfId="32" builtinId="47" customBuiltin="1"/>
    <cellStyle name="40 % - Accent6" xfId="35" builtinId="51" customBuiltin="1"/>
    <cellStyle name="60 % - Accent1" xfId="44" builtinId="32" customBuiltin="1"/>
    <cellStyle name="60 % - Accent1 2" xfId="37" xr:uid="{00000000-0005-0000-0000-00000D000000}"/>
    <cellStyle name="60 % - Accent2" xfId="45" builtinId="36" customBuiltin="1"/>
    <cellStyle name="60 % - Accent2 2" xfId="38" xr:uid="{00000000-0005-0000-0000-00000F000000}"/>
    <cellStyle name="60 % - Accent3" xfId="46" builtinId="40" customBuiltin="1"/>
    <cellStyle name="60 % - Accent3 2" xfId="39" xr:uid="{00000000-0005-0000-0000-000011000000}"/>
    <cellStyle name="60 % - Accent4" xfId="47" builtinId="44" customBuiltin="1"/>
    <cellStyle name="60 % - Accent4 2" xfId="40" xr:uid="{00000000-0005-0000-0000-000013000000}"/>
    <cellStyle name="60 % - Accent5" xfId="48" builtinId="48" customBuiltin="1"/>
    <cellStyle name="60 % - Accent5 2" xfId="41" xr:uid="{00000000-0005-0000-0000-000015000000}"/>
    <cellStyle name="60 % - Accent6" xfId="49" builtinId="52" customBuiltin="1"/>
    <cellStyle name="60 % - Accent6 2" xfId="42" xr:uid="{00000000-0005-0000-0000-000017000000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Euro 10" xfId="51" xr:uid="{00000000-0005-0000-0000-000022000000}"/>
    <cellStyle name="Insatisfaisant" xfId="8" builtinId="27" customBuiltin="1"/>
    <cellStyle name="Monétaire" xfId="50" builtinId="4"/>
    <cellStyle name="Neutre" xfId="43" builtinId="28" customBuiltin="1"/>
    <cellStyle name="Neutre 2" xfId="36" xr:uid="{00000000-0005-0000-0000-000026000000}"/>
    <cellStyle name="Normal" xfId="0" builtinId="0"/>
    <cellStyle name="Normal 2" xfId="1" xr:uid="{00000000-0005-0000-0000-000028000000}"/>
    <cellStyle name="Note" xfId="15" builtinId="10" customBuiltin="1"/>
    <cellStyle name="Satisfaisant" xfId="7" builtinId="26" customBuiltin="1"/>
    <cellStyle name="Sortie" xfId="10" builtinId="21" customBuiltin="1"/>
    <cellStyle name="Texte explicatif" xfId="16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7" builtinId="25" customBuiltin="1"/>
    <cellStyle name="Vérification" xfId="13" builtinId="23" customBuiltin="1"/>
  </cellStyles>
  <dxfs count="90"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9"/>
          <bgColor theme="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30" formatCode="@"/>
      <alignment horizontal="left" vertical="center" textRotation="0" indent="0" justifyLastLine="0" shrinkToFit="0" readingOrder="0"/>
    </dxf>
    <dxf>
      <numFmt numFmtId="30" formatCode="@"/>
      <alignment horizontal="left" vertical="center" textRotation="0" indent="0" justifyLastLine="0" shrinkToFit="0" readingOrder="0"/>
    </dxf>
    <dxf>
      <numFmt numFmtId="30" formatCode="@"/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numFmt numFmtId="30" formatCode="@"/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" formatCode="0.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0" formatCode="@"/>
      <alignment horizontal="center" vertical="bottom" textRotation="0" wrapText="0" indent="0" justifyLastLine="0" shrinkToFit="0" readingOrder="0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30" formatCode="@"/>
    </dxf>
    <dxf>
      <numFmt numFmtId="30" formatCode="@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protection locked="0" hidden="0"/>
    </dxf>
    <dxf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protection locked="0" hidden="0"/>
    </dxf>
    <dxf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protection locked="0" hidden="0"/>
    </dxf>
    <dxf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ESSV\OneDrive%20-%20Colas\Desktop\J@de\Semaine%20M&#233;tiers\Saisie%20pointag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ESSV\Downloads\Excel%20norm&#233;%20Pointages%20Hors%20Travaux-202012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TOINF\AppData\Local\Microsoft\Windows\INetCache\Content.Outlook\ID6HMFAD\Saisie%20Pointage%20J@D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ESSV\AppData\Local\Microsoft\Windows\INetCache\Content.Outlook\U58DW128\Saisie%20Pointage%20J@DE%20(00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TOINF\OneDrive%20-%20Colas\Cosson\5.MATERIEL\4.Budget\B1%202020\Budget%20COSTRGM%20B1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 d'emploi"/>
      <sheetName val="PROPRIANO"/>
      <sheetName val="SOTTA"/>
      <sheetName val="Bons de travail"/>
      <sheetName val="Listes"/>
      <sheetName val="inter"/>
      <sheetName val="inter (3)"/>
      <sheetName val="inter (2)"/>
      <sheetName val="Saisie pointage"/>
    </sheetNames>
    <sheetDataSet>
      <sheetData sheetId="0" refreshError="1"/>
      <sheetData sheetId="1" refreshError="1"/>
      <sheetData sheetId="2" refreshError="1"/>
      <sheetData sheetId="3"/>
      <sheetData sheetId="4">
        <row r="11">
          <cell r="L11" t="str">
            <v>A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flexion Excel Normé"/>
      <sheetName val="essai"/>
      <sheetName val="Personnel PDA &amp; BMO"/>
      <sheetName val="Matériel PDA &amp; BMO"/>
      <sheetName val="Commentaires"/>
      <sheetName val="Modop_Admin"/>
      <sheetName val="Données"/>
      <sheetName val="Modop_Saisie Personnel"/>
      <sheetName val="Saisie Perso"/>
      <sheetName val="Vers J@DE_perso"/>
      <sheetName val="Modop_Saisie Equipement"/>
      <sheetName val="Saisie Equipements"/>
      <sheetName val="Vers J@DE_Equipement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LAVERGNE Eric</v>
          </cell>
          <cell r="B2">
            <v>15036843</v>
          </cell>
          <cell r="D2" t="str">
            <v>D1002183</v>
          </cell>
          <cell r="E2">
            <v>474577</v>
          </cell>
          <cell r="F2" t="str">
            <v>PELLE 318 - JORDA</v>
          </cell>
          <cell r="G2" t="str">
            <v>1300026EQUIP</v>
          </cell>
          <cell r="I2">
            <v>102000</v>
          </cell>
          <cell r="J2" t="str">
            <v>FG Atelier</v>
          </cell>
          <cell r="L2" t="str">
            <v>1300026BM001</v>
          </cell>
          <cell r="M2" t="str">
            <v>13000-AG PO-RIUTES BM</v>
          </cell>
        </row>
        <row r="3">
          <cell r="A3" t="str">
            <v>TORRES François</v>
          </cell>
          <cell r="B3">
            <v>15036914</v>
          </cell>
          <cell r="D3" t="str">
            <v>D1002891</v>
          </cell>
          <cell r="E3">
            <v>651472</v>
          </cell>
          <cell r="F3" t="str">
            <v>PELLE 349E - BADIE</v>
          </cell>
          <cell r="G3" t="str">
            <v>1300026EQUIP</v>
          </cell>
          <cell r="I3">
            <v>102500</v>
          </cell>
          <cell r="J3" t="str">
            <v>Location Tiers</v>
          </cell>
          <cell r="L3" t="str">
            <v>1300026EM001</v>
          </cell>
          <cell r="M3" t="str">
            <v>13000-AG PO-TOUR CAROL EM</v>
          </cell>
        </row>
        <row r="4">
          <cell r="A4"/>
          <cell r="B4"/>
          <cell r="D4"/>
          <cell r="E4"/>
          <cell r="F4"/>
          <cell r="G4"/>
          <cell r="I4"/>
          <cell r="J4"/>
          <cell r="L4" t="str">
            <v>1300026EM002</v>
          </cell>
          <cell r="M4" t="str">
            <v>13000-AG PO-PERPIGNAN EM CR</v>
          </cell>
        </row>
        <row r="5">
          <cell r="A5"/>
          <cell r="B5"/>
          <cell r="D5"/>
          <cell r="E5"/>
          <cell r="F5"/>
          <cell r="G5"/>
          <cell r="I5"/>
          <cell r="J5"/>
          <cell r="L5" t="str">
            <v>1300026EM003</v>
          </cell>
          <cell r="M5" t="str">
            <v>13000-AG PO-THUIR EM CR</v>
          </cell>
        </row>
        <row r="6">
          <cell r="A6"/>
          <cell r="B6"/>
          <cell r="D6"/>
          <cell r="E6"/>
          <cell r="F6"/>
          <cell r="G6"/>
          <cell r="I6"/>
          <cell r="J6"/>
          <cell r="L6" t="str">
            <v>1300026EQUIP</v>
          </cell>
          <cell r="M6" t="str">
            <v>13000-AG PO EQ</v>
          </cell>
        </row>
        <row r="7">
          <cell r="A7"/>
          <cell r="B7"/>
          <cell r="D7"/>
          <cell r="E7"/>
          <cell r="F7"/>
          <cell r="G7"/>
          <cell r="I7"/>
          <cell r="J7"/>
          <cell r="L7" t="str">
            <v>1300026PC001</v>
          </cell>
          <cell r="M7" t="str">
            <v>13000-AG PO-MAS SABOLE PC</v>
          </cell>
        </row>
        <row r="8">
          <cell r="A8"/>
          <cell r="B8"/>
          <cell r="D8"/>
          <cell r="E8"/>
          <cell r="F8"/>
          <cell r="G8"/>
          <cell r="I8"/>
          <cell r="J8"/>
          <cell r="L8" t="str">
            <v>1300026PC003</v>
          </cell>
          <cell r="M8" t="str">
            <v>13000-AG PO-BAHOCOMPO PC</v>
          </cell>
        </row>
        <row r="9">
          <cell r="A9"/>
          <cell r="B9"/>
          <cell r="D9"/>
          <cell r="E9"/>
          <cell r="F9"/>
          <cell r="G9"/>
          <cell r="I9"/>
          <cell r="J9"/>
          <cell r="L9" t="str">
            <v>1300026PH001</v>
          </cell>
          <cell r="M9" t="str">
            <v>13000-AG PO-RIUTES PH</v>
          </cell>
        </row>
        <row r="10">
          <cell r="A10"/>
          <cell r="B10"/>
          <cell r="D10"/>
          <cell r="E10"/>
          <cell r="F10"/>
          <cell r="G10"/>
          <cell r="I10"/>
          <cell r="J10"/>
          <cell r="L10" t="str">
            <v>1300026QD001</v>
          </cell>
          <cell r="M10" t="str">
            <v>13000-AG PO-RIUTES QD</v>
          </cell>
        </row>
        <row r="11">
          <cell r="A11"/>
          <cell r="B11"/>
          <cell r="D11"/>
          <cell r="E11"/>
          <cell r="F11"/>
          <cell r="G11"/>
          <cell r="I11"/>
          <cell r="J11"/>
          <cell r="L11" t="str">
            <v>1300026QQ001</v>
          </cell>
          <cell r="M11" t="str">
            <v>13000-AG PO-RIUTES QQ</v>
          </cell>
        </row>
        <row r="12">
          <cell r="A12"/>
          <cell r="B12"/>
          <cell r="D12"/>
          <cell r="E12"/>
          <cell r="F12"/>
          <cell r="G12"/>
          <cell r="I12"/>
          <cell r="J12"/>
          <cell r="L12" t="str">
            <v>1300026QR001</v>
          </cell>
          <cell r="M12" t="str">
            <v>13000-AG PO-MAS SABOLE QR</v>
          </cell>
        </row>
        <row r="13">
          <cell r="A13"/>
          <cell r="B13"/>
          <cell r="D13"/>
          <cell r="E13"/>
          <cell r="F13"/>
          <cell r="G13"/>
          <cell r="I13"/>
          <cell r="J13"/>
          <cell r="L13" t="str">
            <v>1300026QR002</v>
          </cell>
          <cell r="M13" t="str">
            <v>13000-AG PO-RIUTES QR</v>
          </cell>
        </row>
        <row r="14">
          <cell r="A14"/>
          <cell r="B14"/>
          <cell r="D14"/>
          <cell r="E14"/>
          <cell r="F14"/>
          <cell r="G14"/>
          <cell r="I14"/>
          <cell r="J14"/>
          <cell r="L14" t="str">
            <v>1300026QR003</v>
          </cell>
          <cell r="M14" t="str">
            <v>13000-AG PO-QUESS QR</v>
          </cell>
        </row>
        <row r="15">
          <cell r="A15"/>
          <cell r="B15"/>
          <cell r="D15"/>
          <cell r="E15"/>
          <cell r="F15"/>
          <cell r="G15"/>
          <cell r="I15"/>
          <cell r="J15"/>
          <cell r="L15" t="str">
            <v>1300026SM001</v>
          </cell>
          <cell r="M15" t="str">
            <v>13000-AG PO SM</v>
          </cell>
        </row>
        <row r="16">
          <cell r="A16"/>
          <cell r="B16"/>
          <cell r="D16"/>
          <cell r="E16"/>
          <cell r="F16"/>
          <cell r="G16"/>
          <cell r="I16"/>
          <cell r="J16"/>
          <cell r="L16" t="str">
            <v>1300026SO001</v>
          </cell>
          <cell r="M16" t="str">
            <v>13000-AG PO-RIUTES SO</v>
          </cell>
        </row>
        <row r="17">
          <cell r="A17"/>
          <cell r="B17"/>
          <cell r="D17"/>
          <cell r="E17"/>
          <cell r="F17"/>
          <cell r="G17"/>
          <cell r="I17"/>
          <cell r="J17"/>
          <cell r="L17" t="str">
            <v>1300026TE001</v>
          </cell>
          <cell r="M17" t="str">
            <v>13000-AG PO-MAS SABOLE TE</v>
          </cell>
        </row>
        <row r="18">
          <cell r="A18"/>
          <cell r="B18"/>
          <cell r="D18"/>
          <cell r="E18"/>
          <cell r="F18"/>
          <cell r="G18"/>
          <cell r="I18"/>
          <cell r="J18"/>
          <cell r="L18" t="str">
            <v>1300026TE002</v>
          </cell>
          <cell r="M18" t="str">
            <v>13000-AG PO-THUIR TE CR</v>
          </cell>
        </row>
        <row r="19">
          <cell r="A19"/>
          <cell r="B19"/>
          <cell r="D19"/>
          <cell r="E19"/>
          <cell r="F19"/>
          <cell r="G19"/>
          <cell r="I19"/>
          <cell r="J19"/>
          <cell r="L19" t="str">
            <v>1300026TE003</v>
          </cell>
          <cell r="M19" t="str">
            <v>13000-AG PO-CIVALE TE CR</v>
          </cell>
        </row>
        <row r="20">
          <cell r="A20"/>
          <cell r="B20"/>
          <cell r="D20"/>
          <cell r="E20"/>
          <cell r="F20"/>
          <cell r="G20"/>
          <cell r="I20"/>
          <cell r="J20"/>
          <cell r="L20" t="str">
            <v>1300026TE004</v>
          </cell>
          <cell r="M20" t="str">
            <v>13000-AG PO-PERPIGNAN TE CR</v>
          </cell>
        </row>
        <row r="21">
          <cell r="A21"/>
          <cell r="B21"/>
          <cell r="D21"/>
          <cell r="E21"/>
          <cell r="F21"/>
          <cell r="G21"/>
          <cell r="I21"/>
          <cell r="J21"/>
          <cell r="L21" t="str">
            <v>1300026TE005</v>
          </cell>
          <cell r="M21" t="str">
            <v>13000-AG PO-RIUTES TE</v>
          </cell>
        </row>
        <row r="22">
          <cell r="A22"/>
          <cell r="B22"/>
          <cell r="D22"/>
          <cell r="E22"/>
          <cell r="F22"/>
          <cell r="G22"/>
          <cell r="I22"/>
          <cell r="J22"/>
          <cell r="L22"/>
          <cell r="M22"/>
        </row>
        <row r="23">
          <cell r="A23"/>
          <cell r="B23"/>
          <cell r="D23"/>
          <cell r="E23"/>
          <cell r="F23"/>
          <cell r="G23"/>
          <cell r="I23"/>
          <cell r="J23"/>
          <cell r="L23"/>
          <cell r="M23"/>
        </row>
        <row r="24">
          <cell r="A24"/>
          <cell r="B24"/>
          <cell r="D24"/>
          <cell r="E24"/>
          <cell r="F24"/>
          <cell r="G24"/>
          <cell r="I24"/>
          <cell r="J24"/>
          <cell r="L24"/>
          <cell r="M24"/>
        </row>
        <row r="25">
          <cell r="A25"/>
          <cell r="B25"/>
          <cell r="D25"/>
          <cell r="E25"/>
          <cell r="F25"/>
          <cell r="G25"/>
          <cell r="I25"/>
          <cell r="J25"/>
          <cell r="L25"/>
          <cell r="M25"/>
        </row>
        <row r="26">
          <cell r="A26"/>
          <cell r="B26"/>
          <cell r="D26"/>
          <cell r="E26"/>
          <cell r="F26"/>
          <cell r="G26"/>
          <cell r="I26"/>
          <cell r="J26"/>
          <cell r="L26"/>
          <cell r="M26"/>
        </row>
        <row r="27">
          <cell r="A27"/>
          <cell r="B27"/>
          <cell r="D27"/>
          <cell r="E27"/>
          <cell r="F27"/>
          <cell r="G27"/>
          <cell r="I27"/>
          <cell r="J27"/>
          <cell r="L27"/>
          <cell r="M27"/>
        </row>
        <row r="28">
          <cell r="A28"/>
          <cell r="B28"/>
          <cell r="D28"/>
          <cell r="E28"/>
          <cell r="F28"/>
          <cell r="G28"/>
          <cell r="I28"/>
          <cell r="J28"/>
          <cell r="L28"/>
          <cell r="M28"/>
        </row>
        <row r="29">
          <cell r="A29"/>
          <cell r="B29"/>
          <cell r="D29"/>
          <cell r="E29"/>
          <cell r="F29"/>
          <cell r="G29"/>
          <cell r="I29"/>
          <cell r="J29"/>
          <cell r="L29"/>
          <cell r="M29"/>
        </row>
        <row r="30">
          <cell r="A30"/>
          <cell r="B30"/>
          <cell r="D30"/>
          <cell r="E30"/>
          <cell r="F30"/>
          <cell r="G30"/>
          <cell r="I30"/>
          <cell r="J30"/>
          <cell r="L30"/>
          <cell r="M30"/>
        </row>
        <row r="31">
          <cell r="A31"/>
          <cell r="B31"/>
          <cell r="D31"/>
          <cell r="E31"/>
          <cell r="F31"/>
          <cell r="G31"/>
          <cell r="I31"/>
          <cell r="J31"/>
          <cell r="L31"/>
          <cell r="M31"/>
        </row>
        <row r="32">
          <cell r="A32"/>
          <cell r="B32"/>
          <cell r="D32"/>
          <cell r="E32"/>
          <cell r="F32"/>
          <cell r="G32"/>
          <cell r="I32"/>
          <cell r="J32"/>
          <cell r="L32"/>
          <cell r="M32"/>
        </row>
        <row r="33">
          <cell r="A33"/>
          <cell r="B33"/>
          <cell r="D33"/>
          <cell r="E33"/>
          <cell r="F33"/>
          <cell r="G33"/>
          <cell r="I33"/>
          <cell r="J33"/>
          <cell r="L33"/>
          <cell r="M33"/>
        </row>
        <row r="34">
          <cell r="A34"/>
          <cell r="B34"/>
          <cell r="D34"/>
          <cell r="E34"/>
          <cell r="F34"/>
          <cell r="G34"/>
          <cell r="I34"/>
          <cell r="J34"/>
          <cell r="L34"/>
          <cell r="M34"/>
        </row>
        <row r="35">
          <cell r="A35"/>
          <cell r="B35"/>
          <cell r="D35"/>
          <cell r="E35"/>
          <cell r="F35"/>
          <cell r="G35"/>
          <cell r="I35"/>
          <cell r="J35"/>
          <cell r="L35"/>
          <cell r="M35"/>
        </row>
        <row r="36">
          <cell r="A36"/>
          <cell r="B36"/>
          <cell r="D36"/>
          <cell r="E36"/>
          <cell r="F36"/>
          <cell r="G36"/>
          <cell r="I36"/>
          <cell r="J36"/>
          <cell r="L36"/>
          <cell r="M36"/>
        </row>
        <row r="37">
          <cell r="A37"/>
          <cell r="B37"/>
          <cell r="D37"/>
          <cell r="E37"/>
          <cell r="F37"/>
          <cell r="G37"/>
          <cell r="I37"/>
          <cell r="J37"/>
          <cell r="L37"/>
          <cell r="M37"/>
        </row>
        <row r="38">
          <cell r="A38"/>
          <cell r="B38"/>
          <cell r="D38"/>
          <cell r="E38"/>
          <cell r="F38"/>
          <cell r="G38"/>
          <cell r="I38"/>
          <cell r="J38"/>
          <cell r="L38"/>
          <cell r="M38"/>
        </row>
        <row r="39">
          <cell r="A39"/>
          <cell r="B39"/>
          <cell r="D39"/>
          <cell r="E39"/>
          <cell r="F39"/>
          <cell r="G39"/>
          <cell r="I39"/>
          <cell r="J39"/>
          <cell r="L39"/>
          <cell r="M39"/>
        </row>
        <row r="40">
          <cell r="A40"/>
          <cell r="B40"/>
          <cell r="D40"/>
          <cell r="E40"/>
          <cell r="F40"/>
          <cell r="G40"/>
          <cell r="I40"/>
          <cell r="J40"/>
          <cell r="L40"/>
          <cell r="M40"/>
        </row>
        <row r="41">
          <cell r="A41"/>
          <cell r="B41"/>
          <cell r="D41"/>
          <cell r="E41"/>
          <cell r="F41"/>
          <cell r="G41"/>
          <cell r="I41"/>
          <cell r="J41"/>
          <cell r="L41"/>
          <cell r="M41"/>
        </row>
        <row r="42">
          <cell r="A42"/>
          <cell r="B42"/>
          <cell r="D42"/>
          <cell r="E42"/>
          <cell r="F42"/>
          <cell r="G42"/>
          <cell r="I42"/>
          <cell r="J42"/>
          <cell r="L42"/>
          <cell r="M42"/>
        </row>
        <row r="43">
          <cell r="A43"/>
          <cell r="B43"/>
          <cell r="D43"/>
          <cell r="E43"/>
          <cell r="F43"/>
          <cell r="G43"/>
          <cell r="I43"/>
          <cell r="J43"/>
          <cell r="L43"/>
          <cell r="M43"/>
        </row>
        <row r="44">
          <cell r="A44"/>
          <cell r="B44"/>
          <cell r="D44"/>
          <cell r="E44"/>
          <cell r="F44"/>
          <cell r="G44"/>
          <cell r="I44"/>
          <cell r="J44"/>
          <cell r="L44"/>
          <cell r="M44"/>
        </row>
        <row r="45">
          <cell r="A45"/>
          <cell r="B45"/>
          <cell r="D45"/>
          <cell r="E45"/>
          <cell r="F45"/>
          <cell r="G45"/>
          <cell r="I45"/>
          <cell r="J45"/>
          <cell r="L45"/>
          <cell r="M45"/>
        </row>
        <row r="46">
          <cell r="A46"/>
          <cell r="B46"/>
          <cell r="D46"/>
          <cell r="E46"/>
          <cell r="F46"/>
          <cell r="G46"/>
          <cell r="I46"/>
          <cell r="J46"/>
          <cell r="L46"/>
          <cell r="M46"/>
        </row>
        <row r="47">
          <cell r="A47"/>
          <cell r="B47"/>
          <cell r="D47"/>
          <cell r="E47"/>
          <cell r="F47"/>
          <cell r="G47"/>
          <cell r="I47"/>
          <cell r="J47"/>
          <cell r="L47"/>
          <cell r="M47"/>
        </row>
        <row r="48">
          <cell r="A48"/>
          <cell r="B48"/>
          <cell r="D48"/>
          <cell r="E48"/>
          <cell r="F48"/>
          <cell r="G48"/>
          <cell r="I48"/>
          <cell r="J48"/>
          <cell r="L48"/>
          <cell r="M48"/>
        </row>
        <row r="49">
          <cell r="A49"/>
          <cell r="B49"/>
          <cell r="D49"/>
          <cell r="E49"/>
          <cell r="F49"/>
          <cell r="G49"/>
          <cell r="I49"/>
          <cell r="J49"/>
          <cell r="L49"/>
          <cell r="M49"/>
        </row>
        <row r="50">
          <cell r="A50"/>
          <cell r="B50"/>
          <cell r="D50"/>
          <cell r="E50"/>
          <cell r="F50"/>
          <cell r="G50"/>
          <cell r="I50"/>
          <cell r="J50"/>
          <cell r="L50"/>
          <cell r="M50"/>
        </row>
        <row r="51">
          <cell r="A51"/>
          <cell r="B51"/>
          <cell r="D51"/>
          <cell r="E51"/>
          <cell r="F51"/>
          <cell r="G51"/>
          <cell r="I51"/>
          <cell r="J51"/>
          <cell r="L51"/>
          <cell r="M51"/>
        </row>
        <row r="52">
          <cell r="A52"/>
          <cell r="B52"/>
          <cell r="D52"/>
          <cell r="E52"/>
          <cell r="F52"/>
          <cell r="G52"/>
          <cell r="I52"/>
          <cell r="J52"/>
          <cell r="L52"/>
          <cell r="M52"/>
        </row>
        <row r="53">
          <cell r="A53"/>
          <cell r="B53"/>
          <cell r="D53"/>
          <cell r="E53"/>
          <cell r="F53"/>
          <cell r="G53"/>
          <cell r="I53"/>
          <cell r="J53"/>
          <cell r="L53"/>
          <cell r="M53"/>
        </row>
        <row r="54">
          <cell r="A54"/>
          <cell r="B54"/>
          <cell r="D54"/>
          <cell r="E54"/>
          <cell r="F54"/>
          <cell r="G54"/>
          <cell r="I54"/>
          <cell r="J54"/>
          <cell r="L54"/>
          <cell r="M54"/>
        </row>
        <row r="55">
          <cell r="A55"/>
          <cell r="B55"/>
          <cell r="D55"/>
          <cell r="E55"/>
          <cell r="F55"/>
          <cell r="G55"/>
          <cell r="I55"/>
          <cell r="J55"/>
          <cell r="L55"/>
          <cell r="M55"/>
        </row>
        <row r="56">
          <cell r="A56"/>
          <cell r="B56"/>
          <cell r="D56"/>
          <cell r="E56"/>
          <cell r="F56"/>
          <cell r="G56"/>
          <cell r="I56"/>
          <cell r="J56"/>
          <cell r="L56"/>
          <cell r="M56"/>
        </row>
        <row r="57">
          <cell r="A57"/>
          <cell r="B57"/>
          <cell r="D57"/>
          <cell r="E57"/>
          <cell r="F57"/>
          <cell r="G57"/>
          <cell r="I57"/>
          <cell r="J57"/>
          <cell r="L57"/>
          <cell r="M57"/>
        </row>
        <row r="58">
          <cell r="A58"/>
          <cell r="B58"/>
          <cell r="D58"/>
          <cell r="E58"/>
          <cell r="F58"/>
          <cell r="G58"/>
          <cell r="I58"/>
          <cell r="J58"/>
          <cell r="L58"/>
          <cell r="M58"/>
        </row>
        <row r="59">
          <cell r="A59"/>
          <cell r="B59"/>
          <cell r="D59"/>
          <cell r="E59"/>
          <cell r="F59"/>
          <cell r="G59"/>
          <cell r="I59"/>
          <cell r="J59"/>
          <cell r="L59"/>
          <cell r="M59"/>
        </row>
        <row r="60">
          <cell r="A60"/>
          <cell r="B60"/>
          <cell r="D60"/>
          <cell r="E60"/>
          <cell r="F60"/>
          <cell r="G60"/>
          <cell r="I60"/>
          <cell r="J60"/>
          <cell r="L60"/>
          <cell r="M60"/>
        </row>
        <row r="61">
          <cell r="A61"/>
          <cell r="B61"/>
          <cell r="D61"/>
          <cell r="E61"/>
          <cell r="F61"/>
          <cell r="G61"/>
          <cell r="I61"/>
          <cell r="J61"/>
          <cell r="L61"/>
          <cell r="M61"/>
        </row>
        <row r="62">
          <cell r="A62"/>
          <cell r="B62"/>
          <cell r="D62"/>
          <cell r="E62"/>
          <cell r="F62"/>
          <cell r="G62"/>
          <cell r="I62"/>
          <cell r="J62"/>
          <cell r="L62"/>
          <cell r="M62"/>
        </row>
        <row r="63">
          <cell r="A63"/>
          <cell r="B63"/>
          <cell r="D63"/>
          <cell r="E63"/>
          <cell r="F63"/>
          <cell r="G63"/>
          <cell r="I63"/>
          <cell r="J63"/>
          <cell r="L63"/>
          <cell r="M63"/>
        </row>
        <row r="64">
          <cell r="A64"/>
          <cell r="B64"/>
          <cell r="D64"/>
          <cell r="E64"/>
          <cell r="F64"/>
          <cell r="G64"/>
          <cell r="I64"/>
          <cell r="J64"/>
          <cell r="L64"/>
          <cell r="M64"/>
        </row>
        <row r="65">
          <cell r="A65"/>
          <cell r="B65"/>
          <cell r="D65"/>
          <cell r="E65"/>
          <cell r="F65"/>
          <cell r="G65"/>
          <cell r="I65"/>
          <cell r="J65"/>
          <cell r="L65"/>
          <cell r="M65"/>
        </row>
        <row r="66">
          <cell r="A66"/>
          <cell r="B66"/>
          <cell r="D66"/>
          <cell r="E66"/>
          <cell r="F66"/>
          <cell r="G66"/>
          <cell r="I66"/>
          <cell r="J66"/>
          <cell r="L66"/>
          <cell r="M66"/>
        </row>
        <row r="67">
          <cell r="A67"/>
          <cell r="B67"/>
          <cell r="D67"/>
          <cell r="E67"/>
          <cell r="F67"/>
          <cell r="G67"/>
          <cell r="I67"/>
          <cell r="J67"/>
          <cell r="L67"/>
          <cell r="M67"/>
        </row>
        <row r="68">
          <cell r="A68"/>
          <cell r="B68"/>
          <cell r="D68"/>
          <cell r="E68"/>
          <cell r="F68"/>
          <cell r="G68"/>
          <cell r="I68"/>
          <cell r="J68"/>
          <cell r="L68"/>
          <cell r="M68"/>
        </row>
        <row r="69">
          <cell r="A69"/>
          <cell r="B69"/>
          <cell r="D69"/>
          <cell r="E69"/>
          <cell r="F69"/>
          <cell r="G69"/>
          <cell r="I69"/>
          <cell r="J69"/>
          <cell r="L69"/>
          <cell r="M69"/>
        </row>
        <row r="70">
          <cell r="A70"/>
          <cell r="B70"/>
          <cell r="D70"/>
          <cell r="E70"/>
          <cell r="F70"/>
          <cell r="G70"/>
          <cell r="I70"/>
          <cell r="J70"/>
          <cell r="L70"/>
          <cell r="M70"/>
        </row>
        <row r="71">
          <cell r="A71"/>
          <cell r="B71"/>
          <cell r="D71"/>
          <cell r="E71"/>
          <cell r="F71"/>
          <cell r="G71"/>
          <cell r="I71"/>
          <cell r="J71"/>
          <cell r="L71"/>
          <cell r="M71"/>
        </row>
        <row r="72">
          <cell r="A72"/>
          <cell r="B72"/>
          <cell r="D72"/>
          <cell r="E72"/>
          <cell r="F72"/>
          <cell r="G72"/>
          <cell r="I72"/>
          <cell r="J72"/>
          <cell r="L72"/>
          <cell r="M72"/>
        </row>
        <row r="73">
          <cell r="A73"/>
          <cell r="B73"/>
          <cell r="D73"/>
          <cell r="E73"/>
          <cell r="F73"/>
          <cell r="G73"/>
          <cell r="I73"/>
          <cell r="J73"/>
          <cell r="L73"/>
          <cell r="M73"/>
        </row>
        <row r="74">
          <cell r="A74"/>
          <cell r="B74"/>
          <cell r="D74"/>
          <cell r="E74"/>
          <cell r="F74"/>
          <cell r="G74"/>
          <cell r="I74"/>
          <cell r="J74"/>
          <cell r="L74"/>
          <cell r="M74"/>
        </row>
        <row r="75">
          <cell r="A75"/>
          <cell r="B75"/>
          <cell r="D75"/>
          <cell r="E75"/>
          <cell r="F75"/>
          <cell r="G75"/>
          <cell r="I75"/>
          <cell r="J75"/>
          <cell r="L75"/>
          <cell r="M75"/>
        </row>
        <row r="76">
          <cell r="A76"/>
          <cell r="B76"/>
          <cell r="D76"/>
          <cell r="E76"/>
          <cell r="F76"/>
          <cell r="G76"/>
          <cell r="I76"/>
          <cell r="J76"/>
          <cell r="L76"/>
          <cell r="M76"/>
        </row>
        <row r="77">
          <cell r="A77"/>
          <cell r="B77"/>
          <cell r="D77"/>
          <cell r="E77"/>
          <cell r="F77"/>
          <cell r="G77"/>
          <cell r="I77"/>
          <cell r="J77"/>
          <cell r="L77"/>
          <cell r="M77"/>
        </row>
        <row r="78">
          <cell r="A78"/>
          <cell r="B78"/>
          <cell r="D78"/>
          <cell r="E78"/>
          <cell r="F78"/>
          <cell r="G78"/>
          <cell r="I78"/>
          <cell r="J78"/>
          <cell r="L78"/>
          <cell r="M78"/>
        </row>
        <row r="79">
          <cell r="A79"/>
          <cell r="B79"/>
          <cell r="D79"/>
          <cell r="E79"/>
          <cell r="F79"/>
          <cell r="G79"/>
          <cell r="I79"/>
          <cell r="J79"/>
          <cell r="L79"/>
          <cell r="M79"/>
        </row>
        <row r="80">
          <cell r="A80"/>
          <cell r="B80"/>
          <cell r="D80"/>
          <cell r="E80"/>
          <cell r="F80"/>
          <cell r="G80"/>
          <cell r="I80"/>
          <cell r="J80"/>
          <cell r="L80"/>
          <cell r="M80"/>
        </row>
        <row r="81">
          <cell r="A81"/>
          <cell r="B81"/>
          <cell r="D81"/>
          <cell r="E81"/>
          <cell r="F81"/>
          <cell r="G81"/>
          <cell r="I81"/>
          <cell r="J81"/>
          <cell r="L81"/>
          <cell r="M81"/>
        </row>
        <row r="82">
          <cell r="A82"/>
          <cell r="B82"/>
          <cell r="D82"/>
          <cell r="E82"/>
          <cell r="F82"/>
          <cell r="G82"/>
          <cell r="I82"/>
          <cell r="J82"/>
          <cell r="L82"/>
          <cell r="M82"/>
        </row>
        <row r="83">
          <cell r="A83"/>
          <cell r="B83"/>
          <cell r="D83"/>
          <cell r="E83"/>
          <cell r="F83"/>
          <cell r="G83"/>
          <cell r="I83"/>
          <cell r="J83"/>
          <cell r="L83"/>
          <cell r="M83"/>
        </row>
        <row r="84">
          <cell r="A84"/>
          <cell r="B84"/>
          <cell r="D84"/>
          <cell r="E84"/>
          <cell r="F84"/>
          <cell r="G84"/>
          <cell r="I84"/>
          <cell r="J84"/>
          <cell r="L84"/>
          <cell r="M84"/>
        </row>
        <row r="85">
          <cell r="A85"/>
          <cell r="B85"/>
          <cell r="D85"/>
          <cell r="E85"/>
          <cell r="F85"/>
          <cell r="G85"/>
          <cell r="I85"/>
          <cell r="J85"/>
          <cell r="L85"/>
          <cell r="M85"/>
        </row>
        <row r="86">
          <cell r="A86"/>
          <cell r="B86"/>
          <cell r="D86"/>
          <cell r="E86"/>
          <cell r="F86"/>
          <cell r="G86"/>
          <cell r="I86"/>
          <cell r="J86"/>
          <cell r="L86"/>
          <cell r="M86"/>
        </row>
        <row r="87">
          <cell r="A87"/>
          <cell r="B87"/>
          <cell r="D87"/>
          <cell r="E87"/>
          <cell r="F87"/>
          <cell r="G87"/>
          <cell r="I87"/>
          <cell r="J87"/>
          <cell r="L87"/>
          <cell r="M87"/>
        </row>
        <row r="88">
          <cell r="A88"/>
          <cell r="B88"/>
          <cell r="D88"/>
          <cell r="E88"/>
          <cell r="F88"/>
          <cell r="G88"/>
          <cell r="I88"/>
          <cell r="J88"/>
          <cell r="L88"/>
          <cell r="M88"/>
        </row>
        <row r="89">
          <cell r="A89"/>
          <cell r="B89"/>
          <cell r="D89"/>
          <cell r="E89"/>
          <cell r="F89"/>
          <cell r="G89"/>
          <cell r="I89"/>
          <cell r="J89"/>
          <cell r="L89"/>
          <cell r="M89"/>
        </row>
        <row r="90">
          <cell r="A90"/>
          <cell r="B90"/>
          <cell r="D90"/>
          <cell r="E90"/>
          <cell r="F90"/>
          <cell r="G90"/>
          <cell r="I90"/>
          <cell r="J90"/>
          <cell r="L90"/>
          <cell r="M90"/>
        </row>
        <row r="91">
          <cell r="A91"/>
          <cell r="B91"/>
          <cell r="D91"/>
          <cell r="E91"/>
          <cell r="F91"/>
          <cell r="G91"/>
          <cell r="I91"/>
          <cell r="J91"/>
          <cell r="L91"/>
          <cell r="M91"/>
        </row>
        <row r="92">
          <cell r="A92"/>
          <cell r="B92"/>
          <cell r="D92"/>
          <cell r="E92"/>
          <cell r="F92"/>
          <cell r="G92"/>
          <cell r="I92"/>
          <cell r="J92"/>
          <cell r="L92"/>
          <cell r="M92"/>
        </row>
        <row r="93">
          <cell r="A93"/>
          <cell r="B93"/>
          <cell r="D93"/>
          <cell r="E93"/>
          <cell r="F93"/>
          <cell r="G93"/>
          <cell r="I93"/>
          <cell r="J93"/>
          <cell r="L93"/>
          <cell r="M93"/>
        </row>
        <row r="94">
          <cell r="A94"/>
          <cell r="B94"/>
          <cell r="D94"/>
          <cell r="E94"/>
          <cell r="F94"/>
          <cell r="G94"/>
          <cell r="I94"/>
          <cell r="J94"/>
          <cell r="L94"/>
          <cell r="M94"/>
        </row>
        <row r="95">
          <cell r="A95"/>
          <cell r="B95"/>
          <cell r="D95"/>
          <cell r="E95"/>
          <cell r="F95"/>
          <cell r="G95"/>
          <cell r="I95"/>
          <cell r="J95"/>
          <cell r="L95"/>
          <cell r="M95"/>
        </row>
        <row r="96">
          <cell r="A96"/>
          <cell r="B96"/>
          <cell r="D96"/>
          <cell r="E96"/>
          <cell r="F96"/>
          <cell r="G96"/>
          <cell r="I96"/>
          <cell r="J96"/>
          <cell r="L96"/>
          <cell r="M96"/>
        </row>
        <row r="97">
          <cell r="A97"/>
          <cell r="B97"/>
          <cell r="D97"/>
          <cell r="E97"/>
          <cell r="F97"/>
          <cell r="G97"/>
          <cell r="I97"/>
          <cell r="J97"/>
          <cell r="L97"/>
          <cell r="M97"/>
        </row>
        <row r="98">
          <cell r="A98"/>
          <cell r="B98"/>
          <cell r="D98"/>
          <cell r="E98"/>
          <cell r="F98"/>
          <cell r="G98"/>
          <cell r="I98"/>
          <cell r="J98"/>
          <cell r="L98"/>
          <cell r="M98"/>
        </row>
        <row r="99">
          <cell r="A99"/>
          <cell r="B99"/>
          <cell r="D99"/>
          <cell r="E99"/>
          <cell r="F99"/>
          <cell r="G99"/>
          <cell r="I99"/>
          <cell r="J99"/>
          <cell r="L99"/>
          <cell r="M99"/>
        </row>
        <row r="100">
          <cell r="A100"/>
          <cell r="B100"/>
          <cell r="D100"/>
          <cell r="E100"/>
          <cell r="F100"/>
          <cell r="G100"/>
          <cell r="I100"/>
          <cell r="J100"/>
          <cell r="L100"/>
          <cell r="M100"/>
        </row>
        <row r="101">
          <cell r="A101"/>
          <cell r="B101"/>
          <cell r="D101"/>
          <cell r="E101"/>
          <cell r="F101"/>
          <cell r="G101"/>
          <cell r="I101"/>
          <cell r="J101"/>
          <cell r="L101"/>
          <cell r="M101"/>
        </row>
        <row r="102">
          <cell r="A102"/>
          <cell r="B102"/>
          <cell r="D102"/>
          <cell r="E102"/>
          <cell r="F102"/>
          <cell r="G102"/>
          <cell r="I102"/>
          <cell r="J102"/>
          <cell r="L102"/>
          <cell r="M102"/>
        </row>
        <row r="103">
          <cell r="A103"/>
          <cell r="B103"/>
          <cell r="D103"/>
          <cell r="E103"/>
          <cell r="F103"/>
          <cell r="G103"/>
          <cell r="I103"/>
          <cell r="J103"/>
          <cell r="L103"/>
          <cell r="M103"/>
        </row>
        <row r="104">
          <cell r="A104"/>
          <cell r="B104"/>
          <cell r="D104"/>
          <cell r="E104"/>
          <cell r="F104"/>
          <cell r="G104"/>
          <cell r="I104"/>
          <cell r="J104"/>
          <cell r="L104"/>
          <cell r="M104"/>
        </row>
        <row r="105">
          <cell r="A105"/>
          <cell r="B105"/>
          <cell r="D105"/>
          <cell r="E105"/>
          <cell r="F105"/>
          <cell r="G105"/>
          <cell r="I105"/>
          <cell r="J105"/>
          <cell r="L105"/>
          <cell r="M105"/>
        </row>
        <row r="106">
          <cell r="A106"/>
          <cell r="B106"/>
          <cell r="D106"/>
          <cell r="E106"/>
          <cell r="F106"/>
          <cell r="G106"/>
          <cell r="I106"/>
          <cell r="J106"/>
          <cell r="L106"/>
          <cell r="M106"/>
        </row>
        <row r="107">
          <cell r="A107"/>
          <cell r="B107"/>
          <cell r="D107"/>
          <cell r="E107"/>
          <cell r="F107"/>
          <cell r="G107"/>
          <cell r="I107"/>
          <cell r="J107"/>
          <cell r="L107"/>
          <cell r="M107"/>
        </row>
        <row r="108">
          <cell r="A108"/>
          <cell r="B108"/>
          <cell r="D108"/>
          <cell r="E108"/>
          <cell r="F108"/>
          <cell r="G108"/>
          <cell r="I108"/>
          <cell r="J108"/>
          <cell r="L108"/>
          <cell r="M108"/>
        </row>
        <row r="109">
          <cell r="A109"/>
          <cell r="B109"/>
          <cell r="D109"/>
          <cell r="E109"/>
          <cell r="F109"/>
          <cell r="G109"/>
          <cell r="I109"/>
          <cell r="J109"/>
          <cell r="L109"/>
          <cell r="M109"/>
        </row>
        <row r="110">
          <cell r="A110"/>
          <cell r="B110"/>
          <cell r="D110"/>
          <cell r="E110"/>
          <cell r="F110"/>
          <cell r="G110"/>
          <cell r="I110"/>
          <cell r="J110"/>
          <cell r="L110"/>
          <cell r="M110"/>
        </row>
        <row r="111">
          <cell r="A111"/>
          <cell r="B111"/>
          <cell r="D111"/>
          <cell r="E111"/>
          <cell r="F111"/>
          <cell r="G111"/>
          <cell r="I111"/>
          <cell r="J111"/>
          <cell r="L111"/>
          <cell r="M111"/>
        </row>
        <row r="112">
          <cell r="A112"/>
          <cell r="B112"/>
          <cell r="D112"/>
          <cell r="E112"/>
          <cell r="F112"/>
          <cell r="G112"/>
          <cell r="I112"/>
          <cell r="J112"/>
          <cell r="L112"/>
          <cell r="M112"/>
        </row>
        <row r="113">
          <cell r="A113"/>
          <cell r="B113"/>
          <cell r="D113"/>
          <cell r="E113"/>
          <cell r="F113"/>
          <cell r="G113"/>
          <cell r="I113"/>
          <cell r="J113"/>
          <cell r="L113"/>
          <cell r="M113"/>
        </row>
        <row r="114">
          <cell r="A114"/>
          <cell r="B114"/>
          <cell r="D114"/>
          <cell r="E114"/>
          <cell r="F114"/>
          <cell r="G114"/>
          <cell r="I114"/>
          <cell r="J114"/>
          <cell r="L114"/>
          <cell r="M114"/>
        </row>
        <row r="115">
          <cell r="A115"/>
          <cell r="B115"/>
          <cell r="D115"/>
          <cell r="E115"/>
          <cell r="F115"/>
          <cell r="G115"/>
          <cell r="I115"/>
          <cell r="J115"/>
          <cell r="L115"/>
          <cell r="M115"/>
        </row>
        <row r="116">
          <cell r="A116"/>
          <cell r="B116"/>
          <cell r="D116"/>
          <cell r="E116"/>
          <cell r="F116"/>
          <cell r="G116"/>
          <cell r="I116"/>
          <cell r="J116"/>
          <cell r="L116"/>
          <cell r="M116"/>
        </row>
        <row r="117">
          <cell r="A117"/>
          <cell r="B117"/>
          <cell r="D117"/>
          <cell r="E117"/>
          <cell r="F117"/>
          <cell r="G117"/>
          <cell r="I117"/>
          <cell r="J117"/>
          <cell r="L117"/>
          <cell r="M117"/>
        </row>
        <row r="118">
          <cell r="A118"/>
          <cell r="B118"/>
          <cell r="D118"/>
          <cell r="E118"/>
          <cell r="F118"/>
          <cell r="G118"/>
          <cell r="I118"/>
          <cell r="J118"/>
          <cell r="L118"/>
          <cell r="M118"/>
        </row>
        <row r="119">
          <cell r="A119"/>
          <cell r="B119"/>
          <cell r="D119"/>
          <cell r="E119"/>
          <cell r="F119"/>
          <cell r="G119"/>
          <cell r="I119"/>
          <cell r="J119"/>
          <cell r="L119"/>
          <cell r="M119"/>
        </row>
        <row r="120">
          <cell r="A120"/>
          <cell r="B120"/>
          <cell r="D120"/>
          <cell r="E120"/>
          <cell r="F120"/>
          <cell r="G120"/>
          <cell r="I120"/>
          <cell r="J120"/>
          <cell r="L120"/>
          <cell r="M120"/>
        </row>
        <row r="121">
          <cell r="A121"/>
          <cell r="B121"/>
          <cell r="D121"/>
          <cell r="E121"/>
          <cell r="F121"/>
          <cell r="G121"/>
          <cell r="I121"/>
          <cell r="J121"/>
          <cell r="L121"/>
          <cell r="M121"/>
        </row>
        <row r="122">
          <cell r="A122"/>
          <cell r="B122"/>
          <cell r="D122"/>
          <cell r="E122"/>
          <cell r="F122"/>
          <cell r="G122"/>
          <cell r="I122"/>
          <cell r="J122"/>
          <cell r="L122"/>
          <cell r="M122"/>
        </row>
        <row r="123">
          <cell r="A123"/>
          <cell r="B123"/>
          <cell r="D123"/>
          <cell r="E123"/>
          <cell r="F123"/>
          <cell r="G123"/>
          <cell r="I123"/>
          <cell r="J123"/>
          <cell r="L123"/>
          <cell r="M123"/>
        </row>
        <row r="124">
          <cell r="A124"/>
          <cell r="B124"/>
          <cell r="D124"/>
          <cell r="E124"/>
          <cell r="F124"/>
          <cell r="G124"/>
          <cell r="I124"/>
          <cell r="J124"/>
          <cell r="L124"/>
          <cell r="M124"/>
        </row>
        <row r="125">
          <cell r="A125"/>
          <cell r="B125"/>
          <cell r="D125"/>
          <cell r="E125"/>
          <cell r="F125"/>
          <cell r="G125"/>
          <cell r="I125"/>
          <cell r="J125"/>
          <cell r="L125"/>
          <cell r="M125"/>
        </row>
        <row r="126">
          <cell r="A126"/>
          <cell r="B126"/>
          <cell r="D126"/>
          <cell r="E126"/>
          <cell r="F126"/>
          <cell r="G126"/>
          <cell r="I126"/>
          <cell r="J126"/>
          <cell r="L126"/>
          <cell r="M126"/>
        </row>
        <row r="127">
          <cell r="A127"/>
          <cell r="B127"/>
          <cell r="D127"/>
          <cell r="E127"/>
          <cell r="F127"/>
          <cell r="G127"/>
          <cell r="I127"/>
          <cell r="J127"/>
          <cell r="L127"/>
          <cell r="M127"/>
        </row>
        <row r="128">
          <cell r="A128"/>
          <cell r="B128"/>
          <cell r="D128"/>
          <cell r="E128"/>
          <cell r="F128"/>
          <cell r="G128"/>
          <cell r="I128"/>
          <cell r="J128"/>
          <cell r="L128"/>
          <cell r="M128"/>
        </row>
        <row r="129">
          <cell r="A129"/>
          <cell r="B129"/>
          <cell r="D129"/>
          <cell r="E129"/>
          <cell r="F129"/>
          <cell r="G129"/>
          <cell r="I129"/>
          <cell r="J129"/>
          <cell r="L129"/>
          <cell r="M129"/>
        </row>
        <row r="130">
          <cell r="A130"/>
          <cell r="B130"/>
          <cell r="D130"/>
          <cell r="E130"/>
          <cell r="F130"/>
          <cell r="G130"/>
          <cell r="I130"/>
          <cell r="J130"/>
          <cell r="L130"/>
          <cell r="M130"/>
        </row>
        <row r="131">
          <cell r="A131"/>
          <cell r="B131"/>
          <cell r="D131"/>
          <cell r="E131"/>
          <cell r="F131"/>
          <cell r="G131"/>
          <cell r="I131"/>
          <cell r="J131"/>
          <cell r="L131"/>
          <cell r="M131"/>
        </row>
        <row r="132">
          <cell r="A132"/>
          <cell r="B132"/>
          <cell r="D132"/>
          <cell r="E132"/>
          <cell r="F132"/>
          <cell r="G132"/>
          <cell r="I132"/>
          <cell r="J132"/>
          <cell r="L132"/>
          <cell r="M132"/>
        </row>
        <row r="133">
          <cell r="A133"/>
          <cell r="B133"/>
          <cell r="D133"/>
          <cell r="E133"/>
          <cell r="F133"/>
          <cell r="G133"/>
          <cell r="I133"/>
          <cell r="J133"/>
          <cell r="L133"/>
          <cell r="M133"/>
        </row>
        <row r="134">
          <cell r="A134"/>
          <cell r="B134"/>
          <cell r="D134"/>
          <cell r="E134"/>
          <cell r="F134"/>
          <cell r="G134"/>
          <cell r="I134"/>
          <cell r="J134"/>
          <cell r="L134"/>
          <cell r="M134"/>
        </row>
        <row r="135">
          <cell r="A135"/>
          <cell r="B135"/>
          <cell r="D135"/>
          <cell r="E135"/>
          <cell r="F135"/>
          <cell r="G135"/>
          <cell r="I135"/>
          <cell r="J135"/>
          <cell r="L135"/>
          <cell r="M135"/>
        </row>
        <row r="136">
          <cell r="A136"/>
          <cell r="B136"/>
          <cell r="D136"/>
          <cell r="E136"/>
          <cell r="F136"/>
          <cell r="G136"/>
          <cell r="I136"/>
          <cell r="J136"/>
          <cell r="L136"/>
          <cell r="M136"/>
        </row>
        <row r="137">
          <cell r="A137"/>
          <cell r="B137"/>
          <cell r="D137"/>
          <cell r="E137"/>
          <cell r="F137"/>
          <cell r="G137"/>
          <cell r="I137"/>
          <cell r="J137"/>
          <cell r="L137"/>
          <cell r="M137"/>
        </row>
        <row r="138">
          <cell r="A138"/>
          <cell r="B138"/>
          <cell r="D138"/>
          <cell r="E138"/>
          <cell r="F138"/>
          <cell r="G138"/>
          <cell r="I138"/>
          <cell r="J138"/>
          <cell r="L138"/>
          <cell r="M138"/>
        </row>
        <row r="139">
          <cell r="A139"/>
          <cell r="B139"/>
          <cell r="D139"/>
          <cell r="E139"/>
          <cell r="F139"/>
          <cell r="G139"/>
          <cell r="I139"/>
          <cell r="J139"/>
          <cell r="L139"/>
          <cell r="M139"/>
        </row>
        <row r="140">
          <cell r="A140"/>
          <cell r="B140"/>
          <cell r="D140"/>
          <cell r="E140"/>
          <cell r="F140"/>
          <cell r="G140"/>
          <cell r="I140"/>
          <cell r="J140"/>
          <cell r="L140"/>
          <cell r="M140"/>
        </row>
        <row r="141">
          <cell r="A141"/>
          <cell r="B141"/>
          <cell r="D141"/>
          <cell r="E141"/>
          <cell r="F141"/>
          <cell r="G141"/>
          <cell r="I141"/>
          <cell r="J141"/>
          <cell r="L141"/>
          <cell r="M141"/>
        </row>
        <row r="142">
          <cell r="A142"/>
          <cell r="B142"/>
          <cell r="D142"/>
          <cell r="E142"/>
          <cell r="F142"/>
          <cell r="G142"/>
          <cell r="I142"/>
          <cell r="J142"/>
          <cell r="L142"/>
          <cell r="M142"/>
        </row>
        <row r="143">
          <cell r="A143"/>
          <cell r="B143"/>
          <cell r="D143"/>
          <cell r="E143"/>
          <cell r="F143"/>
          <cell r="G143"/>
          <cell r="I143"/>
          <cell r="J143"/>
          <cell r="L143"/>
          <cell r="M143"/>
        </row>
        <row r="144">
          <cell r="A144"/>
          <cell r="B144"/>
          <cell r="D144"/>
          <cell r="E144"/>
          <cell r="F144"/>
          <cell r="G144"/>
          <cell r="I144"/>
          <cell r="J144"/>
          <cell r="L144"/>
          <cell r="M144"/>
        </row>
        <row r="145">
          <cell r="A145"/>
          <cell r="B145"/>
          <cell r="D145"/>
          <cell r="E145"/>
          <cell r="F145"/>
          <cell r="G145"/>
          <cell r="I145"/>
          <cell r="J145"/>
          <cell r="L145"/>
          <cell r="M145"/>
        </row>
        <row r="146">
          <cell r="A146"/>
          <cell r="B146"/>
          <cell r="D146"/>
          <cell r="E146"/>
          <cell r="F146"/>
          <cell r="G146"/>
          <cell r="I146"/>
          <cell r="J146"/>
          <cell r="L146"/>
          <cell r="M146"/>
        </row>
        <row r="147">
          <cell r="A147"/>
          <cell r="B147"/>
          <cell r="D147"/>
          <cell r="E147"/>
          <cell r="F147"/>
          <cell r="G147"/>
          <cell r="I147"/>
          <cell r="J147"/>
          <cell r="L147"/>
          <cell r="M147"/>
        </row>
        <row r="148">
          <cell r="A148"/>
          <cell r="B148"/>
          <cell r="D148"/>
          <cell r="E148"/>
          <cell r="F148"/>
          <cell r="G148"/>
          <cell r="I148"/>
          <cell r="J148"/>
          <cell r="L148"/>
          <cell r="M148"/>
        </row>
        <row r="149">
          <cell r="A149"/>
          <cell r="B149"/>
          <cell r="D149"/>
          <cell r="E149"/>
          <cell r="F149"/>
          <cell r="G149"/>
          <cell r="I149"/>
          <cell r="J149"/>
          <cell r="L149"/>
          <cell r="M149"/>
        </row>
        <row r="150">
          <cell r="A150"/>
          <cell r="B150"/>
          <cell r="D150"/>
          <cell r="E150"/>
          <cell r="F150"/>
          <cell r="G150"/>
          <cell r="I150"/>
          <cell r="J150"/>
          <cell r="L150"/>
          <cell r="M150"/>
        </row>
        <row r="151">
          <cell r="A151"/>
          <cell r="B151"/>
          <cell r="D151"/>
          <cell r="E151"/>
          <cell r="F151"/>
          <cell r="G151"/>
          <cell r="I151"/>
          <cell r="J151"/>
          <cell r="L151"/>
          <cell r="M151"/>
        </row>
        <row r="152">
          <cell r="A152"/>
          <cell r="B152"/>
          <cell r="D152"/>
          <cell r="E152"/>
          <cell r="F152"/>
          <cell r="G152"/>
          <cell r="I152"/>
          <cell r="J152"/>
          <cell r="L152"/>
          <cell r="M152"/>
        </row>
        <row r="153">
          <cell r="A153"/>
          <cell r="B153"/>
          <cell r="D153"/>
          <cell r="E153"/>
          <cell r="F153"/>
          <cell r="G153"/>
          <cell r="I153"/>
          <cell r="J153"/>
          <cell r="L153"/>
          <cell r="M153"/>
        </row>
        <row r="154">
          <cell r="A154"/>
          <cell r="B154"/>
          <cell r="D154"/>
          <cell r="E154"/>
          <cell r="F154"/>
          <cell r="G154"/>
          <cell r="I154"/>
          <cell r="J154"/>
          <cell r="L154"/>
          <cell r="M154"/>
        </row>
        <row r="155">
          <cell r="A155"/>
          <cell r="B155"/>
          <cell r="D155"/>
          <cell r="E155"/>
          <cell r="F155"/>
          <cell r="G155"/>
          <cell r="I155"/>
          <cell r="J155"/>
          <cell r="L155"/>
          <cell r="M155"/>
        </row>
        <row r="156">
          <cell r="A156"/>
          <cell r="B156"/>
          <cell r="D156"/>
          <cell r="E156"/>
          <cell r="F156"/>
          <cell r="G156"/>
          <cell r="I156"/>
          <cell r="J156"/>
          <cell r="L156"/>
          <cell r="M156"/>
        </row>
        <row r="157">
          <cell r="A157"/>
          <cell r="B157"/>
          <cell r="D157"/>
          <cell r="E157"/>
          <cell r="F157"/>
          <cell r="G157"/>
          <cell r="I157"/>
          <cell r="J157"/>
          <cell r="L157"/>
          <cell r="M157"/>
        </row>
        <row r="158">
          <cell r="A158"/>
          <cell r="B158"/>
          <cell r="D158"/>
          <cell r="E158"/>
          <cell r="F158"/>
          <cell r="G158"/>
          <cell r="I158"/>
          <cell r="J158"/>
          <cell r="L158"/>
          <cell r="M158"/>
        </row>
        <row r="159">
          <cell r="A159"/>
          <cell r="B159"/>
          <cell r="D159"/>
          <cell r="E159"/>
          <cell r="F159"/>
          <cell r="G159"/>
          <cell r="I159"/>
          <cell r="J159"/>
          <cell r="L159"/>
          <cell r="M159"/>
        </row>
        <row r="160">
          <cell r="A160"/>
          <cell r="B160"/>
          <cell r="D160"/>
          <cell r="E160"/>
          <cell r="F160"/>
          <cell r="G160"/>
          <cell r="I160"/>
          <cell r="J160"/>
          <cell r="L160"/>
          <cell r="M160"/>
        </row>
        <row r="161">
          <cell r="A161"/>
          <cell r="B161"/>
          <cell r="D161"/>
          <cell r="E161"/>
          <cell r="F161"/>
          <cell r="G161"/>
          <cell r="I161"/>
          <cell r="J161"/>
          <cell r="L161"/>
          <cell r="M161"/>
        </row>
        <row r="162">
          <cell r="A162"/>
          <cell r="B162"/>
          <cell r="D162"/>
          <cell r="E162"/>
          <cell r="F162"/>
          <cell r="G162"/>
          <cell r="I162"/>
          <cell r="J162"/>
          <cell r="L162"/>
          <cell r="M162"/>
        </row>
        <row r="163">
          <cell r="A163"/>
          <cell r="B163"/>
          <cell r="D163"/>
          <cell r="E163"/>
          <cell r="F163"/>
          <cell r="G163"/>
          <cell r="I163"/>
          <cell r="J163"/>
          <cell r="L163"/>
          <cell r="M163"/>
        </row>
        <row r="164">
          <cell r="A164"/>
          <cell r="B164"/>
          <cell r="D164"/>
          <cell r="E164"/>
          <cell r="F164"/>
          <cell r="G164"/>
          <cell r="I164"/>
          <cell r="J164"/>
          <cell r="L164"/>
          <cell r="M164"/>
        </row>
        <row r="165">
          <cell r="A165"/>
          <cell r="B165"/>
          <cell r="D165"/>
          <cell r="E165"/>
          <cell r="F165"/>
          <cell r="G165"/>
          <cell r="I165"/>
          <cell r="J165"/>
          <cell r="L165"/>
          <cell r="M165"/>
        </row>
        <row r="166">
          <cell r="A166"/>
          <cell r="B166"/>
          <cell r="D166"/>
          <cell r="E166"/>
          <cell r="F166"/>
          <cell r="G166"/>
          <cell r="I166"/>
          <cell r="J166"/>
          <cell r="L166"/>
          <cell r="M166"/>
        </row>
        <row r="167">
          <cell r="A167"/>
          <cell r="B167"/>
          <cell r="D167"/>
          <cell r="E167"/>
          <cell r="F167"/>
          <cell r="G167"/>
          <cell r="I167"/>
          <cell r="J167"/>
          <cell r="L167"/>
          <cell r="M167"/>
        </row>
        <row r="168">
          <cell r="A168"/>
          <cell r="B168"/>
          <cell r="D168"/>
          <cell r="E168"/>
          <cell r="F168"/>
          <cell r="G168"/>
          <cell r="I168"/>
          <cell r="J168"/>
          <cell r="L168"/>
          <cell r="M168"/>
        </row>
        <row r="169">
          <cell r="A169"/>
          <cell r="B169"/>
          <cell r="D169"/>
          <cell r="E169"/>
          <cell r="F169"/>
          <cell r="G169"/>
          <cell r="I169"/>
          <cell r="J169"/>
          <cell r="L169"/>
          <cell r="M169"/>
        </row>
        <row r="170">
          <cell r="A170"/>
          <cell r="B170"/>
          <cell r="D170"/>
          <cell r="E170"/>
          <cell r="F170"/>
          <cell r="G170"/>
          <cell r="I170"/>
          <cell r="J170"/>
          <cell r="L170"/>
          <cell r="M170"/>
        </row>
        <row r="171">
          <cell r="A171"/>
          <cell r="B171"/>
          <cell r="D171"/>
          <cell r="E171"/>
          <cell r="F171"/>
          <cell r="G171"/>
          <cell r="I171"/>
          <cell r="J171"/>
          <cell r="L171"/>
          <cell r="M171"/>
        </row>
        <row r="172">
          <cell r="A172"/>
          <cell r="B172"/>
          <cell r="D172"/>
          <cell r="E172"/>
          <cell r="F172"/>
          <cell r="G172"/>
          <cell r="I172"/>
          <cell r="J172"/>
          <cell r="L172"/>
          <cell r="M172"/>
        </row>
        <row r="173">
          <cell r="A173"/>
          <cell r="B173"/>
          <cell r="D173"/>
          <cell r="E173"/>
          <cell r="F173"/>
          <cell r="G173"/>
          <cell r="I173"/>
          <cell r="J173"/>
          <cell r="L173"/>
          <cell r="M173"/>
        </row>
        <row r="174">
          <cell r="A174"/>
          <cell r="B174"/>
          <cell r="D174"/>
          <cell r="E174"/>
          <cell r="F174"/>
          <cell r="G174"/>
          <cell r="I174"/>
          <cell r="J174"/>
          <cell r="L174"/>
          <cell r="M174"/>
        </row>
        <row r="175">
          <cell r="A175"/>
          <cell r="B175"/>
          <cell r="D175"/>
          <cell r="E175"/>
          <cell r="F175"/>
          <cell r="G175"/>
          <cell r="I175"/>
          <cell r="J175"/>
          <cell r="L175"/>
          <cell r="M175"/>
        </row>
        <row r="176">
          <cell r="A176"/>
          <cell r="B176"/>
          <cell r="D176"/>
          <cell r="E176"/>
          <cell r="F176"/>
          <cell r="G176"/>
          <cell r="I176"/>
          <cell r="J176"/>
          <cell r="L176"/>
          <cell r="M176"/>
        </row>
        <row r="177">
          <cell r="A177"/>
          <cell r="B177"/>
          <cell r="D177"/>
          <cell r="E177"/>
          <cell r="F177"/>
          <cell r="G177"/>
          <cell r="I177"/>
          <cell r="J177"/>
          <cell r="L177"/>
          <cell r="M177"/>
        </row>
        <row r="178">
          <cell r="A178"/>
          <cell r="B178"/>
          <cell r="D178"/>
          <cell r="E178"/>
          <cell r="F178"/>
          <cell r="G178"/>
          <cell r="I178"/>
          <cell r="J178"/>
          <cell r="L178"/>
          <cell r="M178"/>
        </row>
        <row r="179">
          <cell r="A179"/>
          <cell r="B179"/>
          <cell r="D179"/>
          <cell r="E179"/>
          <cell r="F179"/>
          <cell r="G179"/>
          <cell r="I179"/>
          <cell r="J179"/>
          <cell r="L179"/>
          <cell r="M179"/>
        </row>
        <row r="180">
          <cell r="A180"/>
          <cell r="B180"/>
          <cell r="D180"/>
          <cell r="E180"/>
          <cell r="F180"/>
          <cell r="G180"/>
          <cell r="I180"/>
          <cell r="J180"/>
          <cell r="L180"/>
          <cell r="M180"/>
        </row>
        <row r="181">
          <cell r="A181"/>
          <cell r="B181"/>
          <cell r="D181"/>
          <cell r="E181"/>
          <cell r="F181"/>
          <cell r="G181"/>
          <cell r="I181"/>
          <cell r="J181"/>
          <cell r="L181"/>
          <cell r="M181"/>
        </row>
        <row r="182">
          <cell r="A182"/>
          <cell r="B182"/>
          <cell r="D182"/>
          <cell r="E182"/>
          <cell r="F182"/>
          <cell r="G182"/>
          <cell r="I182"/>
          <cell r="J182"/>
          <cell r="L182"/>
          <cell r="M182"/>
        </row>
        <row r="183">
          <cell r="A183"/>
          <cell r="B183"/>
          <cell r="D183"/>
          <cell r="E183"/>
          <cell r="F183"/>
          <cell r="G183"/>
          <cell r="I183"/>
          <cell r="J183"/>
          <cell r="L183"/>
          <cell r="M183"/>
        </row>
        <row r="184">
          <cell r="A184"/>
          <cell r="B184"/>
          <cell r="D184"/>
          <cell r="E184"/>
          <cell r="F184"/>
          <cell r="G184"/>
          <cell r="I184"/>
          <cell r="J184"/>
          <cell r="L184"/>
          <cell r="M184"/>
        </row>
        <row r="185">
          <cell r="A185"/>
          <cell r="B185"/>
          <cell r="D185"/>
          <cell r="E185"/>
          <cell r="F185"/>
          <cell r="G185"/>
          <cell r="I185"/>
          <cell r="J185"/>
          <cell r="L185"/>
          <cell r="M185"/>
        </row>
        <row r="186">
          <cell r="A186"/>
          <cell r="B186"/>
          <cell r="D186"/>
          <cell r="E186"/>
          <cell r="F186"/>
          <cell r="G186"/>
          <cell r="I186"/>
          <cell r="J186"/>
          <cell r="L186"/>
          <cell r="M186"/>
        </row>
        <row r="187">
          <cell r="A187"/>
          <cell r="B187"/>
          <cell r="D187"/>
          <cell r="E187"/>
          <cell r="F187"/>
          <cell r="G187"/>
          <cell r="I187"/>
          <cell r="J187"/>
          <cell r="L187"/>
          <cell r="M187"/>
        </row>
        <row r="188">
          <cell r="A188"/>
          <cell r="B188"/>
          <cell r="D188"/>
          <cell r="E188"/>
          <cell r="F188"/>
          <cell r="G188"/>
          <cell r="I188"/>
          <cell r="J188"/>
          <cell r="L188"/>
          <cell r="M188"/>
        </row>
        <row r="189">
          <cell r="A189"/>
          <cell r="B189"/>
          <cell r="D189"/>
          <cell r="E189"/>
          <cell r="F189"/>
          <cell r="G189"/>
          <cell r="I189"/>
          <cell r="J189"/>
          <cell r="L189"/>
          <cell r="M189"/>
        </row>
        <row r="190">
          <cell r="A190"/>
          <cell r="B190"/>
          <cell r="D190"/>
          <cell r="E190"/>
          <cell r="F190"/>
          <cell r="G190"/>
          <cell r="I190"/>
          <cell r="J190"/>
          <cell r="L190"/>
          <cell r="M190"/>
        </row>
        <row r="191">
          <cell r="A191"/>
          <cell r="B191"/>
          <cell r="D191"/>
          <cell r="E191"/>
          <cell r="F191"/>
          <cell r="G191"/>
          <cell r="I191"/>
          <cell r="J191"/>
          <cell r="L191"/>
          <cell r="M191"/>
        </row>
        <row r="192">
          <cell r="A192"/>
          <cell r="B192"/>
          <cell r="D192"/>
          <cell r="E192"/>
          <cell r="F192"/>
          <cell r="G192"/>
          <cell r="I192"/>
          <cell r="J192"/>
          <cell r="L192"/>
          <cell r="M192"/>
        </row>
        <row r="193">
          <cell r="A193"/>
          <cell r="B193"/>
          <cell r="D193"/>
          <cell r="E193"/>
          <cell r="F193"/>
          <cell r="G193"/>
          <cell r="I193"/>
          <cell r="J193"/>
          <cell r="L193"/>
          <cell r="M193"/>
        </row>
        <row r="194">
          <cell r="A194"/>
          <cell r="B194"/>
          <cell r="D194"/>
          <cell r="E194"/>
          <cell r="F194"/>
          <cell r="G194"/>
          <cell r="I194"/>
          <cell r="J194"/>
          <cell r="L194"/>
          <cell r="M194"/>
        </row>
        <row r="195">
          <cell r="A195"/>
          <cell r="B195"/>
          <cell r="D195"/>
          <cell r="E195"/>
          <cell r="F195"/>
          <cell r="G195"/>
          <cell r="I195"/>
          <cell r="J195"/>
          <cell r="L195"/>
          <cell r="M195"/>
        </row>
        <row r="196">
          <cell r="A196"/>
          <cell r="B196"/>
          <cell r="D196"/>
          <cell r="E196"/>
          <cell r="F196"/>
          <cell r="G196"/>
          <cell r="I196"/>
          <cell r="J196"/>
          <cell r="L196"/>
          <cell r="M196"/>
        </row>
        <row r="197">
          <cell r="A197"/>
          <cell r="B197"/>
          <cell r="D197"/>
          <cell r="E197"/>
          <cell r="F197"/>
          <cell r="G197"/>
          <cell r="I197"/>
          <cell r="J197"/>
          <cell r="L197"/>
          <cell r="M197"/>
        </row>
        <row r="198">
          <cell r="A198"/>
          <cell r="B198"/>
          <cell r="D198"/>
          <cell r="E198"/>
          <cell r="F198"/>
          <cell r="G198"/>
          <cell r="I198"/>
          <cell r="J198"/>
          <cell r="L198"/>
          <cell r="M198"/>
        </row>
        <row r="199">
          <cell r="A199"/>
          <cell r="B199"/>
          <cell r="D199"/>
          <cell r="E199"/>
          <cell r="F199"/>
          <cell r="G199"/>
          <cell r="I199"/>
          <cell r="J199"/>
          <cell r="L199"/>
          <cell r="M199"/>
        </row>
        <row r="200">
          <cell r="A200"/>
          <cell r="B200"/>
          <cell r="D200"/>
          <cell r="E200"/>
          <cell r="F200"/>
          <cell r="G200"/>
          <cell r="I200"/>
          <cell r="J200"/>
          <cell r="L200"/>
          <cell r="M200"/>
        </row>
        <row r="201">
          <cell r="A201"/>
          <cell r="B201"/>
          <cell r="D201"/>
          <cell r="E201"/>
          <cell r="F201"/>
          <cell r="G201"/>
          <cell r="I201"/>
          <cell r="J201"/>
          <cell r="L201"/>
          <cell r="M201"/>
        </row>
        <row r="202">
          <cell r="A202"/>
          <cell r="B202"/>
          <cell r="D202"/>
          <cell r="E202"/>
          <cell r="F202"/>
          <cell r="G202"/>
          <cell r="I202"/>
          <cell r="J202"/>
          <cell r="L202"/>
          <cell r="M202"/>
        </row>
        <row r="203">
          <cell r="A203"/>
          <cell r="B203"/>
          <cell r="D203"/>
          <cell r="E203"/>
          <cell r="F203"/>
          <cell r="G203"/>
          <cell r="I203"/>
          <cell r="J203"/>
          <cell r="L203"/>
          <cell r="M203"/>
        </row>
        <row r="204">
          <cell r="A204"/>
          <cell r="B204"/>
          <cell r="D204"/>
          <cell r="E204"/>
          <cell r="F204"/>
          <cell r="G204"/>
          <cell r="I204"/>
          <cell r="J204"/>
          <cell r="L204"/>
          <cell r="M204"/>
        </row>
        <row r="205">
          <cell r="A205"/>
          <cell r="B205"/>
          <cell r="D205"/>
          <cell r="E205"/>
          <cell r="F205"/>
          <cell r="G205"/>
          <cell r="I205"/>
          <cell r="J205"/>
          <cell r="L205"/>
          <cell r="M205"/>
        </row>
        <row r="206">
          <cell r="A206"/>
          <cell r="B206"/>
          <cell r="D206"/>
          <cell r="E206"/>
          <cell r="F206"/>
          <cell r="G206"/>
          <cell r="I206"/>
          <cell r="J206"/>
          <cell r="L206"/>
          <cell r="M206"/>
        </row>
        <row r="207">
          <cell r="A207"/>
          <cell r="B207"/>
          <cell r="D207"/>
          <cell r="E207"/>
          <cell r="F207"/>
          <cell r="G207"/>
          <cell r="I207"/>
          <cell r="J207"/>
          <cell r="L207"/>
          <cell r="M207"/>
        </row>
        <row r="208">
          <cell r="A208"/>
          <cell r="B208"/>
          <cell r="D208"/>
          <cell r="E208"/>
          <cell r="F208"/>
          <cell r="G208"/>
          <cell r="I208"/>
          <cell r="J208"/>
          <cell r="L208"/>
          <cell r="M208"/>
        </row>
        <row r="209">
          <cell r="A209"/>
          <cell r="B209"/>
          <cell r="D209"/>
          <cell r="E209"/>
          <cell r="F209"/>
          <cell r="G209"/>
          <cell r="I209"/>
          <cell r="J209"/>
          <cell r="L209"/>
          <cell r="M209"/>
        </row>
        <row r="210">
          <cell r="A210"/>
          <cell r="B210"/>
          <cell r="D210"/>
          <cell r="E210"/>
          <cell r="F210"/>
          <cell r="G210"/>
          <cell r="I210"/>
          <cell r="J210"/>
          <cell r="L210"/>
          <cell r="M210"/>
        </row>
        <row r="211">
          <cell r="A211"/>
          <cell r="B211"/>
          <cell r="D211"/>
          <cell r="E211"/>
          <cell r="F211"/>
          <cell r="G211"/>
          <cell r="I211"/>
          <cell r="J211"/>
          <cell r="L211"/>
          <cell r="M211"/>
        </row>
        <row r="212">
          <cell r="A212"/>
          <cell r="B212"/>
          <cell r="D212"/>
          <cell r="E212"/>
          <cell r="F212"/>
          <cell r="G212"/>
          <cell r="I212"/>
          <cell r="J212"/>
          <cell r="L212"/>
          <cell r="M212"/>
        </row>
        <row r="213">
          <cell r="A213"/>
          <cell r="B213"/>
          <cell r="D213"/>
          <cell r="E213"/>
          <cell r="F213"/>
          <cell r="G213"/>
          <cell r="I213"/>
          <cell r="J213"/>
          <cell r="L213"/>
          <cell r="M213"/>
        </row>
        <row r="214">
          <cell r="A214"/>
          <cell r="B214"/>
          <cell r="D214"/>
          <cell r="E214"/>
          <cell r="F214"/>
          <cell r="G214"/>
          <cell r="I214"/>
          <cell r="J214"/>
          <cell r="L214"/>
          <cell r="M214"/>
        </row>
        <row r="215">
          <cell r="A215"/>
          <cell r="B215"/>
          <cell r="D215"/>
          <cell r="E215"/>
          <cell r="F215"/>
          <cell r="G215"/>
          <cell r="I215"/>
          <cell r="J215"/>
          <cell r="L215"/>
          <cell r="M215"/>
        </row>
        <row r="216">
          <cell r="A216"/>
          <cell r="B216"/>
          <cell r="D216"/>
          <cell r="E216"/>
          <cell r="F216"/>
          <cell r="G216"/>
          <cell r="I216"/>
          <cell r="J216"/>
          <cell r="L216"/>
          <cell r="M216"/>
        </row>
        <row r="217">
          <cell r="A217"/>
          <cell r="B217"/>
          <cell r="D217"/>
          <cell r="E217"/>
          <cell r="F217"/>
          <cell r="G217"/>
          <cell r="I217"/>
          <cell r="J217"/>
          <cell r="L217"/>
          <cell r="M217"/>
        </row>
        <row r="218">
          <cell r="A218"/>
          <cell r="B218"/>
          <cell r="D218"/>
          <cell r="E218"/>
          <cell r="F218"/>
          <cell r="G218"/>
          <cell r="I218"/>
          <cell r="J218"/>
          <cell r="L218"/>
          <cell r="M218"/>
        </row>
        <row r="219">
          <cell r="A219"/>
          <cell r="B219"/>
          <cell r="D219"/>
          <cell r="E219"/>
          <cell r="F219"/>
          <cell r="G219"/>
          <cell r="I219"/>
          <cell r="J219"/>
          <cell r="L219"/>
          <cell r="M219"/>
        </row>
        <row r="220">
          <cell r="A220"/>
          <cell r="B220"/>
          <cell r="D220"/>
          <cell r="E220"/>
          <cell r="F220"/>
          <cell r="G220"/>
          <cell r="I220"/>
          <cell r="J220"/>
          <cell r="L220"/>
          <cell r="M220"/>
        </row>
        <row r="221">
          <cell r="A221"/>
          <cell r="B221"/>
          <cell r="D221"/>
          <cell r="E221"/>
          <cell r="F221"/>
          <cell r="G221"/>
          <cell r="I221"/>
          <cell r="J221"/>
          <cell r="L221"/>
          <cell r="M221"/>
        </row>
        <row r="222">
          <cell r="A222"/>
          <cell r="B222"/>
          <cell r="D222"/>
          <cell r="E222"/>
          <cell r="F222"/>
          <cell r="G222"/>
          <cell r="I222"/>
          <cell r="J222"/>
          <cell r="L222"/>
          <cell r="M222"/>
        </row>
        <row r="223">
          <cell r="A223"/>
          <cell r="B223"/>
          <cell r="D223"/>
          <cell r="E223"/>
          <cell r="F223"/>
          <cell r="G223"/>
          <cell r="I223"/>
          <cell r="J223"/>
          <cell r="L223"/>
          <cell r="M223"/>
        </row>
        <row r="224">
          <cell r="A224"/>
          <cell r="B224"/>
          <cell r="D224"/>
          <cell r="E224"/>
          <cell r="F224"/>
          <cell r="G224"/>
          <cell r="I224"/>
          <cell r="J224"/>
          <cell r="L224"/>
          <cell r="M224"/>
        </row>
        <row r="225">
          <cell r="A225"/>
          <cell r="B225"/>
          <cell r="D225"/>
          <cell r="E225"/>
          <cell r="F225"/>
          <cell r="G225"/>
          <cell r="I225"/>
          <cell r="J225"/>
          <cell r="L225"/>
          <cell r="M225"/>
        </row>
        <row r="226">
          <cell r="A226"/>
          <cell r="B226"/>
          <cell r="D226"/>
          <cell r="E226"/>
          <cell r="F226"/>
          <cell r="G226"/>
          <cell r="I226"/>
          <cell r="J226"/>
          <cell r="L226"/>
          <cell r="M226"/>
        </row>
        <row r="227">
          <cell r="A227"/>
          <cell r="B227"/>
          <cell r="D227"/>
          <cell r="E227"/>
          <cell r="F227"/>
          <cell r="G227"/>
          <cell r="I227"/>
          <cell r="J227"/>
          <cell r="L227"/>
          <cell r="M227"/>
        </row>
        <row r="228">
          <cell r="A228"/>
          <cell r="B228"/>
          <cell r="D228"/>
          <cell r="E228"/>
          <cell r="F228"/>
          <cell r="G228"/>
          <cell r="I228"/>
          <cell r="J228"/>
          <cell r="L228"/>
          <cell r="M228"/>
        </row>
        <row r="229">
          <cell r="A229"/>
          <cell r="B229"/>
          <cell r="D229"/>
          <cell r="E229"/>
          <cell r="F229"/>
          <cell r="G229"/>
          <cell r="I229"/>
          <cell r="J229"/>
          <cell r="L229"/>
          <cell r="M229"/>
        </row>
        <row r="230">
          <cell r="A230"/>
          <cell r="B230"/>
          <cell r="D230"/>
          <cell r="E230"/>
          <cell r="F230"/>
          <cell r="G230"/>
          <cell r="I230"/>
          <cell r="J230"/>
          <cell r="L230"/>
          <cell r="M230"/>
        </row>
        <row r="231">
          <cell r="A231"/>
          <cell r="B231"/>
          <cell r="D231"/>
          <cell r="E231"/>
          <cell r="F231"/>
          <cell r="G231"/>
          <cell r="I231"/>
          <cell r="J231"/>
          <cell r="L231"/>
          <cell r="M231"/>
        </row>
        <row r="232">
          <cell r="A232"/>
          <cell r="B232"/>
          <cell r="D232"/>
          <cell r="E232"/>
          <cell r="F232"/>
          <cell r="G232"/>
          <cell r="I232"/>
          <cell r="J232"/>
          <cell r="L232"/>
          <cell r="M232"/>
        </row>
        <row r="233">
          <cell r="A233"/>
          <cell r="B233"/>
          <cell r="D233"/>
          <cell r="E233"/>
          <cell r="F233"/>
          <cell r="G233"/>
          <cell r="I233"/>
          <cell r="J233"/>
          <cell r="L233"/>
          <cell r="M233"/>
        </row>
        <row r="234">
          <cell r="A234"/>
          <cell r="B234"/>
          <cell r="D234"/>
          <cell r="E234"/>
          <cell r="F234"/>
          <cell r="G234"/>
          <cell r="I234"/>
          <cell r="J234"/>
          <cell r="L234"/>
          <cell r="M234"/>
        </row>
        <row r="235">
          <cell r="A235"/>
          <cell r="B235"/>
          <cell r="D235"/>
          <cell r="E235"/>
          <cell r="F235"/>
          <cell r="G235"/>
          <cell r="I235"/>
          <cell r="J235"/>
          <cell r="L235"/>
          <cell r="M235"/>
        </row>
        <row r="236">
          <cell r="A236"/>
          <cell r="B236"/>
          <cell r="D236"/>
          <cell r="E236"/>
          <cell r="F236"/>
          <cell r="G236"/>
          <cell r="I236"/>
          <cell r="J236"/>
          <cell r="L236"/>
          <cell r="M236"/>
        </row>
        <row r="237">
          <cell r="A237"/>
          <cell r="B237"/>
          <cell r="D237"/>
          <cell r="E237"/>
          <cell r="F237"/>
          <cell r="G237"/>
          <cell r="I237"/>
          <cell r="J237"/>
          <cell r="L237"/>
          <cell r="M237"/>
        </row>
        <row r="238">
          <cell r="A238"/>
          <cell r="B238"/>
          <cell r="D238"/>
          <cell r="E238"/>
          <cell r="F238"/>
          <cell r="G238"/>
          <cell r="I238"/>
          <cell r="J238"/>
          <cell r="L238"/>
          <cell r="M238"/>
        </row>
        <row r="239">
          <cell r="A239"/>
          <cell r="B239"/>
          <cell r="D239"/>
          <cell r="E239"/>
          <cell r="F239"/>
          <cell r="G239"/>
          <cell r="I239"/>
          <cell r="J239"/>
          <cell r="L239"/>
          <cell r="M239"/>
        </row>
        <row r="240">
          <cell r="A240"/>
          <cell r="B240"/>
          <cell r="D240"/>
          <cell r="E240"/>
          <cell r="F240"/>
          <cell r="G240"/>
          <cell r="I240"/>
          <cell r="J240"/>
          <cell r="L240"/>
          <cell r="M240"/>
        </row>
        <row r="241">
          <cell r="A241"/>
          <cell r="B241"/>
          <cell r="D241"/>
          <cell r="E241"/>
          <cell r="F241"/>
          <cell r="G241"/>
          <cell r="I241"/>
          <cell r="J241"/>
          <cell r="L241"/>
          <cell r="M241"/>
        </row>
        <row r="242">
          <cell r="A242"/>
          <cell r="B242"/>
          <cell r="D242"/>
          <cell r="E242"/>
          <cell r="F242"/>
          <cell r="G242"/>
          <cell r="I242"/>
          <cell r="J242"/>
          <cell r="L242"/>
          <cell r="M242"/>
        </row>
        <row r="243">
          <cell r="A243"/>
          <cell r="B243"/>
          <cell r="D243"/>
          <cell r="E243"/>
          <cell r="F243"/>
          <cell r="G243"/>
          <cell r="I243"/>
          <cell r="J243"/>
          <cell r="L243"/>
          <cell r="M243"/>
        </row>
        <row r="244">
          <cell r="A244"/>
          <cell r="B244"/>
          <cell r="D244"/>
          <cell r="E244"/>
          <cell r="F244"/>
          <cell r="G244"/>
          <cell r="I244"/>
          <cell r="J244"/>
          <cell r="L244"/>
          <cell r="M244"/>
        </row>
        <row r="245">
          <cell r="A245"/>
          <cell r="B245"/>
          <cell r="D245"/>
          <cell r="E245"/>
          <cell r="F245"/>
          <cell r="G245"/>
          <cell r="I245"/>
          <cell r="J245"/>
          <cell r="L245"/>
          <cell r="M245"/>
        </row>
        <row r="246">
          <cell r="A246"/>
          <cell r="B246"/>
          <cell r="D246"/>
          <cell r="E246"/>
          <cell r="F246"/>
          <cell r="G246"/>
          <cell r="I246"/>
          <cell r="J246"/>
          <cell r="L246"/>
          <cell r="M246"/>
        </row>
        <row r="247">
          <cell r="A247"/>
          <cell r="B247"/>
          <cell r="D247"/>
          <cell r="E247"/>
          <cell r="F247"/>
          <cell r="G247"/>
          <cell r="I247"/>
          <cell r="J247"/>
          <cell r="L247"/>
          <cell r="M247"/>
        </row>
        <row r="248">
          <cell r="A248"/>
          <cell r="B248"/>
          <cell r="D248"/>
          <cell r="E248"/>
          <cell r="F248"/>
          <cell r="G248"/>
          <cell r="I248"/>
          <cell r="J248"/>
          <cell r="L248"/>
          <cell r="M248"/>
        </row>
        <row r="249">
          <cell r="A249"/>
          <cell r="B249"/>
          <cell r="D249"/>
          <cell r="E249"/>
          <cell r="F249"/>
          <cell r="G249"/>
          <cell r="I249"/>
          <cell r="J249"/>
          <cell r="L249"/>
          <cell r="M249"/>
        </row>
        <row r="250">
          <cell r="A250"/>
          <cell r="B250"/>
          <cell r="D250"/>
          <cell r="E250"/>
          <cell r="F250"/>
          <cell r="G250"/>
          <cell r="I250"/>
          <cell r="J250"/>
          <cell r="L250"/>
          <cell r="M250"/>
        </row>
        <row r="251">
          <cell r="A251"/>
          <cell r="B251"/>
          <cell r="D251"/>
          <cell r="E251"/>
          <cell r="F251"/>
          <cell r="G251"/>
          <cell r="I251"/>
          <cell r="J251"/>
          <cell r="L251"/>
          <cell r="M251"/>
        </row>
        <row r="252">
          <cell r="A252"/>
          <cell r="B252"/>
          <cell r="D252"/>
          <cell r="E252"/>
          <cell r="F252"/>
          <cell r="G252"/>
          <cell r="I252"/>
          <cell r="J252"/>
          <cell r="L252"/>
          <cell r="M252"/>
        </row>
        <row r="253">
          <cell r="A253"/>
          <cell r="B253"/>
          <cell r="D253"/>
          <cell r="E253"/>
          <cell r="F253"/>
          <cell r="G253"/>
          <cell r="I253"/>
          <cell r="J253"/>
          <cell r="L253"/>
          <cell r="M253"/>
        </row>
        <row r="254">
          <cell r="A254"/>
          <cell r="B254"/>
          <cell r="D254"/>
          <cell r="E254"/>
          <cell r="F254"/>
          <cell r="G254"/>
          <cell r="I254"/>
          <cell r="J254"/>
          <cell r="L254"/>
          <cell r="M254"/>
        </row>
        <row r="255">
          <cell r="A255"/>
          <cell r="B255"/>
          <cell r="D255"/>
          <cell r="E255"/>
          <cell r="F255"/>
          <cell r="G255"/>
          <cell r="I255"/>
          <cell r="J255"/>
          <cell r="L255"/>
          <cell r="M255"/>
        </row>
        <row r="256">
          <cell r="A256"/>
          <cell r="B256"/>
          <cell r="D256"/>
          <cell r="E256"/>
          <cell r="F256"/>
          <cell r="G256"/>
          <cell r="I256"/>
          <cell r="J256"/>
          <cell r="L256"/>
          <cell r="M256"/>
        </row>
        <row r="257">
          <cell r="A257"/>
          <cell r="B257"/>
          <cell r="D257"/>
          <cell r="E257"/>
          <cell r="F257"/>
          <cell r="G257"/>
          <cell r="I257"/>
          <cell r="J257"/>
          <cell r="L257"/>
          <cell r="M257"/>
        </row>
        <row r="258">
          <cell r="A258"/>
          <cell r="B258"/>
          <cell r="D258"/>
          <cell r="E258"/>
          <cell r="F258"/>
          <cell r="G258"/>
          <cell r="I258"/>
          <cell r="J258"/>
          <cell r="L258"/>
          <cell r="M258"/>
        </row>
        <row r="259">
          <cell r="A259"/>
          <cell r="B259"/>
          <cell r="D259"/>
          <cell r="E259"/>
          <cell r="F259"/>
          <cell r="G259"/>
          <cell r="I259"/>
          <cell r="J259"/>
          <cell r="L259"/>
          <cell r="M259"/>
        </row>
        <row r="260">
          <cell r="A260"/>
          <cell r="B260"/>
          <cell r="D260"/>
          <cell r="E260"/>
          <cell r="F260"/>
          <cell r="G260"/>
          <cell r="I260"/>
          <cell r="J260"/>
          <cell r="L260"/>
          <cell r="M260"/>
        </row>
        <row r="261">
          <cell r="A261"/>
          <cell r="B261"/>
          <cell r="D261"/>
          <cell r="E261"/>
          <cell r="F261"/>
          <cell r="G261"/>
          <cell r="I261"/>
          <cell r="J261"/>
          <cell r="L261"/>
          <cell r="M261"/>
        </row>
        <row r="262">
          <cell r="A262"/>
          <cell r="B262"/>
          <cell r="D262"/>
          <cell r="E262"/>
          <cell r="F262"/>
          <cell r="G262"/>
          <cell r="I262"/>
          <cell r="J262"/>
          <cell r="L262"/>
          <cell r="M262"/>
        </row>
        <row r="263">
          <cell r="A263"/>
          <cell r="B263"/>
          <cell r="D263"/>
          <cell r="E263"/>
          <cell r="F263"/>
          <cell r="G263"/>
          <cell r="I263"/>
          <cell r="J263"/>
          <cell r="L263"/>
          <cell r="M263"/>
        </row>
        <row r="264">
          <cell r="A264"/>
          <cell r="B264"/>
          <cell r="D264"/>
          <cell r="E264"/>
          <cell r="F264"/>
          <cell r="G264"/>
          <cell r="I264"/>
          <cell r="J264"/>
          <cell r="L264"/>
          <cell r="M264"/>
        </row>
        <row r="265">
          <cell r="A265"/>
          <cell r="B265"/>
          <cell r="D265"/>
          <cell r="E265"/>
          <cell r="F265"/>
          <cell r="G265"/>
          <cell r="I265"/>
          <cell r="J265"/>
          <cell r="L265"/>
          <cell r="M265"/>
        </row>
        <row r="266">
          <cell r="A266"/>
          <cell r="B266"/>
          <cell r="D266"/>
          <cell r="E266"/>
          <cell r="F266"/>
          <cell r="G266"/>
          <cell r="I266"/>
          <cell r="J266"/>
          <cell r="L266"/>
          <cell r="M266"/>
        </row>
        <row r="267">
          <cell r="A267"/>
          <cell r="B267"/>
          <cell r="D267"/>
          <cell r="E267"/>
          <cell r="F267"/>
          <cell r="G267"/>
          <cell r="I267"/>
          <cell r="J267"/>
          <cell r="L267"/>
          <cell r="M267"/>
        </row>
        <row r="268">
          <cell r="A268"/>
          <cell r="B268"/>
          <cell r="D268"/>
          <cell r="E268"/>
          <cell r="F268"/>
          <cell r="G268"/>
          <cell r="I268"/>
          <cell r="J268"/>
          <cell r="L268"/>
          <cell r="M268"/>
        </row>
        <row r="269">
          <cell r="A269"/>
          <cell r="B269"/>
          <cell r="D269"/>
          <cell r="E269"/>
          <cell r="F269"/>
          <cell r="G269"/>
          <cell r="I269"/>
          <cell r="J269"/>
          <cell r="L269"/>
          <cell r="M269"/>
        </row>
        <row r="270">
          <cell r="A270"/>
          <cell r="B270"/>
          <cell r="D270"/>
          <cell r="E270"/>
          <cell r="F270"/>
          <cell r="G270"/>
          <cell r="I270"/>
          <cell r="J270"/>
          <cell r="L270"/>
          <cell r="M270"/>
        </row>
        <row r="271">
          <cell r="A271"/>
          <cell r="B271"/>
          <cell r="D271"/>
          <cell r="E271"/>
          <cell r="F271"/>
          <cell r="G271"/>
          <cell r="I271"/>
          <cell r="J271"/>
          <cell r="L271"/>
          <cell r="M271"/>
        </row>
        <row r="272">
          <cell r="A272"/>
          <cell r="B272"/>
          <cell r="D272"/>
          <cell r="E272"/>
          <cell r="F272"/>
          <cell r="G272"/>
          <cell r="I272"/>
          <cell r="J272"/>
          <cell r="L272"/>
          <cell r="M272"/>
        </row>
        <row r="273">
          <cell r="A273"/>
          <cell r="B273"/>
          <cell r="D273"/>
          <cell r="E273"/>
          <cell r="F273"/>
          <cell r="G273"/>
          <cell r="I273"/>
          <cell r="J273"/>
          <cell r="L273"/>
          <cell r="M273"/>
        </row>
        <row r="274">
          <cell r="A274"/>
          <cell r="B274"/>
          <cell r="D274"/>
          <cell r="E274"/>
          <cell r="F274"/>
          <cell r="G274"/>
          <cell r="I274"/>
          <cell r="J274"/>
          <cell r="L274"/>
          <cell r="M274"/>
        </row>
        <row r="275">
          <cell r="A275"/>
          <cell r="B275"/>
          <cell r="D275"/>
          <cell r="E275"/>
          <cell r="F275"/>
          <cell r="G275"/>
          <cell r="I275"/>
          <cell r="J275"/>
          <cell r="L275"/>
          <cell r="M275"/>
        </row>
        <row r="276">
          <cell r="A276"/>
          <cell r="B276"/>
          <cell r="D276"/>
          <cell r="E276"/>
          <cell r="F276"/>
          <cell r="G276"/>
          <cell r="I276"/>
          <cell r="J276"/>
          <cell r="L276"/>
          <cell r="M276"/>
        </row>
        <row r="277">
          <cell r="A277"/>
          <cell r="B277"/>
          <cell r="D277"/>
          <cell r="E277"/>
          <cell r="F277"/>
          <cell r="G277"/>
          <cell r="I277"/>
          <cell r="J277"/>
          <cell r="L277"/>
          <cell r="M277"/>
        </row>
        <row r="278">
          <cell r="A278"/>
          <cell r="B278"/>
          <cell r="D278"/>
          <cell r="E278"/>
          <cell r="F278"/>
          <cell r="G278"/>
          <cell r="I278"/>
          <cell r="J278"/>
          <cell r="L278"/>
          <cell r="M278"/>
        </row>
        <row r="279">
          <cell r="A279"/>
          <cell r="B279"/>
          <cell r="D279"/>
          <cell r="E279"/>
          <cell r="F279"/>
          <cell r="G279"/>
          <cell r="I279"/>
          <cell r="J279"/>
          <cell r="L279"/>
          <cell r="M279"/>
        </row>
        <row r="280">
          <cell r="A280"/>
          <cell r="B280"/>
          <cell r="D280"/>
          <cell r="E280"/>
          <cell r="F280"/>
          <cell r="G280"/>
          <cell r="I280"/>
          <cell r="J280"/>
          <cell r="L280"/>
          <cell r="M280"/>
        </row>
        <row r="281">
          <cell r="A281"/>
          <cell r="B281"/>
          <cell r="D281"/>
          <cell r="E281"/>
          <cell r="F281"/>
          <cell r="G281"/>
          <cell r="I281"/>
          <cell r="J281"/>
          <cell r="L281"/>
          <cell r="M281"/>
        </row>
        <row r="282">
          <cell r="A282"/>
          <cell r="B282"/>
          <cell r="D282"/>
          <cell r="E282"/>
          <cell r="F282"/>
          <cell r="G282"/>
          <cell r="I282"/>
          <cell r="J282"/>
          <cell r="L282"/>
          <cell r="M282"/>
        </row>
        <row r="283">
          <cell r="A283"/>
          <cell r="B283"/>
          <cell r="D283"/>
          <cell r="E283"/>
          <cell r="F283"/>
          <cell r="G283"/>
          <cell r="I283"/>
          <cell r="J283"/>
          <cell r="L283"/>
          <cell r="M283"/>
        </row>
        <row r="284">
          <cell r="A284"/>
          <cell r="B284"/>
          <cell r="D284"/>
          <cell r="E284"/>
          <cell r="F284"/>
          <cell r="G284"/>
          <cell r="I284"/>
          <cell r="J284"/>
          <cell r="L284"/>
          <cell r="M284"/>
        </row>
        <row r="285">
          <cell r="A285"/>
          <cell r="B285"/>
          <cell r="D285"/>
          <cell r="E285"/>
          <cell r="F285"/>
          <cell r="G285"/>
          <cell r="I285"/>
          <cell r="J285"/>
          <cell r="L285"/>
          <cell r="M285"/>
        </row>
        <row r="286">
          <cell r="A286"/>
          <cell r="B286"/>
          <cell r="D286"/>
          <cell r="E286"/>
          <cell r="F286"/>
          <cell r="G286"/>
          <cell r="I286"/>
          <cell r="J286"/>
          <cell r="L286"/>
          <cell r="M286"/>
        </row>
        <row r="287">
          <cell r="A287"/>
          <cell r="B287"/>
          <cell r="D287"/>
          <cell r="E287"/>
          <cell r="F287"/>
          <cell r="G287"/>
          <cell r="I287"/>
          <cell r="J287"/>
          <cell r="L287"/>
          <cell r="M287"/>
        </row>
        <row r="288">
          <cell r="A288"/>
          <cell r="B288"/>
          <cell r="D288"/>
          <cell r="E288"/>
          <cell r="F288"/>
          <cell r="G288"/>
          <cell r="I288"/>
          <cell r="J288"/>
          <cell r="L288"/>
          <cell r="M288"/>
        </row>
        <row r="289">
          <cell r="A289"/>
          <cell r="B289"/>
          <cell r="D289"/>
          <cell r="E289"/>
          <cell r="F289"/>
          <cell r="G289"/>
          <cell r="I289"/>
          <cell r="J289"/>
          <cell r="L289"/>
          <cell r="M289"/>
        </row>
        <row r="290">
          <cell r="A290"/>
          <cell r="B290"/>
          <cell r="D290"/>
          <cell r="E290"/>
          <cell r="F290"/>
          <cell r="G290"/>
          <cell r="I290"/>
          <cell r="J290"/>
          <cell r="L290"/>
          <cell r="M290"/>
        </row>
        <row r="291">
          <cell r="A291"/>
          <cell r="B291"/>
          <cell r="D291"/>
          <cell r="E291"/>
          <cell r="F291"/>
          <cell r="G291"/>
          <cell r="I291"/>
          <cell r="J291"/>
          <cell r="L291"/>
          <cell r="M291"/>
        </row>
        <row r="292">
          <cell r="A292"/>
          <cell r="B292"/>
          <cell r="D292"/>
          <cell r="E292"/>
          <cell r="F292"/>
          <cell r="G292"/>
          <cell r="I292"/>
          <cell r="J292"/>
          <cell r="L292"/>
          <cell r="M292"/>
        </row>
        <row r="293">
          <cell r="A293"/>
          <cell r="B293"/>
          <cell r="D293"/>
          <cell r="E293"/>
          <cell r="F293"/>
          <cell r="G293"/>
          <cell r="I293"/>
          <cell r="J293"/>
          <cell r="L293"/>
          <cell r="M293"/>
        </row>
        <row r="294">
          <cell r="A294"/>
          <cell r="B294"/>
          <cell r="D294"/>
          <cell r="E294"/>
          <cell r="F294"/>
          <cell r="G294"/>
          <cell r="I294"/>
          <cell r="J294"/>
          <cell r="L294"/>
          <cell r="M294"/>
        </row>
        <row r="295">
          <cell r="A295"/>
          <cell r="B295"/>
          <cell r="D295"/>
          <cell r="E295"/>
          <cell r="F295"/>
          <cell r="G295"/>
          <cell r="I295"/>
          <cell r="J295"/>
          <cell r="L295"/>
          <cell r="M295"/>
        </row>
        <row r="296">
          <cell r="A296"/>
          <cell r="B296"/>
          <cell r="D296"/>
          <cell r="E296"/>
          <cell r="F296"/>
          <cell r="G296"/>
          <cell r="I296"/>
          <cell r="J296"/>
          <cell r="L296"/>
          <cell r="M296"/>
        </row>
        <row r="297">
          <cell r="A297"/>
          <cell r="B297"/>
          <cell r="D297"/>
          <cell r="E297"/>
          <cell r="F297"/>
          <cell r="G297"/>
          <cell r="I297"/>
          <cell r="J297"/>
          <cell r="L297"/>
          <cell r="M297"/>
        </row>
        <row r="298">
          <cell r="A298"/>
          <cell r="B298"/>
          <cell r="D298"/>
          <cell r="E298"/>
          <cell r="F298"/>
          <cell r="G298"/>
          <cell r="I298"/>
          <cell r="J298"/>
          <cell r="L298"/>
          <cell r="M298"/>
        </row>
        <row r="299">
          <cell r="A299"/>
          <cell r="B299"/>
          <cell r="D299"/>
          <cell r="E299"/>
          <cell r="F299"/>
          <cell r="G299"/>
          <cell r="I299"/>
          <cell r="J299"/>
          <cell r="L299"/>
          <cell r="M299"/>
        </row>
        <row r="300">
          <cell r="A300"/>
          <cell r="B300"/>
          <cell r="D300"/>
          <cell r="E300"/>
          <cell r="F300"/>
          <cell r="G300"/>
          <cell r="I300"/>
          <cell r="J300"/>
          <cell r="L300"/>
          <cell r="M300"/>
        </row>
        <row r="301">
          <cell r="A301"/>
          <cell r="B301"/>
          <cell r="D301"/>
          <cell r="E301"/>
          <cell r="F301"/>
          <cell r="G301"/>
          <cell r="I301"/>
          <cell r="J301"/>
          <cell r="L301"/>
          <cell r="M301"/>
        </row>
        <row r="302">
          <cell r="A302"/>
          <cell r="B302"/>
          <cell r="D302"/>
          <cell r="E302"/>
          <cell r="F302"/>
          <cell r="G302"/>
          <cell r="I302"/>
          <cell r="J302"/>
          <cell r="L302"/>
          <cell r="M302"/>
        </row>
        <row r="303">
          <cell r="A303"/>
          <cell r="B303"/>
          <cell r="D303"/>
          <cell r="E303"/>
          <cell r="F303"/>
          <cell r="G303"/>
          <cell r="I303"/>
          <cell r="J303"/>
          <cell r="L303"/>
          <cell r="M303"/>
        </row>
        <row r="304">
          <cell r="A304"/>
          <cell r="B304"/>
          <cell r="D304"/>
          <cell r="E304"/>
          <cell r="F304"/>
          <cell r="G304"/>
          <cell r="I304"/>
          <cell r="J304"/>
          <cell r="L304"/>
          <cell r="M304"/>
        </row>
        <row r="305">
          <cell r="A305"/>
          <cell r="B305"/>
          <cell r="D305"/>
          <cell r="E305"/>
          <cell r="F305"/>
          <cell r="G305"/>
          <cell r="I305"/>
          <cell r="J305"/>
          <cell r="L305"/>
          <cell r="M305"/>
        </row>
        <row r="306">
          <cell r="A306"/>
          <cell r="B306"/>
          <cell r="D306"/>
          <cell r="E306"/>
          <cell r="F306"/>
          <cell r="G306"/>
          <cell r="I306"/>
          <cell r="J306"/>
          <cell r="L306"/>
          <cell r="M306"/>
        </row>
        <row r="307">
          <cell r="A307"/>
          <cell r="B307"/>
          <cell r="D307"/>
          <cell r="E307"/>
          <cell r="F307"/>
          <cell r="G307"/>
          <cell r="I307"/>
          <cell r="J307"/>
          <cell r="L307"/>
          <cell r="M307"/>
        </row>
        <row r="308">
          <cell r="A308"/>
          <cell r="B308"/>
          <cell r="D308"/>
          <cell r="E308"/>
          <cell r="F308"/>
          <cell r="G308"/>
          <cell r="I308"/>
          <cell r="J308"/>
          <cell r="L308"/>
          <cell r="M308"/>
        </row>
        <row r="309">
          <cell r="A309"/>
          <cell r="B309"/>
          <cell r="D309"/>
          <cell r="E309"/>
          <cell r="F309"/>
          <cell r="G309"/>
          <cell r="I309"/>
          <cell r="J309"/>
          <cell r="L309"/>
          <cell r="M309"/>
        </row>
        <row r="310">
          <cell r="A310"/>
          <cell r="B310"/>
          <cell r="D310"/>
          <cell r="E310"/>
          <cell r="F310"/>
          <cell r="G310"/>
          <cell r="I310"/>
          <cell r="J310"/>
          <cell r="L310"/>
          <cell r="M310"/>
        </row>
        <row r="311">
          <cell r="A311"/>
          <cell r="B311"/>
          <cell r="D311"/>
          <cell r="E311"/>
          <cell r="F311"/>
          <cell r="G311"/>
          <cell r="I311"/>
          <cell r="J311"/>
          <cell r="L311"/>
          <cell r="M311"/>
        </row>
        <row r="312">
          <cell r="A312"/>
          <cell r="B312"/>
          <cell r="D312"/>
          <cell r="E312"/>
          <cell r="F312"/>
          <cell r="G312"/>
          <cell r="I312"/>
          <cell r="J312"/>
          <cell r="L312"/>
          <cell r="M312"/>
        </row>
        <row r="313">
          <cell r="A313"/>
          <cell r="B313"/>
          <cell r="D313"/>
          <cell r="E313"/>
          <cell r="F313"/>
          <cell r="G313"/>
          <cell r="I313"/>
          <cell r="J313"/>
          <cell r="L313"/>
          <cell r="M313"/>
        </row>
        <row r="314">
          <cell r="A314"/>
          <cell r="B314"/>
          <cell r="D314"/>
          <cell r="E314"/>
          <cell r="F314"/>
          <cell r="G314"/>
          <cell r="I314"/>
          <cell r="J314"/>
          <cell r="L314"/>
          <cell r="M314"/>
        </row>
        <row r="315">
          <cell r="A315"/>
          <cell r="B315"/>
          <cell r="D315"/>
          <cell r="E315"/>
          <cell r="F315"/>
          <cell r="G315"/>
          <cell r="I315"/>
          <cell r="J315"/>
          <cell r="L315"/>
          <cell r="M315"/>
        </row>
        <row r="316">
          <cell r="A316"/>
          <cell r="B316"/>
          <cell r="D316"/>
          <cell r="E316"/>
          <cell r="F316"/>
          <cell r="G316"/>
          <cell r="I316"/>
          <cell r="J316"/>
          <cell r="L316"/>
          <cell r="M316"/>
        </row>
        <row r="317">
          <cell r="A317"/>
          <cell r="B317"/>
          <cell r="D317"/>
          <cell r="E317"/>
          <cell r="F317"/>
          <cell r="G317"/>
          <cell r="I317"/>
          <cell r="J317"/>
          <cell r="L317"/>
          <cell r="M317"/>
        </row>
        <row r="318">
          <cell r="A318"/>
          <cell r="B318"/>
          <cell r="D318"/>
          <cell r="E318"/>
          <cell r="F318"/>
          <cell r="G318"/>
          <cell r="I318"/>
          <cell r="J318"/>
          <cell r="L318"/>
          <cell r="M318"/>
        </row>
        <row r="319">
          <cell r="A319"/>
          <cell r="B319"/>
          <cell r="D319"/>
          <cell r="E319"/>
          <cell r="F319"/>
          <cell r="G319"/>
          <cell r="I319"/>
          <cell r="J319"/>
          <cell r="L319"/>
          <cell r="M319"/>
        </row>
        <row r="320">
          <cell r="A320"/>
          <cell r="B320"/>
          <cell r="D320"/>
          <cell r="E320"/>
          <cell r="F320"/>
          <cell r="G320"/>
          <cell r="I320"/>
          <cell r="J320"/>
          <cell r="L320"/>
          <cell r="M320"/>
        </row>
        <row r="321">
          <cell r="A321"/>
          <cell r="B321"/>
          <cell r="D321"/>
          <cell r="E321"/>
          <cell r="F321"/>
          <cell r="G321"/>
          <cell r="I321"/>
          <cell r="J321"/>
          <cell r="L321"/>
          <cell r="M321"/>
        </row>
        <row r="322">
          <cell r="A322"/>
          <cell r="B322"/>
          <cell r="D322"/>
          <cell r="E322"/>
          <cell r="F322"/>
          <cell r="G322"/>
          <cell r="I322"/>
          <cell r="J322"/>
          <cell r="L322"/>
          <cell r="M322"/>
        </row>
        <row r="323">
          <cell r="A323"/>
          <cell r="B323"/>
          <cell r="D323"/>
          <cell r="E323"/>
          <cell r="F323"/>
          <cell r="G323"/>
          <cell r="I323"/>
          <cell r="J323"/>
          <cell r="L323"/>
          <cell r="M323"/>
        </row>
        <row r="324">
          <cell r="A324"/>
          <cell r="B324"/>
          <cell r="D324"/>
          <cell r="E324"/>
          <cell r="F324"/>
          <cell r="G324"/>
          <cell r="I324"/>
          <cell r="J324"/>
          <cell r="L324"/>
          <cell r="M324"/>
        </row>
        <row r="325">
          <cell r="A325"/>
          <cell r="B325"/>
          <cell r="D325"/>
          <cell r="E325"/>
          <cell r="F325"/>
          <cell r="G325"/>
          <cell r="I325"/>
          <cell r="J325"/>
          <cell r="L325"/>
          <cell r="M325"/>
        </row>
        <row r="326">
          <cell r="A326"/>
          <cell r="B326"/>
          <cell r="D326"/>
          <cell r="E326"/>
          <cell r="F326"/>
          <cell r="G326"/>
          <cell r="I326"/>
          <cell r="J326"/>
          <cell r="L326"/>
          <cell r="M326"/>
        </row>
        <row r="327">
          <cell r="A327"/>
          <cell r="B327"/>
          <cell r="D327"/>
          <cell r="E327"/>
          <cell r="F327"/>
          <cell r="G327"/>
          <cell r="I327"/>
          <cell r="J327"/>
          <cell r="L327"/>
          <cell r="M327"/>
        </row>
        <row r="328">
          <cell r="A328"/>
          <cell r="B328"/>
          <cell r="D328"/>
          <cell r="E328"/>
          <cell r="F328"/>
          <cell r="G328"/>
          <cell r="I328"/>
          <cell r="J328"/>
          <cell r="L328"/>
          <cell r="M328"/>
        </row>
        <row r="329">
          <cell r="A329"/>
          <cell r="B329"/>
          <cell r="D329"/>
          <cell r="E329"/>
          <cell r="F329"/>
          <cell r="G329"/>
          <cell r="I329"/>
          <cell r="J329"/>
          <cell r="L329"/>
          <cell r="M329"/>
        </row>
        <row r="330">
          <cell r="A330"/>
          <cell r="B330"/>
          <cell r="D330"/>
          <cell r="E330"/>
          <cell r="F330"/>
          <cell r="G330"/>
          <cell r="I330"/>
          <cell r="J330"/>
          <cell r="L330"/>
          <cell r="M330"/>
        </row>
        <row r="331">
          <cell r="A331"/>
          <cell r="B331"/>
          <cell r="D331"/>
          <cell r="E331"/>
          <cell r="F331"/>
          <cell r="G331"/>
          <cell r="I331"/>
          <cell r="J331"/>
          <cell r="L331"/>
          <cell r="M331"/>
        </row>
        <row r="332">
          <cell r="A332"/>
          <cell r="B332"/>
          <cell r="D332"/>
          <cell r="E332"/>
          <cell r="F332"/>
          <cell r="G332"/>
          <cell r="I332"/>
          <cell r="J332"/>
          <cell r="L332"/>
          <cell r="M332"/>
        </row>
        <row r="333">
          <cell r="A333"/>
          <cell r="B333"/>
          <cell r="D333"/>
          <cell r="E333"/>
          <cell r="F333"/>
          <cell r="G333"/>
          <cell r="I333"/>
          <cell r="J333"/>
          <cell r="L333"/>
          <cell r="M333"/>
        </row>
        <row r="334">
          <cell r="A334"/>
          <cell r="B334"/>
          <cell r="D334"/>
          <cell r="E334"/>
          <cell r="F334"/>
          <cell r="G334"/>
          <cell r="I334"/>
          <cell r="J334"/>
          <cell r="L334"/>
          <cell r="M334"/>
        </row>
        <row r="335">
          <cell r="A335"/>
          <cell r="B335"/>
          <cell r="D335"/>
          <cell r="E335"/>
          <cell r="F335"/>
          <cell r="G335"/>
          <cell r="I335"/>
          <cell r="J335"/>
          <cell r="L335"/>
          <cell r="M335"/>
        </row>
        <row r="336">
          <cell r="A336"/>
          <cell r="B336"/>
          <cell r="D336"/>
          <cell r="E336"/>
          <cell r="F336"/>
          <cell r="G336"/>
          <cell r="I336"/>
          <cell r="J336"/>
          <cell r="L336"/>
          <cell r="M336"/>
        </row>
        <row r="337">
          <cell r="A337"/>
          <cell r="B337"/>
          <cell r="D337"/>
          <cell r="E337"/>
          <cell r="F337"/>
          <cell r="G337"/>
          <cell r="I337"/>
          <cell r="J337"/>
          <cell r="L337"/>
          <cell r="M337"/>
        </row>
        <row r="338">
          <cell r="A338"/>
          <cell r="B338"/>
          <cell r="D338"/>
          <cell r="E338"/>
          <cell r="F338"/>
          <cell r="G338"/>
          <cell r="I338"/>
          <cell r="J338"/>
          <cell r="L338"/>
          <cell r="M338"/>
        </row>
        <row r="339">
          <cell r="A339"/>
          <cell r="B339"/>
          <cell r="D339"/>
          <cell r="E339"/>
          <cell r="F339"/>
          <cell r="G339"/>
          <cell r="I339"/>
          <cell r="J339"/>
          <cell r="L339"/>
          <cell r="M339"/>
        </row>
        <row r="340">
          <cell r="A340"/>
          <cell r="B340"/>
          <cell r="D340"/>
          <cell r="E340"/>
          <cell r="F340"/>
          <cell r="G340"/>
          <cell r="I340"/>
          <cell r="J340"/>
          <cell r="L340"/>
          <cell r="M340"/>
        </row>
        <row r="341">
          <cell r="A341"/>
          <cell r="B341"/>
          <cell r="D341"/>
          <cell r="E341"/>
          <cell r="F341"/>
          <cell r="G341"/>
          <cell r="I341"/>
          <cell r="J341"/>
          <cell r="L341"/>
          <cell r="M341"/>
        </row>
        <row r="342">
          <cell r="A342"/>
          <cell r="B342"/>
          <cell r="D342"/>
          <cell r="E342"/>
          <cell r="F342"/>
          <cell r="G342"/>
          <cell r="I342"/>
          <cell r="J342"/>
          <cell r="L342"/>
          <cell r="M342"/>
        </row>
        <row r="343">
          <cell r="A343"/>
          <cell r="B343"/>
          <cell r="D343"/>
          <cell r="E343"/>
          <cell r="F343"/>
          <cell r="G343"/>
          <cell r="I343"/>
          <cell r="J343"/>
          <cell r="L343"/>
          <cell r="M343"/>
        </row>
        <row r="344">
          <cell r="A344"/>
          <cell r="B344"/>
          <cell r="D344"/>
          <cell r="E344"/>
          <cell r="F344"/>
          <cell r="G344"/>
          <cell r="I344"/>
          <cell r="J344"/>
          <cell r="L344"/>
          <cell r="M344"/>
        </row>
        <row r="345">
          <cell r="A345"/>
          <cell r="B345"/>
          <cell r="D345"/>
          <cell r="E345"/>
          <cell r="F345"/>
          <cell r="G345"/>
          <cell r="I345"/>
          <cell r="J345"/>
          <cell r="L345"/>
          <cell r="M345"/>
        </row>
        <row r="346">
          <cell r="A346"/>
          <cell r="B346"/>
          <cell r="D346"/>
          <cell r="E346"/>
          <cell r="F346"/>
          <cell r="G346"/>
          <cell r="I346"/>
          <cell r="J346"/>
          <cell r="L346"/>
          <cell r="M346"/>
        </row>
        <row r="347">
          <cell r="A347"/>
          <cell r="B347"/>
          <cell r="D347"/>
          <cell r="E347"/>
          <cell r="F347"/>
          <cell r="G347"/>
          <cell r="I347"/>
          <cell r="J347"/>
          <cell r="L347"/>
          <cell r="M347"/>
        </row>
        <row r="348">
          <cell r="A348"/>
          <cell r="B348"/>
          <cell r="D348"/>
          <cell r="E348"/>
          <cell r="F348"/>
          <cell r="G348"/>
          <cell r="I348"/>
          <cell r="J348"/>
          <cell r="L348"/>
          <cell r="M348"/>
        </row>
        <row r="349">
          <cell r="A349"/>
          <cell r="B349"/>
          <cell r="D349"/>
          <cell r="E349"/>
          <cell r="F349"/>
          <cell r="G349"/>
          <cell r="I349"/>
          <cell r="J349"/>
          <cell r="L349"/>
          <cell r="M349"/>
        </row>
        <row r="350">
          <cell r="A350"/>
          <cell r="B350"/>
          <cell r="D350"/>
          <cell r="E350"/>
          <cell r="F350"/>
          <cell r="G350"/>
          <cell r="I350"/>
          <cell r="J350"/>
          <cell r="L350"/>
          <cell r="M350"/>
        </row>
        <row r="351">
          <cell r="A351"/>
          <cell r="B351"/>
          <cell r="D351"/>
          <cell r="E351"/>
          <cell r="F351"/>
          <cell r="G351"/>
          <cell r="I351"/>
          <cell r="J351"/>
          <cell r="L351"/>
          <cell r="M351"/>
        </row>
        <row r="352">
          <cell r="A352"/>
          <cell r="B352"/>
          <cell r="D352"/>
          <cell r="E352"/>
          <cell r="F352"/>
          <cell r="G352"/>
          <cell r="I352"/>
          <cell r="J352"/>
          <cell r="L352"/>
          <cell r="M352"/>
        </row>
        <row r="353">
          <cell r="A353"/>
          <cell r="B353"/>
          <cell r="D353"/>
          <cell r="E353"/>
          <cell r="F353"/>
          <cell r="G353"/>
          <cell r="I353"/>
          <cell r="J353"/>
          <cell r="L353"/>
          <cell r="M353"/>
        </row>
        <row r="354">
          <cell r="A354"/>
          <cell r="B354"/>
          <cell r="D354"/>
          <cell r="E354"/>
          <cell r="F354"/>
          <cell r="G354"/>
          <cell r="I354"/>
          <cell r="J354"/>
          <cell r="L354"/>
          <cell r="M354"/>
        </row>
        <row r="355">
          <cell r="A355"/>
          <cell r="B355"/>
          <cell r="D355"/>
          <cell r="E355"/>
          <cell r="F355"/>
          <cell r="G355"/>
          <cell r="I355"/>
          <cell r="J355"/>
          <cell r="L355"/>
          <cell r="M355"/>
        </row>
        <row r="356">
          <cell r="A356"/>
          <cell r="B356"/>
          <cell r="D356"/>
          <cell r="E356"/>
          <cell r="F356"/>
          <cell r="G356"/>
          <cell r="I356"/>
          <cell r="J356"/>
          <cell r="L356"/>
          <cell r="M356"/>
        </row>
        <row r="357">
          <cell r="A357"/>
          <cell r="B357"/>
          <cell r="D357"/>
          <cell r="E357"/>
          <cell r="F357"/>
          <cell r="G357"/>
          <cell r="I357"/>
          <cell r="J357"/>
          <cell r="L357"/>
          <cell r="M357"/>
        </row>
        <row r="358">
          <cell r="A358"/>
          <cell r="B358"/>
          <cell r="D358"/>
          <cell r="E358"/>
          <cell r="F358"/>
          <cell r="G358"/>
          <cell r="I358"/>
          <cell r="J358"/>
          <cell r="L358"/>
          <cell r="M358"/>
        </row>
        <row r="359">
          <cell r="A359"/>
          <cell r="B359"/>
          <cell r="D359"/>
          <cell r="E359"/>
          <cell r="F359"/>
          <cell r="G359"/>
          <cell r="I359"/>
          <cell r="J359"/>
          <cell r="L359"/>
          <cell r="M359"/>
        </row>
        <row r="360">
          <cell r="A360"/>
          <cell r="B360"/>
          <cell r="D360"/>
          <cell r="E360"/>
          <cell r="F360"/>
          <cell r="G360"/>
          <cell r="I360"/>
          <cell r="J360"/>
          <cell r="L360"/>
          <cell r="M360"/>
        </row>
        <row r="361">
          <cell r="A361"/>
          <cell r="B361"/>
          <cell r="D361"/>
          <cell r="E361"/>
          <cell r="F361"/>
          <cell r="G361"/>
          <cell r="I361"/>
          <cell r="J361"/>
          <cell r="L361"/>
          <cell r="M361"/>
        </row>
        <row r="362">
          <cell r="A362"/>
          <cell r="B362"/>
          <cell r="D362"/>
          <cell r="E362"/>
          <cell r="F362"/>
          <cell r="G362"/>
          <cell r="I362"/>
          <cell r="J362"/>
          <cell r="L362"/>
          <cell r="M362"/>
        </row>
        <row r="363">
          <cell r="A363"/>
          <cell r="B363"/>
          <cell r="D363"/>
          <cell r="E363"/>
          <cell r="F363"/>
          <cell r="G363"/>
          <cell r="I363"/>
          <cell r="J363"/>
          <cell r="L363"/>
          <cell r="M363"/>
        </row>
        <row r="364">
          <cell r="A364"/>
          <cell r="B364"/>
          <cell r="D364"/>
          <cell r="E364"/>
          <cell r="F364"/>
          <cell r="G364"/>
          <cell r="I364"/>
          <cell r="J364"/>
          <cell r="L364"/>
          <cell r="M364"/>
        </row>
        <row r="365">
          <cell r="A365"/>
          <cell r="B365"/>
          <cell r="D365"/>
          <cell r="E365"/>
          <cell r="F365"/>
          <cell r="G365"/>
          <cell r="I365"/>
          <cell r="J365"/>
          <cell r="L365"/>
          <cell r="M365"/>
        </row>
        <row r="366">
          <cell r="A366"/>
          <cell r="B366"/>
          <cell r="D366"/>
          <cell r="E366"/>
          <cell r="F366"/>
          <cell r="G366"/>
          <cell r="I366"/>
          <cell r="J366"/>
          <cell r="L366"/>
          <cell r="M366"/>
        </row>
        <row r="367">
          <cell r="A367"/>
          <cell r="B367"/>
          <cell r="D367"/>
          <cell r="E367"/>
          <cell r="F367"/>
          <cell r="G367"/>
          <cell r="I367"/>
          <cell r="J367"/>
          <cell r="L367"/>
          <cell r="M367"/>
        </row>
        <row r="368">
          <cell r="A368"/>
          <cell r="B368"/>
          <cell r="D368"/>
          <cell r="E368"/>
          <cell r="F368"/>
          <cell r="G368"/>
          <cell r="I368"/>
          <cell r="J368"/>
          <cell r="L368"/>
          <cell r="M368"/>
        </row>
        <row r="369">
          <cell r="A369"/>
          <cell r="B369"/>
          <cell r="D369"/>
          <cell r="E369"/>
          <cell r="F369"/>
          <cell r="G369"/>
          <cell r="I369"/>
          <cell r="J369"/>
          <cell r="L369"/>
          <cell r="M369"/>
        </row>
        <row r="370">
          <cell r="A370"/>
          <cell r="B370"/>
          <cell r="D370"/>
          <cell r="E370"/>
          <cell r="F370"/>
          <cell r="G370"/>
          <cell r="I370"/>
          <cell r="J370"/>
          <cell r="L370"/>
          <cell r="M370"/>
        </row>
        <row r="371">
          <cell r="A371"/>
          <cell r="B371"/>
          <cell r="D371"/>
          <cell r="E371"/>
          <cell r="F371"/>
          <cell r="G371"/>
          <cell r="I371"/>
          <cell r="J371"/>
          <cell r="L371"/>
          <cell r="M371"/>
        </row>
        <row r="372">
          <cell r="A372"/>
          <cell r="B372"/>
          <cell r="D372"/>
          <cell r="E372"/>
          <cell r="F372"/>
          <cell r="G372"/>
          <cell r="I372"/>
          <cell r="J372"/>
          <cell r="L372"/>
          <cell r="M372"/>
        </row>
        <row r="373">
          <cell r="A373"/>
          <cell r="B373"/>
          <cell r="D373"/>
          <cell r="E373"/>
          <cell r="F373"/>
          <cell r="G373"/>
          <cell r="I373"/>
          <cell r="J373"/>
          <cell r="L373"/>
          <cell r="M373"/>
        </row>
        <row r="374">
          <cell r="A374"/>
          <cell r="B374"/>
          <cell r="D374"/>
          <cell r="E374"/>
          <cell r="F374"/>
          <cell r="G374"/>
          <cell r="I374"/>
          <cell r="J374"/>
          <cell r="L374"/>
          <cell r="M374"/>
        </row>
        <row r="375">
          <cell r="A375"/>
          <cell r="B375"/>
          <cell r="D375"/>
          <cell r="E375"/>
          <cell r="F375"/>
          <cell r="G375"/>
          <cell r="I375"/>
          <cell r="J375"/>
          <cell r="L375"/>
          <cell r="M375"/>
        </row>
        <row r="376">
          <cell r="A376"/>
          <cell r="B376"/>
          <cell r="D376"/>
          <cell r="E376"/>
          <cell r="F376"/>
          <cell r="G376"/>
          <cell r="I376"/>
          <cell r="J376"/>
          <cell r="L376"/>
          <cell r="M376"/>
        </row>
        <row r="377">
          <cell r="A377"/>
          <cell r="B377"/>
          <cell r="D377"/>
          <cell r="E377"/>
          <cell r="F377"/>
          <cell r="G377"/>
          <cell r="I377"/>
          <cell r="J377"/>
          <cell r="L377"/>
          <cell r="M377"/>
        </row>
        <row r="378">
          <cell r="A378"/>
          <cell r="B378"/>
          <cell r="D378"/>
          <cell r="E378"/>
          <cell r="F378"/>
          <cell r="G378"/>
          <cell r="I378"/>
          <cell r="J378"/>
          <cell r="L378"/>
          <cell r="M378"/>
        </row>
        <row r="379">
          <cell r="A379"/>
          <cell r="B379"/>
          <cell r="D379"/>
          <cell r="E379"/>
          <cell r="F379"/>
          <cell r="G379"/>
          <cell r="I379"/>
          <cell r="J379"/>
          <cell r="L379"/>
          <cell r="M379"/>
        </row>
        <row r="380">
          <cell r="A380"/>
          <cell r="B380"/>
          <cell r="D380"/>
          <cell r="E380"/>
          <cell r="F380"/>
          <cell r="G380"/>
          <cell r="I380"/>
          <cell r="J380"/>
          <cell r="L380"/>
          <cell r="M380"/>
        </row>
        <row r="381">
          <cell r="A381"/>
          <cell r="B381"/>
          <cell r="D381"/>
          <cell r="E381"/>
          <cell r="F381"/>
          <cell r="G381"/>
          <cell r="I381"/>
          <cell r="J381"/>
          <cell r="L381"/>
          <cell r="M381"/>
        </row>
        <row r="382">
          <cell r="A382"/>
          <cell r="B382"/>
          <cell r="D382"/>
          <cell r="E382"/>
          <cell r="F382"/>
          <cell r="G382"/>
          <cell r="I382"/>
          <cell r="J382"/>
          <cell r="L382"/>
          <cell r="M382"/>
        </row>
        <row r="383">
          <cell r="A383"/>
          <cell r="B383"/>
          <cell r="D383"/>
          <cell r="E383"/>
          <cell r="F383"/>
          <cell r="G383"/>
          <cell r="I383"/>
          <cell r="J383"/>
          <cell r="L383"/>
          <cell r="M383"/>
        </row>
        <row r="384">
          <cell r="A384"/>
          <cell r="B384"/>
          <cell r="D384"/>
          <cell r="E384"/>
          <cell r="F384"/>
          <cell r="G384"/>
          <cell r="I384"/>
          <cell r="J384"/>
          <cell r="L384"/>
          <cell r="M384"/>
        </row>
        <row r="385">
          <cell r="A385"/>
          <cell r="B385"/>
          <cell r="D385"/>
          <cell r="E385"/>
          <cell r="F385"/>
          <cell r="G385"/>
          <cell r="I385"/>
          <cell r="J385"/>
          <cell r="L385"/>
          <cell r="M385"/>
        </row>
        <row r="386">
          <cell r="A386"/>
          <cell r="B386"/>
          <cell r="D386"/>
          <cell r="E386"/>
          <cell r="F386"/>
          <cell r="G386"/>
          <cell r="I386"/>
          <cell r="J386"/>
          <cell r="L386"/>
          <cell r="M386"/>
        </row>
        <row r="387">
          <cell r="A387"/>
          <cell r="B387"/>
          <cell r="D387"/>
          <cell r="E387"/>
          <cell r="F387"/>
          <cell r="G387"/>
          <cell r="I387"/>
          <cell r="J387"/>
          <cell r="L387"/>
          <cell r="M387"/>
        </row>
        <row r="388">
          <cell r="A388"/>
          <cell r="B388"/>
          <cell r="D388"/>
          <cell r="E388"/>
          <cell r="F388"/>
          <cell r="G388"/>
          <cell r="I388"/>
          <cell r="J388"/>
          <cell r="L388"/>
          <cell r="M388"/>
        </row>
        <row r="389">
          <cell r="A389"/>
          <cell r="B389"/>
          <cell r="D389"/>
          <cell r="E389"/>
          <cell r="F389"/>
          <cell r="G389"/>
          <cell r="I389"/>
          <cell r="J389"/>
          <cell r="L389"/>
          <cell r="M389"/>
        </row>
        <row r="390">
          <cell r="A390"/>
          <cell r="B390"/>
          <cell r="D390"/>
          <cell r="E390"/>
          <cell r="F390"/>
          <cell r="G390"/>
          <cell r="I390"/>
          <cell r="J390"/>
          <cell r="L390"/>
          <cell r="M390"/>
        </row>
        <row r="391">
          <cell r="A391"/>
          <cell r="B391"/>
          <cell r="D391"/>
          <cell r="E391"/>
          <cell r="F391"/>
          <cell r="G391"/>
          <cell r="I391"/>
          <cell r="J391"/>
          <cell r="L391"/>
          <cell r="M391"/>
        </row>
        <row r="392">
          <cell r="A392"/>
          <cell r="B392"/>
          <cell r="D392"/>
          <cell r="E392"/>
          <cell r="F392"/>
          <cell r="G392"/>
          <cell r="I392"/>
          <cell r="J392"/>
          <cell r="L392"/>
          <cell r="M392"/>
        </row>
        <row r="393">
          <cell r="A393"/>
          <cell r="B393"/>
          <cell r="D393"/>
          <cell r="E393"/>
          <cell r="F393"/>
          <cell r="G393"/>
          <cell r="I393"/>
          <cell r="J393"/>
          <cell r="L393"/>
          <cell r="M393"/>
        </row>
        <row r="394">
          <cell r="A394"/>
          <cell r="B394"/>
          <cell r="D394"/>
          <cell r="E394"/>
          <cell r="F394"/>
          <cell r="G394"/>
          <cell r="I394"/>
          <cell r="J394"/>
          <cell r="L394"/>
          <cell r="M394"/>
        </row>
        <row r="395">
          <cell r="A395"/>
          <cell r="B395"/>
          <cell r="D395"/>
          <cell r="E395"/>
          <cell r="F395"/>
          <cell r="G395"/>
          <cell r="I395"/>
          <cell r="J395"/>
          <cell r="L395"/>
          <cell r="M395"/>
        </row>
        <row r="396">
          <cell r="A396"/>
          <cell r="B396"/>
          <cell r="D396"/>
          <cell r="E396"/>
          <cell r="F396"/>
          <cell r="G396"/>
          <cell r="I396"/>
          <cell r="J396"/>
          <cell r="L396"/>
          <cell r="M396"/>
        </row>
        <row r="397">
          <cell r="A397"/>
          <cell r="B397"/>
          <cell r="D397"/>
          <cell r="E397"/>
          <cell r="F397"/>
          <cell r="G397"/>
          <cell r="I397"/>
          <cell r="J397"/>
          <cell r="L397"/>
          <cell r="M397"/>
        </row>
        <row r="398">
          <cell r="A398"/>
          <cell r="B398"/>
          <cell r="D398"/>
          <cell r="E398"/>
          <cell r="F398"/>
          <cell r="G398"/>
          <cell r="I398"/>
          <cell r="J398"/>
          <cell r="L398"/>
          <cell r="M398"/>
        </row>
        <row r="399">
          <cell r="A399"/>
          <cell r="B399"/>
          <cell r="D399"/>
          <cell r="E399"/>
          <cell r="F399"/>
          <cell r="G399"/>
          <cell r="I399"/>
          <cell r="J399"/>
          <cell r="L399"/>
          <cell r="M399"/>
        </row>
        <row r="400">
          <cell r="A400"/>
          <cell r="B400"/>
          <cell r="D400"/>
          <cell r="E400"/>
          <cell r="F400"/>
          <cell r="G400"/>
          <cell r="I400"/>
          <cell r="J400"/>
          <cell r="L400"/>
          <cell r="M400"/>
        </row>
        <row r="401">
          <cell r="A401"/>
          <cell r="B401"/>
          <cell r="D401"/>
          <cell r="E401"/>
          <cell r="F401"/>
          <cell r="G401"/>
          <cell r="I401"/>
          <cell r="J401"/>
          <cell r="L401"/>
          <cell r="M401"/>
        </row>
        <row r="402">
          <cell r="A402"/>
          <cell r="B402"/>
          <cell r="D402"/>
          <cell r="E402"/>
          <cell r="F402"/>
          <cell r="G402"/>
          <cell r="I402"/>
          <cell r="J402"/>
          <cell r="L402"/>
          <cell r="M402"/>
        </row>
        <row r="403">
          <cell r="A403"/>
          <cell r="B403"/>
          <cell r="D403"/>
          <cell r="E403"/>
          <cell r="F403"/>
          <cell r="G403"/>
          <cell r="I403"/>
          <cell r="J403"/>
          <cell r="L403"/>
          <cell r="M403"/>
        </row>
        <row r="404">
          <cell r="A404"/>
          <cell r="B404"/>
          <cell r="D404"/>
          <cell r="E404"/>
          <cell r="F404"/>
          <cell r="G404"/>
          <cell r="I404"/>
          <cell r="J404"/>
          <cell r="L404"/>
          <cell r="M404"/>
        </row>
        <row r="405">
          <cell r="A405"/>
          <cell r="B405"/>
          <cell r="D405"/>
          <cell r="E405"/>
          <cell r="F405"/>
          <cell r="G405"/>
          <cell r="I405"/>
          <cell r="J405"/>
          <cell r="L405"/>
          <cell r="M405"/>
        </row>
        <row r="406">
          <cell r="A406"/>
          <cell r="B406"/>
          <cell r="D406"/>
          <cell r="E406"/>
          <cell r="F406"/>
          <cell r="G406"/>
          <cell r="I406"/>
          <cell r="J406"/>
          <cell r="L406"/>
          <cell r="M406"/>
        </row>
        <row r="407">
          <cell r="A407"/>
          <cell r="B407"/>
          <cell r="D407"/>
          <cell r="E407"/>
          <cell r="F407"/>
          <cell r="G407"/>
          <cell r="I407"/>
          <cell r="J407"/>
          <cell r="L407"/>
          <cell r="M407"/>
        </row>
        <row r="408">
          <cell r="A408"/>
          <cell r="B408"/>
          <cell r="D408"/>
          <cell r="E408"/>
          <cell r="F408"/>
          <cell r="G408"/>
          <cell r="I408"/>
          <cell r="J408"/>
          <cell r="L408"/>
          <cell r="M408"/>
        </row>
        <row r="409">
          <cell r="A409"/>
          <cell r="B409"/>
          <cell r="D409"/>
          <cell r="E409"/>
          <cell r="F409"/>
          <cell r="G409"/>
          <cell r="I409"/>
          <cell r="J409"/>
          <cell r="L409"/>
          <cell r="M409"/>
        </row>
        <row r="410">
          <cell r="A410"/>
          <cell r="B410"/>
          <cell r="D410"/>
          <cell r="E410"/>
          <cell r="F410"/>
          <cell r="G410"/>
          <cell r="I410"/>
          <cell r="J410"/>
          <cell r="L410"/>
          <cell r="M410"/>
        </row>
        <row r="411">
          <cell r="A411"/>
          <cell r="B411"/>
          <cell r="D411"/>
          <cell r="E411"/>
          <cell r="F411"/>
          <cell r="G411"/>
          <cell r="I411"/>
          <cell r="J411"/>
          <cell r="L411"/>
          <cell r="M411"/>
        </row>
        <row r="412">
          <cell r="A412"/>
          <cell r="B412"/>
          <cell r="D412"/>
          <cell r="E412"/>
          <cell r="F412"/>
          <cell r="G412"/>
          <cell r="I412"/>
          <cell r="J412"/>
          <cell r="L412"/>
          <cell r="M412"/>
        </row>
        <row r="413">
          <cell r="A413"/>
          <cell r="B413"/>
          <cell r="D413"/>
          <cell r="E413"/>
          <cell r="F413"/>
          <cell r="G413"/>
          <cell r="I413"/>
          <cell r="J413"/>
          <cell r="L413"/>
          <cell r="M413"/>
        </row>
        <row r="414">
          <cell r="A414"/>
          <cell r="B414"/>
          <cell r="D414"/>
          <cell r="E414"/>
          <cell r="F414"/>
          <cell r="G414"/>
          <cell r="I414"/>
          <cell r="J414"/>
          <cell r="L414"/>
          <cell r="M414"/>
        </row>
        <row r="415">
          <cell r="A415"/>
          <cell r="B415"/>
          <cell r="D415"/>
          <cell r="E415"/>
          <cell r="F415"/>
          <cell r="G415"/>
          <cell r="I415"/>
          <cell r="J415"/>
          <cell r="L415"/>
          <cell r="M415"/>
        </row>
        <row r="416">
          <cell r="A416"/>
          <cell r="B416"/>
          <cell r="D416"/>
          <cell r="E416"/>
          <cell r="F416"/>
          <cell r="G416"/>
          <cell r="I416"/>
          <cell r="J416"/>
          <cell r="L416"/>
          <cell r="M416"/>
        </row>
        <row r="417">
          <cell r="A417"/>
          <cell r="B417"/>
          <cell r="D417"/>
          <cell r="E417"/>
          <cell r="F417"/>
          <cell r="G417"/>
          <cell r="I417"/>
          <cell r="J417"/>
          <cell r="L417"/>
          <cell r="M417"/>
        </row>
        <row r="418">
          <cell r="A418"/>
          <cell r="B418"/>
          <cell r="D418"/>
          <cell r="E418"/>
          <cell r="F418"/>
          <cell r="G418"/>
          <cell r="I418"/>
          <cell r="J418"/>
          <cell r="L418"/>
          <cell r="M418"/>
        </row>
        <row r="419">
          <cell r="A419"/>
          <cell r="B419"/>
          <cell r="D419"/>
          <cell r="E419"/>
          <cell r="F419"/>
          <cell r="G419"/>
          <cell r="I419"/>
          <cell r="J419"/>
          <cell r="L419"/>
          <cell r="M419"/>
        </row>
        <row r="420">
          <cell r="A420"/>
          <cell r="B420"/>
          <cell r="D420"/>
          <cell r="E420"/>
          <cell r="F420"/>
          <cell r="G420"/>
          <cell r="I420"/>
          <cell r="J420"/>
          <cell r="L420"/>
          <cell r="M420"/>
        </row>
        <row r="421">
          <cell r="A421"/>
          <cell r="B421"/>
          <cell r="D421"/>
          <cell r="E421"/>
          <cell r="F421"/>
          <cell r="G421"/>
          <cell r="I421"/>
          <cell r="J421"/>
          <cell r="L421"/>
          <cell r="M421"/>
        </row>
        <row r="422">
          <cell r="A422"/>
          <cell r="B422"/>
          <cell r="D422"/>
          <cell r="E422"/>
          <cell r="F422"/>
          <cell r="G422"/>
          <cell r="I422"/>
          <cell r="J422"/>
          <cell r="L422"/>
          <cell r="M422"/>
        </row>
        <row r="423">
          <cell r="A423"/>
          <cell r="B423"/>
          <cell r="D423"/>
          <cell r="E423"/>
          <cell r="F423"/>
          <cell r="G423"/>
          <cell r="I423"/>
          <cell r="J423"/>
          <cell r="L423"/>
          <cell r="M423"/>
        </row>
        <row r="424">
          <cell r="A424"/>
          <cell r="B424"/>
          <cell r="D424"/>
          <cell r="E424"/>
          <cell r="F424"/>
          <cell r="G424"/>
          <cell r="I424"/>
          <cell r="J424"/>
          <cell r="L424"/>
          <cell r="M424"/>
        </row>
        <row r="425">
          <cell r="A425"/>
          <cell r="B425"/>
          <cell r="D425"/>
          <cell r="E425"/>
          <cell r="F425"/>
          <cell r="G425"/>
          <cell r="I425"/>
          <cell r="J425"/>
          <cell r="L425"/>
          <cell r="M425"/>
        </row>
        <row r="426">
          <cell r="A426"/>
          <cell r="B426"/>
          <cell r="D426"/>
          <cell r="E426"/>
          <cell r="F426"/>
          <cell r="G426"/>
          <cell r="I426"/>
          <cell r="J426"/>
          <cell r="L426"/>
          <cell r="M426"/>
        </row>
        <row r="427">
          <cell r="A427"/>
          <cell r="B427"/>
          <cell r="D427"/>
          <cell r="E427"/>
          <cell r="F427"/>
          <cell r="G427"/>
          <cell r="I427"/>
          <cell r="J427"/>
          <cell r="L427"/>
          <cell r="M427"/>
        </row>
        <row r="428">
          <cell r="A428"/>
          <cell r="B428"/>
          <cell r="D428"/>
          <cell r="E428"/>
          <cell r="F428"/>
          <cell r="G428"/>
          <cell r="I428"/>
          <cell r="J428"/>
          <cell r="L428"/>
          <cell r="M428"/>
        </row>
        <row r="429">
          <cell r="A429"/>
          <cell r="B429"/>
          <cell r="D429"/>
          <cell r="E429"/>
          <cell r="F429"/>
          <cell r="G429"/>
          <cell r="I429"/>
          <cell r="J429"/>
          <cell r="L429"/>
          <cell r="M429"/>
        </row>
        <row r="430">
          <cell r="A430"/>
          <cell r="B430"/>
          <cell r="D430"/>
          <cell r="E430"/>
          <cell r="F430"/>
          <cell r="G430"/>
          <cell r="I430"/>
          <cell r="J430"/>
          <cell r="L430"/>
          <cell r="M430"/>
        </row>
        <row r="431">
          <cell r="A431"/>
          <cell r="B431"/>
          <cell r="D431"/>
          <cell r="E431"/>
          <cell r="F431"/>
          <cell r="G431"/>
          <cell r="I431"/>
          <cell r="J431"/>
          <cell r="L431"/>
          <cell r="M431"/>
        </row>
        <row r="432">
          <cell r="A432"/>
          <cell r="B432"/>
          <cell r="D432"/>
          <cell r="E432"/>
          <cell r="F432"/>
          <cell r="G432"/>
          <cell r="I432"/>
          <cell r="J432"/>
          <cell r="L432"/>
          <cell r="M432"/>
        </row>
        <row r="433">
          <cell r="A433"/>
          <cell r="B433"/>
          <cell r="D433"/>
          <cell r="E433"/>
          <cell r="F433"/>
          <cell r="G433"/>
          <cell r="I433"/>
          <cell r="J433"/>
          <cell r="L433"/>
          <cell r="M433"/>
        </row>
        <row r="434">
          <cell r="A434"/>
          <cell r="B434"/>
          <cell r="D434"/>
          <cell r="E434"/>
          <cell r="F434"/>
          <cell r="G434"/>
          <cell r="I434"/>
          <cell r="J434"/>
          <cell r="L434"/>
          <cell r="M434"/>
        </row>
        <row r="435">
          <cell r="A435"/>
          <cell r="B435"/>
          <cell r="D435"/>
          <cell r="E435"/>
          <cell r="F435"/>
          <cell r="G435"/>
          <cell r="I435"/>
          <cell r="J435"/>
          <cell r="L435"/>
          <cell r="M435"/>
        </row>
        <row r="436">
          <cell r="A436"/>
          <cell r="B436"/>
          <cell r="D436"/>
          <cell r="E436"/>
          <cell r="F436"/>
          <cell r="G436"/>
          <cell r="I436"/>
          <cell r="J436"/>
          <cell r="L436"/>
          <cell r="M436"/>
        </row>
        <row r="437">
          <cell r="A437"/>
          <cell r="B437"/>
          <cell r="D437"/>
          <cell r="E437"/>
          <cell r="F437"/>
          <cell r="G437"/>
          <cell r="I437"/>
          <cell r="J437"/>
          <cell r="L437"/>
          <cell r="M437"/>
        </row>
        <row r="438">
          <cell r="A438"/>
          <cell r="B438"/>
          <cell r="D438"/>
          <cell r="E438"/>
          <cell r="F438"/>
          <cell r="G438"/>
          <cell r="I438"/>
          <cell r="J438"/>
          <cell r="L438"/>
          <cell r="M438"/>
        </row>
        <row r="439">
          <cell r="A439"/>
          <cell r="B439"/>
          <cell r="D439"/>
          <cell r="E439"/>
          <cell r="F439"/>
          <cell r="G439"/>
          <cell r="I439"/>
          <cell r="J439"/>
          <cell r="L439"/>
          <cell r="M439"/>
        </row>
        <row r="440">
          <cell r="A440"/>
          <cell r="B440"/>
          <cell r="D440"/>
          <cell r="E440"/>
          <cell r="F440"/>
          <cell r="G440"/>
          <cell r="I440"/>
          <cell r="J440"/>
          <cell r="L440"/>
          <cell r="M440"/>
        </row>
        <row r="441">
          <cell r="A441"/>
          <cell r="B441"/>
          <cell r="D441"/>
          <cell r="E441"/>
          <cell r="F441"/>
          <cell r="G441"/>
          <cell r="I441"/>
          <cell r="J441"/>
          <cell r="L441"/>
          <cell r="M441"/>
        </row>
        <row r="442">
          <cell r="A442"/>
          <cell r="B442"/>
          <cell r="D442"/>
          <cell r="E442"/>
          <cell r="F442"/>
          <cell r="G442"/>
          <cell r="I442"/>
          <cell r="J442"/>
          <cell r="L442"/>
          <cell r="M442"/>
        </row>
        <row r="443">
          <cell r="A443"/>
          <cell r="B443"/>
          <cell r="D443"/>
          <cell r="E443"/>
          <cell r="F443"/>
          <cell r="G443"/>
          <cell r="I443"/>
          <cell r="J443"/>
          <cell r="L443"/>
          <cell r="M443"/>
        </row>
        <row r="444">
          <cell r="A444"/>
          <cell r="B444"/>
          <cell r="D444"/>
          <cell r="E444"/>
          <cell r="F444"/>
          <cell r="G444"/>
          <cell r="I444"/>
          <cell r="J444"/>
          <cell r="L444"/>
          <cell r="M444"/>
        </row>
        <row r="445">
          <cell r="A445"/>
          <cell r="B445"/>
          <cell r="D445"/>
          <cell r="E445"/>
          <cell r="F445"/>
          <cell r="G445"/>
          <cell r="I445"/>
          <cell r="J445"/>
          <cell r="L445"/>
          <cell r="M445"/>
        </row>
        <row r="446">
          <cell r="A446"/>
          <cell r="B446"/>
          <cell r="D446"/>
          <cell r="E446"/>
          <cell r="F446"/>
          <cell r="G446"/>
          <cell r="I446"/>
          <cell r="J446"/>
          <cell r="L446"/>
          <cell r="M446"/>
        </row>
        <row r="447">
          <cell r="A447"/>
          <cell r="B447"/>
          <cell r="D447"/>
          <cell r="E447"/>
          <cell r="F447"/>
          <cell r="G447"/>
          <cell r="I447"/>
          <cell r="J447"/>
          <cell r="L447"/>
          <cell r="M447"/>
        </row>
        <row r="448">
          <cell r="A448"/>
          <cell r="B448"/>
          <cell r="D448"/>
          <cell r="E448"/>
          <cell r="F448"/>
          <cell r="G448"/>
          <cell r="I448"/>
          <cell r="J448"/>
          <cell r="L448"/>
          <cell r="M448"/>
        </row>
        <row r="449">
          <cell r="A449"/>
          <cell r="B449"/>
          <cell r="D449"/>
          <cell r="E449"/>
          <cell r="F449"/>
          <cell r="G449"/>
          <cell r="I449"/>
          <cell r="J449"/>
          <cell r="L449"/>
          <cell r="M449"/>
        </row>
        <row r="450">
          <cell r="A450"/>
          <cell r="B450"/>
          <cell r="D450"/>
          <cell r="E450"/>
          <cell r="F450"/>
          <cell r="G450"/>
          <cell r="I450"/>
          <cell r="J450"/>
          <cell r="L450"/>
          <cell r="M450"/>
        </row>
        <row r="451">
          <cell r="A451"/>
          <cell r="B451"/>
          <cell r="D451"/>
          <cell r="E451"/>
          <cell r="F451"/>
          <cell r="G451"/>
          <cell r="I451"/>
          <cell r="J451"/>
          <cell r="L451"/>
          <cell r="M451"/>
        </row>
        <row r="452">
          <cell r="A452"/>
          <cell r="B452"/>
          <cell r="D452"/>
          <cell r="E452"/>
          <cell r="F452"/>
          <cell r="G452"/>
          <cell r="I452"/>
          <cell r="J452"/>
          <cell r="L452"/>
          <cell r="M452"/>
        </row>
        <row r="453">
          <cell r="A453"/>
          <cell r="B453"/>
          <cell r="D453"/>
          <cell r="E453"/>
          <cell r="F453"/>
          <cell r="G453"/>
          <cell r="I453"/>
          <cell r="J453"/>
          <cell r="L453"/>
          <cell r="M453"/>
        </row>
        <row r="454">
          <cell r="A454"/>
          <cell r="B454"/>
          <cell r="D454"/>
          <cell r="E454"/>
          <cell r="F454"/>
          <cell r="G454"/>
          <cell r="I454"/>
          <cell r="J454"/>
          <cell r="L454"/>
          <cell r="M454"/>
        </row>
        <row r="455">
          <cell r="A455"/>
          <cell r="B455"/>
          <cell r="D455"/>
          <cell r="E455"/>
          <cell r="F455"/>
          <cell r="G455"/>
          <cell r="I455"/>
          <cell r="J455"/>
          <cell r="L455"/>
          <cell r="M455"/>
        </row>
        <row r="456">
          <cell r="A456"/>
          <cell r="B456"/>
          <cell r="D456"/>
          <cell r="E456"/>
          <cell r="F456"/>
          <cell r="G456"/>
          <cell r="I456"/>
          <cell r="J456"/>
          <cell r="L456"/>
          <cell r="M456"/>
        </row>
        <row r="457">
          <cell r="A457"/>
          <cell r="B457"/>
          <cell r="D457"/>
          <cell r="E457"/>
          <cell r="F457"/>
          <cell r="G457"/>
          <cell r="I457"/>
          <cell r="J457"/>
          <cell r="L457"/>
          <cell r="M457"/>
        </row>
        <row r="458">
          <cell r="A458"/>
          <cell r="B458"/>
          <cell r="D458"/>
          <cell r="E458"/>
          <cell r="F458"/>
          <cell r="G458"/>
          <cell r="I458"/>
          <cell r="J458"/>
          <cell r="L458"/>
          <cell r="M458"/>
        </row>
        <row r="459">
          <cell r="A459"/>
          <cell r="B459"/>
          <cell r="D459"/>
          <cell r="E459"/>
          <cell r="F459"/>
          <cell r="G459"/>
          <cell r="I459"/>
          <cell r="J459"/>
          <cell r="L459"/>
          <cell r="M459"/>
        </row>
        <row r="460">
          <cell r="A460"/>
          <cell r="B460"/>
          <cell r="D460"/>
          <cell r="E460"/>
          <cell r="F460"/>
          <cell r="G460"/>
          <cell r="I460"/>
          <cell r="J460"/>
          <cell r="L460"/>
          <cell r="M460"/>
        </row>
        <row r="461">
          <cell r="A461"/>
          <cell r="B461"/>
          <cell r="D461"/>
          <cell r="E461"/>
          <cell r="F461"/>
          <cell r="G461"/>
          <cell r="I461"/>
          <cell r="J461"/>
          <cell r="L461"/>
          <cell r="M461"/>
        </row>
        <row r="462">
          <cell r="A462"/>
          <cell r="B462"/>
          <cell r="D462"/>
          <cell r="E462"/>
          <cell r="F462"/>
          <cell r="G462"/>
          <cell r="I462"/>
          <cell r="J462"/>
          <cell r="L462"/>
          <cell r="M462"/>
        </row>
        <row r="463">
          <cell r="A463"/>
          <cell r="B463"/>
          <cell r="D463"/>
          <cell r="E463"/>
          <cell r="F463"/>
          <cell r="G463"/>
          <cell r="I463"/>
          <cell r="J463"/>
          <cell r="L463"/>
          <cell r="M463"/>
        </row>
        <row r="464">
          <cell r="A464"/>
          <cell r="B464"/>
          <cell r="D464"/>
          <cell r="E464"/>
          <cell r="F464"/>
          <cell r="G464"/>
          <cell r="I464"/>
          <cell r="J464"/>
          <cell r="L464"/>
          <cell r="M464"/>
        </row>
        <row r="465">
          <cell r="A465"/>
          <cell r="B465"/>
          <cell r="D465"/>
          <cell r="E465"/>
          <cell r="F465"/>
          <cell r="G465"/>
          <cell r="I465"/>
          <cell r="J465"/>
          <cell r="L465"/>
          <cell r="M465"/>
        </row>
        <row r="466">
          <cell r="A466"/>
          <cell r="B466"/>
          <cell r="D466"/>
          <cell r="E466"/>
          <cell r="F466"/>
          <cell r="G466"/>
          <cell r="I466"/>
          <cell r="J466"/>
          <cell r="L466"/>
          <cell r="M466"/>
        </row>
        <row r="467">
          <cell r="A467"/>
          <cell r="B467"/>
          <cell r="D467"/>
          <cell r="E467"/>
          <cell r="F467"/>
          <cell r="G467"/>
          <cell r="I467"/>
          <cell r="J467"/>
          <cell r="L467"/>
          <cell r="M467"/>
        </row>
        <row r="468">
          <cell r="A468"/>
          <cell r="B468"/>
          <cell r="D468"/>
          <cell r="E468"/>
          <cell r="F468"/>
          <cell r="G468"/>
          <cell r="I468"/>
          <cell r="J468"/>
          <cell r="L468"/>
          <cell r="M468"/>
        </row>
        <row r="469">
          <cell r="A469"/>
          <cell r="B469"/>
          <cell r="D469"/>
          <cell r="E469"/>
          <cell r="F469"/>
          <cell r="G469"/>
          <cell r="I469"/>
          <cell r="J469"/>
          <cell r="L469"/>
          <cell r="M469"/>
        </row>
        <row r="470">
          <cell r="A470"/>
          <cell r="B470"/>
          <cell r="D470"/>
          <cell r="E470"/>
          <cell r="F470"/>
          <cell r="G470"/>
          <cell r="I470"/>
          <cell r="J470"/>
          <cell r="L470"/>
          <cell r="M470"/>
        </row>
        <row r="471">
          <cell r="A471"/>
          <cell r="B471"/>
          <cell r="D471"/>
          <cell r="E471"/>
          <cell r="F471"/>
          <cell r="G471"/>
          <cell r="I471"/>
          <cell r="J471"/>
          <cell r="L471"/>
          <cell r="M471"/>
        </row>
        <row r="472">
          <cell r="A472"/>
          <cell r="B472"/>
          <cell r="D472"/>
          <cell r="E472"/>
          <cell r="F472"/>
          <cell r="G472"/>
          <cell r="I472"/>
          <cell r="J472"/>
          <cell r="L472"/>
          <cell r="M472"/>
        </row>
        <row r="473">
          <cell r="A473"/>
          <cell r="B473"/>
          <cell r="D473"/>
          <cell r="E473"/>
          <cell r="F473"/>
          <cell r="G473"/>
          <cell r="I473"/>
          <cell r="J473"/>
          <cell r="L473"/>
          <cell r="M473"/>
        </row>
        <row r="474">
          <cell r="A474"/>
          <cell r="B474"/>
          <cell r="D474"/>
          <cell r="E474"/>
          <cell r="F474"/>
          <cell r="G474"/>
          <cell r="I474"/>
          <cell r="J474"/>
          <cell r="L474"/>
          <cell r="M474"/>
        </row>
        <row r="475">
          <cell r="A475"/>
          <cell r="B475"/>
          <cell r="D475"/>
          <cell r="E475"/>
          <cell r="F475"/>
          <cell r="G475"/>
          <cell r="I475"/>
          <cell r="J475"/>
          <cell r="L475"/>
          <cell r="M475"/>
        </row>
        <row r="476">
          <cell r="A476"/>
          <cell r="B476"/>
          <cell r="D476"/>
          <cell r="E476"/>
          <cell r="F476"/>
          <cell r="G476"/>
          <cell r="I476"/>
          <cell r="J476"/>
          <cell r="L476"/>
          <cell r="M476"/>
        </row>
        <row r="477">
          <cell r="A477"/>
          <cell r="B477"/>
          <cell r="D477"/>
          <cell r="E477"/>
          <cell r="F477"/>
          <cell r="G477"/>
          <cell r="I477"/>
          <cell r="J477"/>
          <cell r="L477"/>
          <cell r="M477"/>
        </row>
        <row r="478">
          <cell r="A478"/>
          <cell r="B478"/>
          <cell r="D478"/>
          <cell r="E478"/>
          <cell r="F478"/>
          <cell r="G478"/>
          <cell r="I478"/>
          <cell r="J478"/>
          <cell r="L478"/>
          <cell r="M478"/>
        </row>
        <row r="479">
          <cell r="A479"/>
          <cell r="B479"/>
          <cell r="D479"/>
          <cell r="E479"/>
          <cell r="F479"/>
          <cell r="G479"/>
          <cell r="I479"/>
          <cell r="J479"/>
          <cell r="L479"/>
          <cell r="M479"/>
        </row>
        <row r="480">
          <cell r="A480"/>
          <cell r="B480"/>
          <cell r="D480"/>
          <cell r="E480"/>
          <cell r="F480"/>
          <cell r="G480"/>
          <cell r="I480"/>
          <cell r="J480"/>
          <cell r="L480"/>
          <cell r="M480"/>
        </row>
        <row r="481">
          <cell r="A481"/>
          <cell r="B481"/>
          <cell r="D481"/>
          <cell r="E481"/>
          <cell r="F481"/>
          <cell r="G481"/>
          <cell r="I481"/>
          <cell r="J481"/>
          <cell r="L481"/>
          <cell r="M481"/>
        </row>
        <row r="482">
          <cell r="A482"/>
          <cell r="B482"/>
          <cell r="D482"/>
          <cell r="E482"/>
          <cell r="F482"/>
          <cell r="G482"/>
          <cell r="I482"/>
          <cell r="J482"/>
          <cell r="L482"/>
          <cell r="M482"/>
        </row>
        <row r="483">
          <cell r="A483"/>
          <cell r="B483"/>
          <cell r="D483"/>
          <cell r="E483"/>
          <cell r="F483"/>
          <cell r="G483"/>
          <cell r="I483"/>
          <cell r="J483"/>
          <cell r="L483"/>
          <cell r="M483"/>
        </row>
        <row r="484">
          <cell r="A484"/>
          <cell r="B484"/>
          <cell r="D484"/>
          <cell r="E484"/>
          <cell r="F484"/>
          <cell r="G484"/>
          <cell r="I484"/>
          <cell r="J484"/>
          <cell r="L484"/>
          <cell r="M484"/>
        </row>
        <row r="485">
          <cell r="A485"/>
          <cell r="B485"/>
          <cell r="D485"/>
          <cell r="E485"/>
          <cell r="F485"/>
          <cell r="G485"/>
          <cell r="I485"/>
          <cell r="J485"/>
          <cell r="L485"/>
          <cell r="M485"/>
        </row>
        <row r="486">
          <cell r="A486"/>
          <cell r="B486"/>
          <cell r="D486"/>
          <cell r="E486"/>
          <cell r="F486"/>
          <cell r="G486"/>
          <cell r="I486"/>
          <cell r="J486"/>
          <cell r="L486"/>
          <cell r="M486"/>
        </row>
        <row r="487">
          <cell r="A487"/>
          <cell r="B487"/>
          <cell r="D487"/>
          <cell r="E487"/>
          <cell r="F487"/>
          <cell r="G487"/>
          <cell r="I487"/>
          <cell r="J487"/>
          <cell r="L487"/>
          <cell r="M487"/>
        </row>
        <row r="488">
          <cell r="A488"/>
          <cell r="B488"/>
          <cell r="D488"/>
          <cell r="E488"/>
          <cell r="F488"/>
          <cell r="G488"/>
          <cell r="I488"/>
          <cell r="J488"/>
          <cell r="L488"/>
          <cell r="M488"/>
        </row>
        <row r="489">
          <cell r="A489"/>
          <cell r="B489"/>
          <cell r="D489"/>
          <cell r="E489"/>
          <cell r="F489"/>
          <cell r="G489"/>
          <cell r="I489"/>
          <cell r="J489"/>
          <cell r="L489"/>
          <cell r="M489"/>
        </row>
        <row r="490">
          <cell r="A490"/>
          <cell r="B490"/>
          <cell r="D490"/>
          <cell r="E490"/>
          <cell r="F490"/>
          <cell r="G490"/>
          <cell r="I490"/>
          <cell r="J490"/>
          <cell r="L490"/>
          <cell r="M490"/>
        </row>
        <row r="491">
          <cell r="A491"/>
          <cell r="B491"/>
          <cell r="D491"/>
          <cell r="E491"/>
          <cell r="F491"/>
          <cell r="G491"/>
          <cell r="I491"/>
          <cell r="J491"/>
          <cell r="L491"/>
          <cell r="M491"/>
        </row>
        <row r="492">
          <cell r="A492"/>
          <cell r="B492"/>
          <cell r="D492"/>
          <cell r="E492"/>
          <cell r="F492"/>
          <cell r="G492"/>
          <cell r="I492"/>
          <cell r="J492"/>
          <cell r="L492"/>
          <cell r="M492"/>
        </row>
        <row r="493">
          <cell r="A493"/>
          <cell r="B493"/>
          <cell r="D493"/>
          <cell r="E493"/>
          <cell r="F493"/>
          <cell r="G493"/>
          <cell r="I493"/>
          <cell r="J493"/>
          <cell r="L493"/>
          <cell r="M493"/>
        </row>
        <row r="494">
          <cell r="A494"/>
          <cell r="B494"/>
          <cell r="D494"/>
          <cell r="E494"/>
          <cell r="F494"/>
          <cell r="G494"/>
          <cell r="I494"/>
          <cell r="J494"/>
          <cell r="L494"/>
          <cell r="M494"/>
        </row>
        <row r="495">
          <cell r="A495"/>
          <cell r="B495"/>
          <cell r="D495"/>
          <cell r="E495"/>
          <cell r="F495"/>
          <cell r="G495"/>
          <cell r="I495"/>
          <cell r="J495"/>
          <cell r="L495"/>
          <cell r="M495"/>
        </row>
        <row r="496">
          <cell r="A496"/>
          <cell r="B496"/>
          <cell r="D496"/>
          <cell r="E496"/>
          <cell r="F496"/>
          <cell r="G496"/>
          <cell r="I496"/>
          <cell r="J496"/>
          <cell r="L496"/>
          <cell r="M496"/>
        </row>
        <row r="497">
          <cell r="A497"/>
          <cell r="B497"/>
          <cell r="D497"/>
          <cell r="E497"/>
          <cell r="F497"/>
          <cell r="G497"/>
          <cell r="I497"/>
          <cell r="J497"/>
          <cell r="L497"/>
          <cell r="M497"/>
        </row>
        <row r="498">
          <cell r="A498"/>
          <cell r="B498"/>
          <cell r="D498"/>
          <cell r="E498"/>
          <cell r="F498"/>
          <cell r="G498"/>
          <cell r="I498"/>
          <cell r="J498"/>
          <cell r="L498"/>
          <cell r="M498"/>
        </row>
        <row r="499">
          <cell r="A499"/>
          <cell r="B499"/>
          <cell r="D499"/>
          <cell r="E499"/>
          <cell r="F499"/>
          <cell r="G499"/>
          <cell r="I499"/>
          <cell r="J499"/>
          <cell r="L499"/>
          <cell r="M499"/>
        </row>
        <row r="500">
          <cell r="A500"/>
          <cell r="B500"/>
          <cell r="D500"/>
          <cell r="E500"/>
          <cell r="F500"/>
          <cell r="G500"/>
          <cell r="I500"/>
          <cell r="J500"/>
          <cell r="L500"/>
          <cell r="M500"/>
        </row>
        <row r="501">
          <cell r="A501"/>
          <cell r="B501"/>
          <cell r="D501"/>
          <cell r="E501"/>
          <cell r="F501"/>
          <cell r="G501"/>
          <cell r="I501"/>
          <cell r="J501"/>
          <cell r="L501"/>
          <cell r="M501"/>
        </row>
        <row r="502">
          <cell r="A502"/>
          <cell r="B502"/>
          <cell r="D502"/>
          <cell r="E502"/>
          <cell r="F502"/>
          <cell r="G502"/>
          <cell r="I502"/>
          <cell r="J502"/>
          <cell r="L502"/>
          <cell r="M502"/>
        </row>
        <row r="503">
          <cell r="A503"/>
          <cell r="B503"/>
          <cell r="D503"/>
          <cell r="E503"/>
          <cell r="F503"/>
          <cell r="G503"/>
          <cell r="I503"/>
          <cell r="J503"/>
          <cell r="L503"/>
          <cell r="M503"/>
        </row>
        <row r="504">
          <cell r="A504"/>
          <cell r="B504"/>
          <cell r="D504"/>
          <cell r="E504"/>
          <cell r="F504"/>
          <cell r="G504"/>
          <cell r="I504"/>
          <cell r="J504"/>
          <cell r="L504"/>
          <cell r="M504"/>
        </row>
        <row r="505">
          <cell r="A505"/>
          <cell r="B505"/>
          <cell r="D505"/>
          <cell r="E505"/>
          <cell r="F505"/>
          <cell r="G505"/>
          <cell r="I505"/>
          <cell r="J505"/>
          <cell r="L505"/>
          <cell r="M505"/>
        </row>
        <row r="506">
          <cell r="A506"/>
          <cell r="B506"/>
          <cell r="D506"/>
          <cell r="E506"/>
          <cell r="F506"/>
          <cell r="G506"/>
          <cell r="I506"/>
          <cell r="J506"/>
          <cell r="L506"/>
          <cell r="M506"/>
        </row>
        <row r="507">
          <cell r="A507"/>
          <cell r="B507"/>
          <cell r="D507"/>
          <cell r="E507"/>
          <cell r="F507"/>
          <cell r="G507"/>
          <cell r="I507"/>
          <cell r="J507"/>
          <cell r="L507"/>
          <cell r="M507"/>
        </row>
        <row r="508">
          <cell r="A508"/>
          <cell r="B508"/>
          <cell r="D508"/>
          <cell r="E508"/>
          <cell r="F508"/>
          <cell r="G508"/>
          <cell r="I508"/>
          <cell r="J508"/>
          <cell r="L508"/>
          <cell r="M508"/>
        </row>
        <row r="509">
          <cell r="A509"/>
          <cell r="B509"/>
          <cell r="D509"/>
          <cell r="E509"/>
          <cell r="F509"/>
          <cell r="G509"/>
          <cell r="I509"/>
          <cell r="J509"/>
          <cell r="L509"/>
          <cell r="M509"/>
        </row>
        <row r="510">
          <cell r="A510"/>
          <cell r="B510"/>
          <cell r="D510"/>
          <cell r="E510"/>
          <cell r="F510"/>
          <cell r="G510"/>
          <cell r="I510"/>
          <cell r="J510"/>
          <cell r="L510"/>
          <cell r="M510"/>
        </row>
        <row r="511">
          <cell r="A511"/>
          <cell r="B511"/>
          <cell r="D511"/>
          <cell r="E511"/>
          <cell r="F511"/>
          <cell r="G511"/>
          <cell r="I511"/>
          <cell r="J511"/>
          <cell r="L511"/>
          <cell r="M511"/>
        </row>
        <row r="512">
          <cell r="A512"/>
          <cell r="B512"/>
          <cell r="D512"/>
          <cell r="E512"/>
          <cell r="F512"/>
          <cell r="G512"/>
          <cell r="I512"/>
          <cell r="J512"/>
          <cell r="L512"/>
          <cell r="M512"/>
        </row>
        <row r="513">
          <cell r="A513"/>
          <cell r="B513"/>
          <cell r="D513"/>
          <cell r="E513"/>
          <cell r="F513"/>
          <cell r="G513"/>
          <cell r="I513"/>
          <cell r="J513"/>
          <cell r="L513"/>
          <cell r="M513"/>
        </row>
        <row r="514">
          <cell r="A514"/>
          <cell r="B514"/>
          <cell r="D514"/>
          <cell r="E514"/>
          <cell r="F514"/>
          <cell r="G514"/>
          <cell r="I514"/>
          <cell r="J514"/>
          <cell r="L514"/>
          <cell r="M514"/>
        </row>
        <row r="515">
          <cell r="A515"/>
          <cell r="B515"/>
          <cell r="D515"/>
          <cell r="E515"/>
          <cell r="F515"/>
          <cell r="G515"/>
          <cell r="I515"/>
          <cell r="J515"/>
          <cell r="L515"/>
          <cell r="M515"/>
        </row>
        <row r="516">
          <cell r="A516"/>
          <cell r="B516"/>
          <cell r="D516"/>
          <cell r="E516"/>
          <cell r="F516"/>
          <cell r="G516"/>
          <cell r="I516"/>
          <cell r="J516"/>
          <cell r="L516"/>
          <cell r="M516"/>
        </row>
        <row r="517">
          <cell r="A517"/>
          <cell r="B517"/>
          <cell r="D517"/>
          <cell r="E517"/>
          <cell r="F517"/>
          <cell r="G517"/>
          <cell r="I517"/>
          <cell r="J517"/>
          <cell r="L517"/>
          <cell r="M517"/>
        </row>
        <row r="518">
          <cell r="A518"/>
          <cell r="B518"/>
          <cell r="D518"/>
          <cell r="E518"/>
          <cell r="F518"/>
          <cell r="G518"/>
          <cell r="I518"/>
          <cell r="J518"/>
          <cell r="L518"/>
          <cell r="M518"/>
        </row>
        <row r="519">
          <cell r="A519"/>
          <cell r="B519"/>
          <cell r="D519"/>
          <cell r="E519"/>
          <cell r="F519"/>
          <cell r="G519"/>
          <cell r="I519"/>
          <cell r="J519"/>
          <cell r="L519"/>
          <cell r="M519"/>
        </row>
        <row r="520">
          <cell r="A520"/>
          <cell r="B520"/>
          <cell r="D520"/>
          <cell r="E520"/>
          <cell r="F520"/>
          <cell r="G520"/>
          <cell r="I520"/>
          <cell r="J520"/>
          <cell r="L520"/>
          <cell r="M520"/>
        </row>
        <row r="521">
          <cell r="A521"/>
          <cell r="B521"/>
          <cell r="D521"/>
          <cell r="E521"/>
          <cell r="F521"/>
          <cell r="G521"/>
          <cell r="I521"/>
          <cell r="J521"/>
          <cell r="L521"/>
          <cell r="M521"/>
        </row>
        <row r="522">
          <cell r="A522"/>
          <cell r="B522"/>
          <cell r="D522"/>
          <cell r="E522"/>
          <cell r="F522"/>
          <cell r="G522"/>
          <cell r="I522"/>
          <cell r="J522"/>
          <cell r="L522"/>
          <cell r="M522"/>
        </row>
        <row r="523">
          <cell r="A523"/>
          <cell r="B523"/>
          <cell r="D523"/>
          <cell r="E523"/>
          <cell r="F523"/>
          <cell r="G523"/>
          <cell r="I523"/>
          <cell r="J523"/>
          <cell r="L523"/>
          <cell r="M523"/>
        </row>
        <row r="524">
          <cell r="A524"/>
          <cell r="B524"/>
          <cell r="D524"/>
          <cell r="E524"/>
          <cell r="F524"/>
          <cell r="G524"/>
          <cell r="I524"/>
          <cell r="J524"/>
          <cell r="L524"/>
          <cell r="M524"/>
        </row>
        <row r="525">
          <cell r="A525"/>
          <cell r="B525"/>
          <cell r="D525"/>
          <cell r="E525"/>
          <cell r="F525"/>
          <cell r="G525"/>
          <cell r="I525"/>
          <cell r="J525"/>
          <cell r="L525"/>
          <cell r="M525"/>
        </row>
        <row r="526">
          <cell r="A526"/>
          <cell r="B526"/>
          <cell r="D526"/>
          <cell r="E526"/>
          <cell r="F526"/>
          <cell r="G526"/>
          <cell r="I526"/>
          <cell r="J526"/>
          <cell r="L526"/>
          <cell r="M526"/>
        </row>
        <row r="527">
          <cell r="A527"/>
          <cell r="B527"/>
          <cell r="D527"/>
          <cell r="E527"/>
          <cell r="F527"/>
          <cell r="G527"/>
          <cell r="I527"/>
          <cell r="J527"/>
          <cell r="L527"/>
          <cell r="M527"/>
        </row>
        <row r="528">
          <cell r="A528"/>
          <cell r="B528"/>
          <cell r="D528"/>
          <cell r="E528"/>
          <cell r="F528"/>
          <cell r="G528"/>
          <cell r="I528"/>
          <cell r="J528"/>
          <cell r="L528"/>
          <cell r="M528"/>
        </row>
        <row r="529">
          <cell r="A529"/>
          <cell r="B529"/>
          <cell r="D529"/>
          <cell r="E529"/>
          <cell r="F529"/>
          <cell r="G529"/>
          <cell r="I529"/>
          <cell r="J529"/>
          <cell r="L529"/>
          <cell r="M529"/>
        </row>
        <row r="530">
          <cell r="A530"/>
          <cell r="B530"/>
          <cell r="D530"/>
          <cell r="E530"/>
          <cell r="F530"/>
          <cell r="G530"/>
          <cell r="I530"/>
          <cell r="J530"/>
          <cell r="L530"/>
          <cell r="M530"/>
        </row>
        <row r="531">
          <cell r="A531"/>
          <cell r="B531"/>
          <cell r="D531"/>
          <cell r="E531"/>
          <cell r="F531"/>
          <cell r="G531"/>
          <cell r="I531"/>
          <cell r="J531"/>
          <cell r="L531"/>
          <cell r="M531"/>
        </row>
        <row r="532">
          <cell r="A532"/>
          <cell r="B532"/>
          <cell r="D532"/>
          <cell r="E532"/>
          <cell r="F532"/>
          <cell r="G532"/>
          <cell r="I532"/>
          <cell r="J532"/>
          <cell r="L532"/>
          <cell r="M532"/>
        </row>
        <row r="533">
          <cell r="A533"/>
          <cell r="B533"/>
          <cell r="D533"/>
          <cell r="E533"/>
          <cell r="F533"/>
          <cell r="G533"/>
          <cell r="I533"/>
          <cell r="J533"/>
          <cell r="L533"/>
          <cell r="M533"/>
        </row>
        <row r="534">
          <cell r="A534"/>
          <cell r="B534"/>
          <cell r="D534"/>
          <cell r="E534"/>
          <cell r="F534"/>
          <cell r="G534"/>
          <cell r="I534"/>
          <cell r="J534"/>
          <cell r="L534"/>
          <cell r="M534"/>
        </row>
        <row r="535">
          <cell r="A535"/>
          <cell r="B535"/>
          <cell r="D535"/>
          <cell r="E535"/>
          <cell r="F535"/>
          <cell r="G535"/>
          <cell r="I535"/>
          <cell r="J535"/>
          <cell r="L535"/>
          <cell r="M535"/>
        </row>
        <row r="536">
          <cell r="A536"/>
          <cell r="B536"/>
          <cell r="D536"/>
          <cell r="E536"/>
          <cell r="F536"/>
          <cell r="G536"/>
          <cell r="I536"/>
          <cell r="J536"/>
          <cell r="L536"/>
          <cell r="M536"/>
        </row>
        <row r="537">
          <cell r="A537"/>
          <cell r="B537"/>
          <cell r="D537"/>
          <cell r="E537"/>
          <cell r="F537"/>
          <cell r="G537"/>
          <cell r="I537"/>
          <cell r="J537"/>
          <cell r="L537"/>
          <cell r="M537"/>
        </row>
        <row r="538">
          <cell r="A538"/>
          <cell r="B538"/>
          <cell r="D538"/>
          <cell r="E538"/>
          <cell r="F538"/>
          <cell r="G538"/>
          <cell r="I538"/>
          <cell r="J538"/>
          <cell r="L538"/>
          <cell r="M538"/>
        </row>
        <row r="539">
          <cell r="A539"/>
          <cell r="B539"/>
          <cell r="D539"/>
          <cell r="E539"/>
          <cell r="F539"/>
          <cell r="G539"/>
          <cell r="I539"/>
          <cell r="J539"/>
          <cell r="L539"/>
          <cell r="M539"/>
        </row>
        <row r="540">
          <cell r="A540"/>
          <cell r="B540"/>
          <cell r="D540"/>
          <cell r="E540"/>
          <cell r="F540"/>
          <cell r="G540"/>
          <cell r="I540"/>
          <cell r="J540"/>
          <cell r="L540"/>
          <cell r="M540"/>
        </row>
        <row r="541">
          <cell r="A541"/>
          <cell r="B541"/>
          <cell r="D541"/>
          <cell r="E541"/>
          <cell r="F541"/>
          <cell r="G541"/>
          <cell r="I541"/>
          <cell r="J541"/>
          <cell r="L541"/>
          <cell r="M541"/>
        </row>
        <row r="542">
          <cell r="A542"/>
          <cell r="B542"/>
          <cell r="D542"/>
          <cell r="E542"/>
          <cell r="F542"/>
          <cell r="G542"/>
          <cell r="I542"/>
          <cell r="J542"/>
          <cell r="L542"/>
          <cell r="M542"/>
        </row>
        <row r="543">
          <cell r="A543"/>
          <cell r="B543"/>
          <cell r="D543"/>
          <cell r="E543"/>
          <cell r="F543"/>
          <cell r="G543"/>
          <cell r="I543"/>
          <cell r="J543"/>
          <cell r="L543"/>
          <cell r="M543"/>
        </row>
        <row r="544">
          <cell r="A544"/>
          <cell r="B544"/>
          <cell r="D544"/>
          <cell r="E544"/>
          <cell r="F544"/>
          <cell r="G544"/>
          <cell r="I544"/>
          <cell r="J544"/>
          <cell r="L544"/>
          <cell r="M544"/>
        </row>
        <row r="545">
          <cell r="A545"/>
          <cell r="B545"/>
          <cell r="D545"/>
          <cell r="E545"/>
          <cell r="F545"/>
          <cell r="G545"/>
          <cell r="I545"/>
          <cell r="J545"/>
          <cell r="L545"/>
          <cell r="M545"/>
        </row>
        <row r="546">
          <cell r="A546"/>
          <cell r="B546"/>
          <cell r="D546"/>
          <cell r="E546"/>
          <cell r="F546"/>
          <cell r="G546"/>
          <cell r="I546"/>
          <cell r="J546"/>
          <cell r="L546"/>
          <cell r="M546"/>
        </row>
        <row r="547">
          <cell r="A547"/>
          <cell r="B547"/>
          <cell r="D547"/>
          <cell r="E547"/>
          <cell r="F547"/>
          <cell r="G547"/>
          <cell r="I547"/>
          <cell r="J547"/>
          <cell r="L547"/>
          <cell r="M547"/>
        </row>
        <row r="548">
          <cell r="A548"/>
          <cell r="B548"/>
          <cell r="D548"/>
          <cell r="E548"/>
          <cell r="F548"/>
          <cell r="G548"/>
          <cell r="I548"/>
          <cell r="J548"/>
          <cell r="L548"/>
          <cell r="M548"/>
        </row>
        <row r="549">
          <cell r="A549"/>
          <cell r="B549"/>
          <cell r="D549"/>
          <cell r="E549"/>
          <cell r="F549"/>
          <cell r="G549"/>
          <cell r="I549"/>
          <cell r="J549"/>
          <cell r="L549"/>
          <cell r="M549"/>
        </row>
        <row r="550">
          <cell r="A550"/>
          <cell r="B550"/>
          <cell r="D550"/>
          <cell r="E550"/>
          <cell r="F550"/>
          <cell r="G550"/>
          <cell r="I550"/>
          <cell r="J550"/>
          <cell r="L550"/>
          <cell r="M550"/>
        </row>
        <row r="551">
          <cell r="A551"/>
          <cell r="B551"/>
          <cell r="D551"/>
          <cell r="E551"/>
          <cell r="F551"/>
          <cell r="G551"/>
          <cell r="I551"/>
          <cell r="J551"/>
          <cell r="L551"/>
          <cell r="M551"/>
        </row>
        <row r="552">
          <cell r="A552"/>
          <cell r="B552"/>
          <cell r="D552"/>
          <cell r="E552"/>
          <cell r="F552"/>
          <cell r="G552"/>
          <cell r="I552"/>
          <cell r="J552"/>
          <cell r="L552"/>
          <cell r="M552"/>
        </row>
        <row r="553">
          <cell r="A553"/>
          <cell r="B553"/>
          <cell r="D553"/>
          <cell r="E553"/>
          <cell r="F553"/>
          <cell r="G553"/>
          <cell r="I553"/>
          <cell r="J553"/>
          <cell r="L553"/>
          <cell r="M553"/>
        </row>
        <row r="554">
          <cell r="A554"/>
          <cell r="B554"/>
          <cell r="D554"/>
          <cell r="E554"/>
          <cell r="F554"/>
          <cell r="G554"/>
          <cell r="I554"/>
          <cell r="J554"/>
          <cell r="L554"/>
          <cell r="M554"/>
        </row>
        <row r="555">
          <cell r="A555"/>
          <cell r="B555"/>
          <cell r="D555"/>
          <cell r="E555"/>
          <cell r="F555"/>
          <cell r="G555"/>
          <cell r="I555"/>
          <cell r="J555"/>
          <cell r="L555"/>
          <cell r="M555"/>
        </row>
        <row r="556">
          <cell r="A556"/>
          <cell r="B556"/>
          <cell r="D556"/>
          <cell r="E556"/>
          <cell r="F556"/>
          <cell r="G556"/>
          <cell r="I556"/>
          <cell r="J556"/>
          <cell r="L556"/>
          <cell r="M556"/>
        </row>
        <row r="557">
          <cell r="A557"/>
          <cell r="B557"/>
          <cell r="D557"/>
          <cell r="E557"/>
          <cell r="F557"/>
          <cell r="G557"/>
          <cell r="I557"/>
          <cell r="J557"/>
          <cell r="L557"/>
          <cell r="M557"/>
        </row>
        <row r="558">
          <cell r="A558"/>
          <cell r="B558"/>
          <cell r="D558"/>
          <cell r="E558"/>
          <cell r="F558"/>
          <cell r="G558"/>
          <cell r="I558"/>
          <cell r="J558"/>
          <cell r="L558"/>
          <cell r="M558"/>
        </row>
        <row r="559">
          <cell r="A559"/>
          <cell r="B559"/>
          <cell r="D559"/>
          <cell r="E559"/>
          <cell r="F559"/>
          <cell r="G559"/>
          <cell r="I559"/>
          <cell r="J559"/>
          <cell r="L559"/>
          <cell r="M559"/>
        </row>
        <row r="560">
          <cell r="A560"/>
          <cell r="B560"/>
          <cell r="D560"/>
          <cell r="E560"/>
          <cell r="F560"/>
          <cell r="G560"/>
          <cell r="I560"/>
          <cell r="J560"/>
          <cell r="L560"/>
          <cell r="M560"/>
        </row>
        <row r="561">
          <cell r="A561"/>
          <cell r="B561"/>
          <cell r="D561"/>
          <cell r="E561"/>
          <cell r="F561"/>
          <cell r="G561"/>
          <cell r="I561"/>
          <cell r="J561"/>
          <cell r="L561"/>
          <cell r="M561"/>
        </row>
        <row r="562">
          <cell r="A562"/>
          <cell r="B562"/>
          <cell r="D562"/>
          <cell r="E562"/>
          <cell r="F562"/>
          <cell r="G562"/>
          <cell r="I562"/>
          <cell r="J562"/>
          <cell r="L562"/>
          <cell r="M562"/>
        </row>
        <row r="563">
          <cell r="A563"/>
          <cell r="B563"/>
          <cell r="D563"/>
          <cell r="E563"/>
          <cell r="F563"/>
          <cell r="G563"/>
          <cell r="I563"/>
          <cell r="J563"/>
          <cell r="L563"/>
          <cell r="M563"/>
        </row>
        <row r="564">
          <cell r="A564"/>
          <cell r="B564"/>
          <cell r="D564"/>
          <cell r="E564"/>
          <cell r="F564"/>
          <cell r="G564"/>
          <cell r="I564"/>
          <cell r="J564"/>
          <cell r="L564"/>
          <cell r="M564"/>
        </row>
        <row r="565">
          <cell r="A565"/>
          <cell r="B565"/>
          <cell r="D565"/>
          <cell r="E565"/>
          <cell r="F565"/>
          <cell r="G565"/>
          <cell r="I565"/>
          <cell r="J565"/>
          <cell r="L565"/>
          <cell r="M565"/>
        </row>
        <row r="566">
          <cell r="A566"/>
          <cell r="B566"/>
          <cell r="D566"/>
          <cell r="E566"/>
          <cell r="F566"/>
          <cell r="G566"/>
          <cell r="I566"/>
          <cell r="J566"/>
          <cell r="L566"/>
          <cell r="M566"/>
        </row>
        <row r="567">
          <cell r="A567"/>
          <cell r="B567"/>
          <cell r="D567"/>
          <cell r="E567"/>
          <cell r="F567"/>
          <cell r="G567"/>
          <cell r="I567"/>
          <cell r="J567"/>
          <cell r="L567"/>
          <cell r="M567"/>
        </row>
        <row r="568">
          <cell r="A568"/>
          <cell r="B568"/>
          <cell r="D568"/>
          <cell r="E568"/>
          <cell r="F568"/>
          <cell r="G568"/>
          <cell r="I568"/>
          <cell r="J568"/>
          <cell r="L568"/>
          <cell r="M568"/>
        </row>
        <row r="569">
          <cell r="A569"/>
          <cell r="B569"/>
          <cell r="D569"/>
          <cell r="E569"/>
          <cell r="F569"/>
          <cell r="G569"/>
          <cell r="I569"/>
          <cell r="J569"/>
          <cell r="L569"/>
          <cell r="M569"/>
        </row>
        <row r="570">
          <cell r="A570"/>
          <cell r="B570"/>
          <cell r="D570"/>
          <cell r="E570"/>
          <cell r="F570"/>
          <cell r="G570"/>
          <cell r="I570"/>
          <cell r="J570"/>
          <cell r="L570"/>
          <cell r="M570"/>
        </row>
        <row r="571">
          <cell r="A571"/>
          <cell r="B571"/>
          <cell r="D571"/>
          <cell r="E571"/>
          <cell r="F571"/>
          <cell r="G571"/>
          <cell r="I571"/>
          <cell r="J571"/>
          <cell r="L571"/>
          <cell r="M571"/>
        </row>
        <row r="572">
          <cell r="A572"/>
          <cell r="B572"/>
          <cell r="D572"/>
          <cell r="E572"/>
          <cell r="F572"/>
          <cell r="G572"/>
          <cell r="I572"/>
          <cell r="J572"/>
          <cell r="L572"/>
          <cell r="M572"/>
        </row>
        <row r="573">
          <cell r="A573"/>
          <cell r="B573"/>
          <cell r="D573"/>
          <cell r="E573"/>
          <cell r="F573"/>
          <cell r="G573"/>
          <cell r="I573"/>
          <cell r="J573"/>
          <cell r="L573"/>
          <cell r="M573"/>
        </row>
        <row r="574">
          <cell r="A574"/>
          <cell r="B574"/>
          <cell r="D574"/>
          <cell r="E574"/>
          <cell r="F574"/>
          <cell r="G574"/>
          <cell r="I574"/>
          <cell r="J574"/>
          <cell r="L574"/>
          <cell r="M574"/>
        </row>
        <row r="575">
          <cell r="A575"/>
          <cell r="B575"/>
          <cell r="D575"/>
          <cell r="E575"/>
          <cell r="F575"/>
          <cell r="G575"/>
          <cell r="I575"/>
          <cell r="J575"/>
          <cell r="L575"/>
          <cell r="M575"/>
        </row>
        <row r="576">
          <cell r="A576"/>
          <cell r="B576"/>
          <cell r="D576"/>
          <cell r="E576"/>
          <cell r="F576"/>
          <cell r="G576"/>
          <cell r="I576"/>
          <cell r="J576"/>
          <cell r="L576"/>
          <cell r="M576"/>
        </row>
        <row r="577">
          <cell r="A577"/>
          <cell r="B577"/>
          <cell r="D577"/>
          <cell r="E577"/>
          <cell r="F577"/>
          <cell r="G577"/>
          <cell r="I577"/>
          <cell r="J577"/>
          <cell r="L577"/>
          <cell r="M577"/>
        </row>
        <row r="578">
          <cell r="A578"/>
          <cell r="B578"/>
          <cell r="D578"/>
          <cell r="E578"/>
          <cell r="F578"/>
          <cell r="G578"/>
          <cell r="I578"/>
          <cell r="J578"/>
          <cell r="L578"/>
          <cell r="M578"/>
        </row>
        <row r="579">
          <cell r="A579"/>
          <cell r="B579"/>
          <cell r="D579"/>
          <cell r="E579"/>
          <cell r="F579"/>
          <cell r="G579"/>
          <cell r="I579"/>
          <cell r="J579"/>
          <cell r="L579"/>
          <cell r="M579"/>
        </row>
        <row r="580">
          <cell r="A580"/>
          <cell r="B580"/>
          <cell r="D580"/>
          <cell r="E580"/>
          <cell r="F580"/>
          <cell r="G580"/>
          <cell r="I580"/>
          <cell r="J580"/>
          <cell r="L580"/>
          <cell r="M580"/>
        </row>
        <row r="581">
          <cell r="A581"/>
          <cell r="B581"/>
          <cell r="D581"/>
          <cell r="E581"/>
          <cell r="F581"/>
          <cell r="G581"/>
          <cell r="I581"/>
          <cell r="J581"/>
          <cell r="L581"/>
          <cell r="M581"/>
        </row>
        <row r="582">
          <cell r="A582"/>
          <cell r="B582"/>
          <cell r="D582"/>
          <cell r="E582"/>
          <cell r="F582"/>
          <cell r="G582"/>
          <cell r="I582"/>
          <cell r="J582"/>
          <cell r="L582"/>
          <cell r="M582"/>
        </row>
        <row r="583">
          <cell r="A583"/>
          <cell r="B583"/>
          <cell r="D583"/>
          <cell r="E583"/>
          <cell r="F583"/>
          <cell r="G583"/>
          <cell r="I583"/>
          <cell r="J583"/>
          <cell r="L583"/>
          <cell r="M583"/>
        </row>
        <row r="584">
          <cell r="A584"/>
          <cell r="B584"/>
          <cell r="D584"/>
          <cell r="E584"/>
          <cell r="F584"/>
          <cell r="G584"/>
          <cell r="I584"/>
          <cell r="J584"/>
          <cell r="L584"/>
          <cell r="M584"/>
        </row>
        <row r="585">
          <cell r="A585"/>
          <cell r="B585"/>
          <cell r="D585"/>
          <cell r="E585"/>
          <cell r="F585"/>
          <cell r="G585"/>
          <cell r="I585"/>
          <cell r="J585"/>
          <cell r="L585"/>
          <cell r="M585"/>
        </row>
        <row r="586">
          <cell r="A586"/>
          <cell r="B586"/>
          <cell r="D586"/>
          <cell r="E586"/>
          <cell r="F586"/>
          <cell r="G586"/>
          <cell r="I586"/>
          <cell r="J586"/>
          <cell r="L586"/>
          <cell r="M586"/>
        </row>
        <row r="587">
          <cell r="A587"/>
          <cell r="B587"/>
          <cell r="D587"/>
          <cell r="E587"/>
          <cell r="F587"/>
          <cell r="G587"/>
          <cell r="I587"/>
          <cell r="J587"/>
          <cell r="L587"/>
          <cell r="M587"/>
        </row>
        <row r="588">
          <cell r="A588"/>
          <cell r="B588"/>
          <cell r="D588"/>
          <cell r="E588"/>
          <cell r="F588"/>
          <cell r="G588"/>
          <cell r="I588"/>
          <cell r="J588"/>
          <cell r="L588"/>
          <cell r="M588"/>
        </row>
        <row r="589">
          <cell r="A589"/>
          <cell r="B589"/>
          <cell r="D589"/>
          <cell r="E589"/>
          <cell r="F589"/>
          <cell r="G589"/>
          <cell r="I589"/>
          <cell r="J589"/>
          <cell r="L589"/>
          <cell r="M589"/>
        </row>
        <row r="590">
          <cell r="A590"/>
          <cell r="B590"/>
          <cell r="D590"/>
          <cell r="E590"/>
          <cell r="F590"/>
          <cell r="G590"/>
          <cell r="I590"/>
          <cell r="J590"/>
          <cell r="L590"/>
          <cell r="M590"/>
        </row>
        <row r="591">
          <cell r="A591"/>
          <cell r="B591"/>
          <cell r="D591"/>
          <cell r="E591"/>
          <cell r="F591"/>
          <cell r="G591"/>
          <cell r="I591"/>
          <cell r="J591"/>
          <cell r="L591"/>
          <cell r="M591"/>
        </row>
        <row r="592">
          <cell r="A592"/>
          <cell r="B592"/>
          <cell r="D592"/>
          <cell r="E592"/>
          <cell r="F592"/>
          <cell r="G592"/>
          <cell r="I592"/>
          <cell r="J592"/>
          <cell r="L592"/>
          <cell r="M592"/>
        </row>
        <row r="593">
          <cell r="A593"/>
          <cell r="B593"/>
          <cell r="D593"/>
          <cell r="E593"/>
          <cell r="F593"/>
          <cell r="G593"/>
          <cell r="I593"/>
          <cell r="J593"/>
          <cell r="L593"/>
          <cell r="M593"/>
        </row>
        <row r="594">
          <cell r="A594"/>
          <cell r="B594"/>
          <cell r="D594"/>
          <cell r="E594"/>
          <cell r="F594"/>
          <cell r="G594"/>
          <cell r="I594"/>
          <cell r="J594"/>
          <cell r="L594"/>
          <cell r="M594"/>
        </row>
        <row r="595">
          <cell r="A595"/>
          <cell r="B595"/>
          <cell r="D595"/>
          <cell r="E595"/>
          <cell r="F595"/>
          <cell r="G595"/>
          <cell r="I595"/>
          <cell r="J595"/>
          <cell r="L595"/>
          <cell r="M595"/>
        </row>
        <row r="596">
          <cell r="A596"/>
          <cell r="B596"/>
          <cell r="D596"/>
          <cell r="E596"/>
          <cell r="F596"/>
          <cell r="G596"/>
          <cell r="I596"/>
          <cell r="J596"/>
          <cell r="L596"/>
          <cell r="M596"/>
        </row>
        <row r="597">
          <cell r="A597"/>
          <cell r="B597"/>
          <cell r="D597"/>
          <cell r="E597"/>
          <cell r="F597"/>
          <cell r="G597"/>
          <cell r="I597"/>
          <cell r="J597"/>
          <cell r="L597"/>
          <cell r="M597"/>
        </row>
        <row r="598">
          <cell r="A598"/>
          <cell r="B598"/>
          <cell r="D598"/>
          <cell r="E598"/>
          <cell r="F598"/>
          <cell r="G598"/>
          <cell r="I598"/>
          <cell r="J598"/>
          <cell r="L598"/>
          <cell r="M598"/>
        </row>
        <row r="599">
          <cell r="A599"/>
          <cell r="B599"/>
          <cell r="D599"/>
          <cell r="E599"/>
          <cell r="F599"/>
          <cell r="G599"/>
          <cell r="I599"/>
          <cell r="J599"/>
          <cell r="L599"/>
          <cell r="M599"/>
        </row>
        <row r="600">
          <cell r="A600"/>
          <cell r="B600"/>
          <cell r="D600"/>
          <cell r="E600"/>
          <cell r="F600"/>
          <cell r="G600"/>
          <cell r="I600"/>
          <cell r="J600"/>
          <cell r="L600"/>
          <cell r="M600"/>
        </row>
        <row r="601">
          <cell r="A601"/>
          <cell r="B601"/>
          <cell r="D601"/>
          <cell r="E601"/>
          <cell r="F601"/>
          <cell r="G601"/>
          <cell r="I601"/>
          <cell r="J601"/>
          <cell r="L601"/>
          <cell r="M601"/>
        </row>
        <row r="602">
          <cell r="A602"/>
          <cell r="B602"/>
          <cell r="D602"/>
          <cell r="E602"/>
          <cell r="F602"/>
          <cell r="G602"/>
          <cell r="I602"/>
          <cell r="J602"/>
          <cell r="L602"/>
          <cell r="M602"/>
        </row>
        <row r="603">
          <cell r="A603"/>
          <cell r="B603"/>
          <cell r="D603"/>
          <cell r="E603"/>
          <cell r="F603"/>
          <cell r="G603"/>
          <cell r="I603"/>
          <cell r="J603"/>
          <cell r="L603"/>
          <cell r="M603"/>
        </row>
        <row r="604">
          <cell r="A604"/>
          <cell r="B604"/>
          <cell r="D604"/>
          <cell r="E604"/>
          <cell r="F604"/>
          <cell r="G604"/>
          <cell r="I604"/>
          <cell r="J604"/>
          <cell r="L604"/>
          <cell r="M604"/>
        </row>
        <row r="605">
          <cell r="A605"/>
          <cell r="B605"/>
          <cell r="D605"/>
          <cell r="E605"/>
          <cell r="F605"/>
          <cell r="G605"/>
          <cell r="I605"/>
          <cell r="J605"/>
          <cell r="L605"/>
          <cell r="M605"/>
        </row>
        <row r="606">
          <cell r="A606"/>
          <cell r="B606"/>
          <cell r="D606"/>
          <cell r="E606"/>
          <cell r="F606"/>
          <cell r="G606"/>
          <cell r="I606"/>
          <cell r="J606"/>
          <cell r="L606"/>
          <cell r="M606"/>
        </row>
        <row r="607">
          <cell r="A607"/>
          <cell r="B607"/>
          <cell r="D607"/>
          <cell r="E607"/>
          <cell r="F607"/>
          <cell r="G607"/>
          <cell r="I607"/>
          <cell r="J607"/>
          <cell r="L607"/>
          <cell r="M607"/>
        </row>
        <row r="608">
          <cell r="A608"/>
          <cell r="B608"/>
          <cell r="D608"/>
          <cell r="E608"/>
          <cell r="F608"/>
          <cell r="G608"/>
          <cell r="I608"/>
          <cell r="J608"/>
          <cell r="L608"/>
          <cell r="M608"/>
        </row>
        <row r="609">
          <cell r="A609"/>
          <cell r="B609"/>
          <cell r="D609"/>
          <cell r="E609"/>
          <cell r="F609"/>
          <cell r="G609"/>
          <cell r="I609"/>
          <cell r="J609"/>
          <cell r="L609"/>
          <cell r="M609"/>
        </row>
        <row r="610">
          <cell r="A610"/>
          <cell r="B610"/>
          <cell r="D610"/>
          <cell r="E610"/>
          <cell r="F610"/>
          <cell r="G610"/>
          <cell r="I610"/>
          <cell r="J610"/>
          <cell r="L610"/>
          <cell r="M610"/>
        </row>
        <row r="611">
          <cell r="A611"/>
          <cell r="B611"/>
          <cell r="D611"/>
          <cell r="E611"/>
          <cell r="F611"/>
          <cell r="G611"/>
          <cell r="I611"/>
          <cell r="J611"/>
          <cell r="L611"/>
          <cell r="M611"/>
        </row>
        <row r="612">
          <cell r="A612"/>
          <cell r="B612"/>
          <cell r="D612"/>
          <cell r="E612"/>
          <cell r="F612"/>
          <cell r="G612"/>
          <cell r="I612"/>
          <cell r="J612"/>
          <cell r="L612"/>
          <cell r="M612"/>
        </row>
        <row r="613">
          <cell r="A613"/>
          <cell r="B613"/>
          <cell r="D613"/>
          <cell r="E613"/>
          <cell r="F613"/>
          <cell r="G613"/>
          <cell r="I613"/>
          <cell r="J613"/>
          <cell r="L613"/>
          <cell r="M613"/>
        </row>
        <row r="614">
          <cell r="A614"/>
          <cell r="B614"/>
          <cell r="D614"/>
          <cell r="E614"/>
          <cell r="F614"/>
          <cell r="G614"/>
          <cell r="I614"/>
          <cell r="J614"/>
          <cell r="L614"/>
          <cell r="M614"/>
        </row>
        <row r="615">
          <cell r="A615"/>
          <cell r="B615"/>
          <cell r="D615"/>
          <cell r="E615"/>
          <cell r="F615"/>
          <cell r="G615"/>
          <cell r="I615"/>
          <cell r="J615"/>
          <cell r="L615"/>
          <cell r="M615"/>
        </row>
        <row r="616">
          <cell r="A616"/>
          <cell r="B616"/>
          <cell r="D616"/>
          <cell r="E616"/>
          <cell r="F616"/>
          <cell r="G616"/>
          <cell r="I616"/>
          <cell r="J616"/>
          <cell r="L616"/>
          <cell r="M616"/>
        </row>
        <row r="617">
          <cell r="A617"/>
          <cell r="B617"/>
          <cell r="D617"/>
          <cell r="E617"/>
          <cell r="F617"/>
          <cell r="G617"/>
          <cell r="I617"/>
          <cell r="J617"/>
          <cell r="L617"/>
          <cell r="M617"/>
        </row>
        <row r="618">
          <cell r="A618"/>
          <cell r="B618"/>
          <cell r="D618"/>
          <cell r="E618"/>
          <cell r="F618"/>
          <cell r="G618"/>
          <cell r="I618"/>
          <cell r="J618"/>
          <cell r="L618"/>
          <cell r="M618"/>
        </row>
        <row r="619">
          <cell r="A619"/>
          <cell r="B619"/>
          <cell r="D619"/>
          <cell r="E619"/>
          <cell r="F619"/>
          <cell r="G619"/>
          <cell r="I619"/>
          <cell r="J619"/>
          <cell r="L619"/>
          <cell r="M619"/>
        </row>
        <row r="620">
          <cell r="A620"/>
          <cell r="B620"/>
          <cell r="D620"/>
          <cell r="E620"/>
          <cell r="F620"/>
          <cell r="G620"/>
          <cell r="I620"/>
          <cell r="J620"/>
          <cell r="L620"/>
          <cell r="M620"/>
        </row>
        <row r="621">
          <cell r="A621"/>
          <cell r="B621"/>
          <cell r="D621"/>
          <cell r="E621"/>
          <cell r="F621"/>
          <cell r="G621"/>
          <cell r="I621"/>
          <cell r="J621"/>
          <cell r="L621"/>
          <cell r="M621"/>
        </row>
        <row r="622">
          <cell r="A622"/>
          <cell r="B622"/>
          <cell r="D622"/>
          <cell r="E622"/>
          <cell r="F622"/>
          <cell r="G622"/>
          <cell r="I622"/>
          <cell r="J622"/>
          <cell r="L622"/>
          <cell r="M622"/>
        </row>
        <row r="623">
          <cell r="A623"/>
          <cell r="B623"/>
          <cell r="D623"/>
          <cell r="E623"/>
          <cell r="F623"/>
          <cell r="G623"/>
          <cell r="I623"/>
          <cell r="J623"/>
          <cell r="L623"/>
          <cell r="M623"/>
        </row>
        <row r="624">
          <cell r="A624"/>
          <cell r="B624"/>
          <cell r="D624"/>
          <cell r="E624"/>
          <cell r="F624"/>
          <cell r="G624"/>
          <cell r="I624"/>
          <cell r="J624"/>
          <cell r="L624"/>
          <cell r="M624"/>
        </row>
        <row r="625">
          <cell r="A625"/>
          <cell r="B625"/>
          <cell r="D625"/>
          <cell r="E625"/>
          <cell r="F625"/>
          <cell r="G625"/>
          <cell r="I625"/>
          <cell r="J625"/>
          <cell r="L625"/>
          <cell r="M625"/>
        </row>
        <row r="626">
          <cell r="A626"/>
          <cell r="B626"/>
          <cell r="D626"/>
          <cell r="E626"/>
          <cell r="F626"/>
          <cell r="G626"/>
          <cell r="I626"/>
          <cell r="J626"/>
          <cell r="L626"/>
          <cell r="M626"/>
        </row>
        <row r="627">
          <cell r="A627"/>
          <cell r="B627"/>
          <cell r="D627"/>
          <cell r="E627"/>
          <cell r="F627"/>
          <cell r="G627"/>
          <cell r="I627"/>
          <cell r="J627"/>
          <cell r="L627"/>
          <cell r="M627"/>
        </row>
        <row r="628">
          <cell r="A628"/>
          <cell r="B628"/>
          <cell r="D628"/>
          <cell r="E628"/>
          <cell r="F628"/>
          <cell r="G628"/>
          <cell r="I628"/>
          <cell r="J628"/>
          <cell r="L628"/>
          <cell r="M628"/>
        </row>
        <row r="629">
          <cell r="A629"/>
          <cell r="B629"/>
          <cell r="D629"/>
          <cell r="E629"/>
          <cell r="F629"/>
          <cell r="G629"/>
          <cell r="I629"/>
          <cell r="J629"/>
          <cell r="L629"/>
          <cell r="M629"/>
        </row>
        <row r="630">
          <cell r="A630"/>
          <cell r="B630"/>
          <cell r="D630"/>
          <cell r="E630"/>
          <cell r="F630"/>
          <cell r="G630"/>
          <cell r="I630"/>
          <cell r="J630"/>
          <cell r="L630"/>
          <cell r="M630"/>
        </row>
        <row r="631">
          <cell r="A631"/>
          <cell r="B631"/>
          <cell r="D631"/>
          <cell r="E631"/>
          <cell r="F631"/>
          <cell r="G631"/>
          <cell r="I631"/>
          <cell r="J631"/>
          <cell r="L631"/>
          <cell r="M631"/>
        </row>
        <row r="632">
          <cell r="A632"/>
          <cell r="B632"/>
          <cell r="D632"/>
          <cell r="E632"/>
          <cell r="F632"/>
          <cell r="G632"/>
          <cell r="I632"/>
          <cell r="J632"/>
          <cell r="L632"/>
          <cell r="M632"/>
        </row>
        <row r="633">
          <cell r="A633"/>
          <cell r="B633"/>
          <cell r="D633"/>
          <cell r="E633"/>
          <cell r="F633"/>
          <cell r="G633"/>
          <cell r="I633"/>
          <cell r="J633"/>
          <cell r="L633"/>
          <cell r="M633"/>
        </row>
        <row r="634">
          <cell r="A634"/>
          <cell r="B634"/>
          <cell r="D634"/>
          <cell r="E634"/>
          <cell r="F634"/>
          <cell r="G634"/>
          <cell r="I634"/>
          <cell r="J634"/>
          <cell r="L634"/>
          <cell r="M634"/>
        </row>
        <row r="635">
          <cell r="A635"/>
          <cell r="B635"/>
          <cell r="D635"/>
          <cell r="E635"/>
          <cell r="F635"/>
          <cell r="G635"/>
          <cell r="I635"/>
          <cell r="J635"/>
          <cell r="L635"/>
          <cell r="M635"/>
        </row>
        <row r="636">
          <cell r="A636"/>
          <cell r="B636"/>
          <cell r="D636"/>
          <cell r="E636"/>
          <cell r="F636"/>
          <cell r="G636"/>
          <cell r="I636"/>
          <cell r="J636"/>
          <cell r="L636"/>
          <cell r="M636"/>
        </row>
        <row r="637">
          <cell r="A637"/>
          <cell r="B637"/>
          <cell r="D637"/>
          <cell r="E637"/>
          <cell r="F637"/>
          <cell r="G637"/>
          <cell r="I637"/>
          <cell r="J637"/>
          <cell r="L637"/>
          <cell r="M637"/>
        </row>
        <row r="638">
          <cell r="A638"/>
          <cell r="B638"/>
          <cell r="D638"/>
          <cell r="E638"/>
          <cell r="F638"/>
          <cell r="G638"/>
          <cell r="I638"/>
          <cell r="J638"/>
          <cell r="L638"/>
          <cell r="M638"/>
        </row>
        <row r="639">
          <cell r="A639"/>
          <cell r="B639"/>
          <cell r="D639"/>
          <cell r="E639"/>
          <cell r="F639"/>
          <cell r="G639"/>
          <cell r="I639"/>
          <cell r="J639"/>
          <cell r="L639"/>
          <cell r="M639"/>
        </row>
        <row r="640">
          <cell r="A640"/>
          <cell r="B640"/>
          <cell r="D640"/>
          <cell r="E640"/>
          <cell r="F640"/>
          <cell r="G640"/>
          <cell r="I640"/>
          <cell r="J640"/>
          <cell r="L640"/>
          <cell r="M640"/>
        </row>
        <row r="641">
          <cell r="A641"/>
          <cell r="B641"/>
          <cell r="D641"/>
          <cell r="E641"/>
          <cell r="F641"/>
          <cell r="G641"/>
          <cell r="I641"/>
          <cell r="J641"/>
          <cell r="L641"/>
          <cell r="M641"/>
        </row>
        <row r="642">
          <cell r="A642"/>
          <cell r="B642"/>
          <cell r="D642"/>
          <cell r="E642"/>
          <cell r="F642"/>
          <cell r="G642"/>
          <cell r="I642"/>
          <cell r="J642"/>
          <cell r="L642"/>
          <cell r="M642"/>
        </row>
        <row r="643">
          <cell r="A643"/>
          <cell r="B643"/>
          <cell r="D643"/>
          <cell r="E643"/>
          <cell r="F643"/>
          <cell r="G643"/>
          <cell r="I643"/>
          <cell r="J643"/>
          <cell r="L643"/>
          <cell r="M643"/>
        </row>
        <row r="644">
          <cell r="A644"/>
          <cell r="B644"/>
          <cell r="D644"/>
          <cell r="E644"/>
          <cell r="F644"/>
          <cell r="G644"/>
          <cell r="I644"/>
          <cell r="J644"/>
          <cell r="L644"/>
          <cell r="M644"/>
        </row>
        <row r="645">
          <cell r="A645"/>
          <cell r="B645"/>
          <cell r="D645"/>
          <cell r="E645"/>
          <cell r="F645"/>
          <cell r="G645"/>
          <cell r="I645"/>
          <cell r="J645"/>
          <cell r="L645"/>
          <cell r="M645"/>
        </row>
        <row r="646">
          <cell r="A646"/>
          <cell r="B646"/>
          <cell r="D646"/>
          <cell r="E646"/>
          <cell r="F646"/>
          <cell r="G646"/>
          <cell r="I646"/>
          <cell r="J646"/>
          <cell r="L646"/>
          <cell r="M646"/>
        </row>
        <row r="647">
          <cell r="A647"/>
          <cell r="B647"/>
          <cell r="D647"/>
          <cell r="E647"/>
          <cell r="F647"/>
          <cell r="G647"/>
          <cell r="I647"/>
          <cell r="J647"/>
          <cell r="L647"/>
          <cell r="M647"/>
        </row>
        <row r="648">
          <cell r="A648"/>
          <cell r="B648"/>
          <cell r="D648"/>
          <cell r="E648"/>
          <cell r="F648"/>
          <cell r="G648"/>
          <cell r="I648"/>
          <cell r="J648"/>
          <cell r="L648"/>
          <cell r="M648"/>
        </row>
        <row r="649">
          <cell r="A649"/>
          <cell r="B649"/>
          <cell r="D649"/>
          <cell r="E649"/>
          <cell r="F649"/>
          <cell r="G649"/>
          <cell r="I649"/>
          <cell r="J649"/>
          <cell r="L649"/>
          <cell r="M649"/>
        </row>
        <row r="650">
          <cell r="A650"/>
          <cell r="B650"/>
          <cell r="D650"/>
          <cell r="E650"/>
          <cell r="F650"/>
          <cell r="G650"/>
          <cell r="I650"/>
          <cell r="J650"/>
          <cell r="L650"/>
          <cell r="M650"/>
        </row>
        <row r="651">
          <cell r="A651"/>
          <cell r="B651"/>
          <cell r="D651"/>
          <cell r="E651"/>
          <cell r="F651"/>
          <cell r="G651"/>
          <cell r="I651"/>
          <cell r="J651"/>
          <cell r="L651"/>
          <cell r="M651"/>
        </row>
        <row r="652">
          <cell r="A652"/>
          <cell r="B652"/>
          <cell r="D652"/>
          <cell r="E652"/>
          <cell r="F652"/>
          <cell r="G652"/>
          <cell r="I652"/>
          <cell r="J652"/>
          <cell r="L652"/>
          <cell r="M652"/>
        </row>
        <row r="653">
          <cell r="A653"/>
          <cell r="B653"/>
          <cell r="D653"/>
          <cell r="E653"/>
          <cell r="F653"/>
          <cell r="G653"/>
          <cell r="I653"/>
          <cell r="J653"/>
          <cell r="L653"/>
          <cell r="M653"/>
        </row>
        <row r="654">
          <cell r="A654"/>
          <cell r="B654"/>
          <cell r="D654"/>
          <cell r="E654"/>
          <cell r="F654"/>
          <cell r="G654"/>
          <cell r="I654"/>
          <cell r="J654"/>
          <cell r="L654"/>
          <cell r="M654"/>
        </row>
        <row r="655">
          <cell r="A655"/>
          <cell r="B655"/>
          <cell r="D655"/>
          <cell r="E655"/>
          <cell r="F655"/>
          <cell r="G655"/>
          <cell r="I655"/>
          <cell r="J655"/>
          <cell r="L655"/>
          <cell r="M655"/>
        </row>
        <row r="656">
          <cell r="A656"/>
          <cell r="B656"/>
          <cell r="D656"/>
          <cell r="E656"/>
          <cell r="F656"/>
          <cell r="G656"/>
          <cell r="I656"/>
          <cell r="J656"/>
          <cell r="L656"/>
          <cell r="M656"/>
        </row>
        <row r="657">
          <cell r="A657"/>
          <cell r="B657"/>
          <cell r="D657"/>
          <cell r="E657"/>
          <cell r="F657"/>
          <cell r="G657"/>
          <cell r="I657"/>
          <cell r="J657"/>
          <cell r="L657"/>
          <cell r="M657"/>
        </row>
        <row r="658">
          <cell r="A658"/>
          <cell r="B658"/>
          <cell r="D658"/>
          <cell r="E658"/>
          <cell r="F658"/>
          <cell r="G658"/>
          <cell r="I658"/>
          <cell r="J658"/>
          <cell r="L658"/>
          <cell r="M658"/>
        </row>
        <row r="659">
          <cell r="A659"/>
          <cell r="B659"/>
          <cell r="D659"/>
          <cell r="E659"/>
          <cell r="F659"/>
          <cell r="G659"/>
          <cell r="I659"/>
          <cell r="J659"/>
          <cell r="L659"/>
          <cell r="M659"/>
        </row>
        <row r="660">
          <cell r="A660"/>
          <cell r="B660"/>
          <cell r="D660"/>
          <cell r="E660"/>
          <cell r="F660"/>
          <cell r="G660"/>
          <cell r="I660"/>
          <cell r="J660"/>
          <cell r="L660"/>
          <cell r="M660"/>
        </row>
        <row r="661">
          <cell r="A661"/>
          <cell r="B661"/>
          <cell r="D661"/>
          <cell r="E661"/>
          <cell r="F661"/>
          <cell r="G661"/>
          <cell r="I661"/>
          <cell r="J661"/>
          <cell r="L661"/>
          <cell r="M661"/>
        </row>
        <row r="662">
          <cell r="A662"/>
          <cell r="B662"/>
          <cell r="D662"/>
          <cell r="E662"/>
          <cell r="F662"/>
          <cell r="G662"/>
          <cell r="I662"/>
          <cell r="J662"/>
          <cell r="L662"/>
          <cell r="M662"/>
        </row>
        <row r="663">
          <cell r="A663"/>
          <cell r="B663"/>
          <cell r="D663"/>
          <cell r="E663"/>
          <cell r="F663"/>
          <cell r="G663"/>
          <cell r="I663"/>
          <cell r="J663"/>
          <cell r="L663"/>
          <cell r="M663"/>
        </row>
        <row r="664">
          <cell r="A664"/>
          <cell r="B664"/>
          <cell r="D664"/>
          <cell r="E664"/>
          <cell r="F664"/>
          <cell r="G664"/>
          <cell r="I664"/>
          <cell r="J664"/>
          <cell r="L664"/>
          <cell r="M664"/>
        </row>
        <row r="665">
          <cell r="A665"/>
          <cell r="B665"/>
          <cell r="D665"/>
          <cell r="E665"/>
          <cell r="F665"/>
          <cell r="G665"/>
          <cell r="I665"/>
          <cell r="J665"/>
          <cell r="L665"/>
          <cell r="M665"/>
        </row>
        <row r="666">
          <cell r="A666"/>
          <cell r="B666"/>
          <cell r="D666"/>
          <cell r="E666"/>
          <cell r="F666"/>
          <cell r="G666"/>
          <cell r="I666"/>
          <cell r="J666"/>
          <cell r="L666"/>
          <cell r="M666"/>
        </row>
        <row r="667">
          <cell r="A667"/>
          <cell r="B667"/>
          <cell r="D667"/>
          <cell r="E667"/>
          <cell r="F667"/>
          <cell r="G667"/>
          <cell r="I667"/>
          <cell r="J667"/>
          <cell r="L667"/>
          <cell r="M667"/>
        </row>
        <row r="668">
          <cell r="A668"/>
          <cell r="B668"/>
          <cell r="D668"/>
          <cell r="E668"/>
          <cell r="F668"/>
          <cell r="G668"/>
          <cell r="I668"/>
          <cell r="J668"/>
          <cell r="L668"/>
          <cell r="M668"/>
        </row>
        <row r="669">
          <cell r="A669"/>
          <cell r="B669"/>
          <cell r="D669"/>
          <cell r="E669"/>
          <cell r="F669"/>
          <cell r="G669"/>
          <cell r="I669"/>
          <cell r="J669"/>
          <cell r="L669"/>
          <cell r="M669"/>
        </row>
        <row r="670">
          <cell r="A670"/>
          <cell r="B670"/>
          <cell r="D670"/>
          <cell r="E670"/>
          <cell r="F670"/>
          <cell r="G670"/>
          <cell r="I670"/>
          <cell r="J670"/>
          <cell r="L670"/>
          <cell r="M670"/>
        </row>
        <row r="671">
          <cell r="A671"/>
          <cell r="B671"/>
          <cell r="D671"/>
          <cell r="E671"/>
          <cell r="F671"/>
          <cell r="G671"/>
          <cell r="I671"/>
          <cell r="J671"/>
          <cell r="L671"/>
          <cell r="M671"/>
        </row>
        <row r="672">
          <cell r="A672"/>
          <cell r="B672"/>
          <cell r="D672"/>
          <cell r="E672"/>
          <cell r="F672"/>
          <cell r="G672"/>
          <cell r="I672"/>
          <cell r="J672"/>
          <cell r="L672"/>
          <cell r="M672"/>
        </row>
        <row r="673">
          <cell r="A673"/>
          <cell r="B673"/>
          <cell r="D673"/>
          <cell r="E673"/>
          <cell r="F673"/>
          <cell r="G673"/>
          <cell r="I673"/>
          <cell r="J673"/>
          <cell r="L673"/>
          <cell r="M673"/>
        </row>
        <row r="674">
          <cell r="A674"/>
          <cell r="B674"/>
          <cell r="D674"/>
          <cell r="E674"/>
          <cell r="F674"/>
          <cell r="G674"/>
          <cell r="I674"/>
          <cell r="J674"/>
          <cell r="L674"/>
          <cell r="M674"/>
        </row>
        <row r="675">
          <cell r="A675"/>
          <cell r="B675"/>
          <cell r="D675"/>
          <cell r="E675"/>
          <cell r="F675"/>
          <cell r="G675"/>
          <cell r="I675"/>
          <cell r="J675"/>
          <cell r="L675"/>
          <cell r="M675"/>
        </row>
        <row r="676">
          <cell r="A676"/>
          <cell r="B676"/>
          <cell r="D676"/>
          <cell r="E676"/>
          <cell r="F676"/>
          <cell r="G676"/>
          <cell r="I676"/>
          <cell r="J676"/>
          <cell r="L676"/>
          <cell r="M676"/>
        </row>
        <row r="677">
          <cell r="A677"/>
          <cell r="B677"/>
          <cell r="D677"/>
          <cell r="E677"/>
          <cell r="F677"/>
          <cell r="G677"/>
          <cell r="I677"/>
          <cell r="J677"/>
          <cell r="L677"/>
          <cell r="M677"/>
        </row>
        <row r="678">
          <cell r="A678"/>
          <cell r="B678"/>
          <cell r="D678"/>
          <cell r="E678"/>
          <cell r="F678"/>
          <cell r="G678"/>
          <cell r="I678"/>
          <cell r="J678"/>
          <cell r="L678"/>
          <cell r="M678"/>
        </row>
        <row r="679">
          <cell r="A679"/>
          <cell r="B679"/>
          <cell r="D679"/>
          <cell r="E679"/>
          <cell r="F679"/>
          <cell r="G679"/>
          <cell r="I679"/>
          <cell r="J679"/>
          <cell r="L679"/>
          <cell r="M679"/>
        </row>
        <row r="680">
          <cell r="A680"/>
          <cell r="B680"/>
          <cell r="D680"/>
          <cell r="E680"/>
          <cell r="F680"/>
          <cell r="G680"/>
          <cell r="I680"/>
          <cell r="J680"/>
          <cell r="L680"/>
          <cell r="M680"/>
        </row>
        <row r="681">
          <cell r="A681"/>
          <cell r="B681"/>
          <cell r="D681"/>
          <cell r="E681"/>
          <cell r="F681"/>
          <cell r="G681"/>
          <cell r="I681"/>
          <cell r="J681"/>
          <cell r="L681"/>
          <cell r="M681"/>
        </row>
        <row r="682">
          <cell r="A682"/>
          <cell r="B682"/>
          <cell r="D682"/>
          <cell r="E682"/>
          <cell r="F682"/>
          <cell r="G682"/>
          <cell r="I682"/>
          <cell r="J682"/>
          <cell r="L682"/>
          <cell r="M682"/>
        </row>
        <row r="683">
          <cell r="A683"/>
          <cell r="B683"/>
          <cell r="D683"/>
          <cell r="E683"/>
          <cell r="F683"/>
          <cell r="G683"/>
          <cell r="I683"/>
          <cell r="J683"/>
          <cell r="L683"/>
          <cell r="M683"/>
        </row>
        <row r="684">
          <cell r="A684"/>
          <cell r="B684"/>
          <cell r="D684"/>
          <cell r="E684"/>
          <cell r="F684"/>
          <cell r="G684"/>
          <cell r="I684"/>
          <cell r="J684"/>
          <cell r="L684"/>
          <cell r="M684"/>
        </row>
        <row r="685">
          <cell r="A685"/>
          <cell r="B685"/>
          <cell r="D685"/>
          <cell r="E685"/>
          <cell r="F685"/>
          <cell r="G685"/>
          <cell r="I685"/>
          <cell r="J685"/>
          <cell r="L685"/>
          <cell r="M685"/>
        </row>
        <row r="686">
          <cell r="A686"/>
          <cell r="B686"/>
          <cell r="D686"/>
          <cell r="E686"/>
          <cell r="F686"/>
          <cell r="G686"/>
          <cell r="I686"/>
          <cell r="J686"/>
          <cell r="L686"/>
          <cell r="M686"/>
        </row>
        <row r="687">
          <cell r="A687"/>
          <cell r="B687"/>
          <cell r="D687"/>
          <cell r="E687"/>
          <cell r="F687"/>
          <cell r="G687"/>
          <cell r="I687"/>
          <cell r="J687"/>
          <cell r="L687"/>
          <cell r="M687"/>
        </row>
        <row r="688">
          <cell r="A688"/>
          <cell r="B688"/>
          <cell r="D688"/>
          <cell r="E688"/>
          <cell r="F688"/>
          <cell r="G688"/>
          <cell r="I688"/>
          <cell r="J688"/>
          <cell r="L688"/>
          <cell r="M688"/>
        </row>
        <row r="689">
          <cell r="A689"/>
          <cell r="B689"/>
          <cell r="D689"/>
          <cell r="E689"/>
          <cell r="F689"/>
          <cell r="G689"/>
          <cell r="I689"/>
          <cell r="J689"/>
          <cell r="L689"/>
          <cell r="M689"/>
        </row>
        <row r="690">
          <cell r="A690"/>
          <cell r="B690"/>
          <cell r="D690"/>
          <cell r="E690"/>
          <cell r="F690"/>
          <cell r="G690"/>
          <cell r="I690"/>
          <cell r="J690"/>
          <cell r="L690"/>
          <cell r="M690"/>
        </row>
        <row r="691">
          <cell r="A691"/>
          <cell r="B691"/>
          <cell r="D691"/>
          <cell r="E691"/>
          <cell r="F691"/>
          <cell r="G691"/>
          <cell r="I691"/>
          <cell r="J691"/>
          <cell r="L691"/>
          <cell r="M691"/>
        </row>
        <row r="692">
          <cell r="A692"/>
          <cell r="B692"/>
          <cell r="D692"/>
          <cell r="E692"/>
          <cell r="F692"/>
          <cell r="G692"/>
          <cell r="I692"/>
          <cell r="J692"/>
          <cell r="L692"/>
          <cell r="M692"/>
        </row>
        <row r="693">
          <cell r="A693"/>
          <cell r="B693"/>
          <cell r="D693"/>
          <cell r="E693"/>
          <cell r="F693"/>
          <cell r="G693"/>
          <cell r="I693"/>
          <cell r="J693"/>
          <cell r="L693"/>
          <cell r="M693"/>
        </row>
        <row r="694">
          <cell r="A694"/>
          <cell r="B694"/>
          <cell r="D694"/>
          <cell r="E694"/>
          <cell r="F694"/>
          <cell r="G694"/>
          <cell r="I694"/>
          <cell r="J694"/>
          <cell r="L694"/>
          <cell r="M694"/>
        </row>
        <row r="695">
          <cell r="A695"/>
          <cell r="B695"/>
          <cell r="D695"/>
          <cell r="E695"/>
          <cell r="F695"/>
          <cell r="G695"/>
          <cell r="I695"/>
          <cell r="J695"/>
          <cell r="L695"/>
          <cell r="M695"/>
        </row>
        <row r="696">
          <cell r="A696"/>
          <cell r="B696"/>
          <cell r="D696"/>
          <cell r="E696"/>
          <cell r="F696"/>
          <cell r="G696"/>
          <cell r="I696"/>
          <cell r="J696"/>
          <cell r="L696"/>
          <cell r="M696"/>
        </row>
        <row r="697">
          <cell r="A697"/>
          <cell r="B697"/>
          <cell r="D697"/>
          <cell r="E697"/>
          <cell r="F697"/>
          <cell r="G697"/>
          <cell r="I697"/>
          <cell r="J697"/>
          <cell r="L697"/>
          <cell r="M697"/>
        </row>
        <row r="698">
          <cell r="A698"/>
          <cell r="B698"/>
          <cell r="D698"/>
          <cell r="E698"/>
          <cell r="F698"/>
          <cell r="G698"/>
          <cell r="I698"/>
          <cell r="J698"/>
          <cell r="L698"/>
          <cell r="M698"/>
        </row>
        <row r="699">
          <cell r="A699"/>
          <cell r="B699"/>
          <cell r="D699"/>
          <cell r="E699"/>
          <cell r="F699"/>
          <cell r="G699"/>
          <cell r="I699"/>
          <cell r="J699"/>
          <cell r="L699"/>
          <cell r="M699"/>
        </row>
        <row r="700">
          <cell r="A700"/>
          <cell r="B700"/>
          <cell r="D700"/>
          <cell r="E700"/>
          <cell r="F700"/>
          <cell r="G700"/>
          <cell r="I700"/>
          <cell r="J700"/>
          <cell r="L700"/>
          <cell r="M700"/>
        </row>
        <row r="701">
          <cell r="A701"/>
          <cell r="B701"/>
          <cell r="D701"/>
          <cell r="E701"/>
          <cell r="F701"/>
          <cell r="G701"/>
          <cell r="I701"/>
          <cell r="J701"/>
          <cell r="L701"/>
          <cell r="M701"/>
        </row>
        <row r="702">
          <cell r="A702"/>
          <cell r="B702"/>
          <cell r="D702"/>
          <cell r="E702"/>
          <cell r="F702"/>
          <cell r="G702"/>
          <cell r="I702"/>
          <cell r="J702"/>
          <cell r="L702"/>
          <cell r="M702"/>
        </row>
        <row r="703">
          <cell r="A703"/>
          <cell r="B703"/>
          <cell r="D703"/>
          <cell r="E703"/>
          <cell r="F703"/>
          <cell r="G703"/>
          <cell r="I703"/>
          <cell r="J703"/>
          <cell r="L703"/>
          <cell r="M703"/>
        </row>
        <row r="704">
          <cell r="A704"/>
          <cell r="B704"/>
          <cell r="D704"/>
          <cell r="E704"/>
          <cell r="F704"/>
          <cell r="G704"/>
          <cell r="I704"/>
          <cell r="J704"/>
          <cell r="L704"/>
          <cell r="M704"/>
        </row>
        <row r="705">
          <cell r="A705"/>
          <cell r="B705"/>
          <cell r="D705"/>
          <cell r="E705"/>
          <cell r="F705"/>
          <cell r="G705"/>
          <cell r="I705"/>
          <cell r="J705"/>
          <cell r="L705"/>
          <cell r="M705"/>
        </row>
        <row r="706">
          <cell r="A706"/>
          <cell r="B706"/>
          <cell r="D706"/>
          <cell r="E706"/>
          <cell r="F706"/>
          <cell r="G706"/>
          <cell r="I706"/>
          <cell r="J706"/>
          <cell r="L706"/>
          <cell r="M706"/>
        </row>
        <row r="707">
          <cell r="A707"/>
          <cell r="B707"/>
          <cell r="D707"/>
          <cell r="E707"/>
          <cell r="F707"/>
          <cell r="G707"/>
          <cell r="I707"/>
          <cell r="J707"/>
          <cell r="L707"/>
          <cell r="M707"/>
        </row>
        <row r="708">
          <cell r="A708"/>
          <cell r="B708"/>
          <cell r="D708"/>
          <cell r="E708"/>
          <cell r="F708"/>
          <cell r="G708"/>
          <cell r="I708"/>
          <cell r="J708"/>
          <cell r="L708"/>
          <cell r="M708"/>
        </row>
        <row r="709">
          <cell r="A709"/>
          <cell r="B709"/>
          <cell r="D709"/>
          <cell r="E709"/>
          <cell r="F709"/>
          <cell r="G709"/>
          <cell r="I709"/>
          <cell r="J709"/>
          <cell r="L709"/>
          <cell r="M709"/>
        </row>
        <row r="710">
          <cell r="A710"/>
          <cell r="B710"/>
          <cell r="D710"/>
          <cell r="E710"/>
          <cell r="F710"/>
          <cell r="G710"/>
          <cell r="I710"/>
          <cell r="J710"/>
          <cell r="L710"/>
          <cell r="M710"/>
        </row>
        <row r="711">
          <cell r="A711"/>
          <cell r="B711"/>
          <cell r="D711"/>
          <cell r="E711"/>
          <cell r="F711"/>
          <cell r="G711"/>
          <cell r="I711"/>
          <cell r="J711"/>
          <cell r="L711"/>
          <cell r="M711"/>
        </row>
        <row r="712">
          <cell r="A712"/>
          <cell r="B712"/>
          <cell r="D712"/>
          <cell r="E712"/>
          <cell r="F712"/>
          <cell r="G712"/>
          <cell r="I712"/>
          <cell r="J712"/>
          <cell r="L712"/>
          <cell r="M712"/>
        </row>
        <row r="713">
          <cell r="A713"/>
          <cell r="B713"/>
          <cell r="D713"/>
          <cell r="E713"/>
          <cell r="F713"/>
          <cell r="G713"/>
          <cell r="I713"/>
          <cell r="J713"/>
          <cell r="L713"/>
          <cell r="M713"/>
        </row>
        <row r="714">
          <cell r="A714"/>
          <cell r="B714"/>
          <cell r="D714"/>
          <cell r="E714"/>
          <cell r="F714"/>
          <cell r="G714"/>
          <cell r="I714"/>
          <cell r="J714"/>
          <cell r="L714"/>
          <cell r="M714"/>
        </row>
        <row r="715">
          <cell r="A715"/>
          <cell r="B715"/>
          <cell r="D715"/>
          <cell r="E715"/>
          <cell r="F715"/>
          <cell r="G715"/>
          <cell r="I715"/>
          <cell r="J715"/>
          <cell r="L715"/>
          <cell r="M715"/>
        </row>
        <row r="716">
          <cell r="A716"/>
          <cell r="B716"/>
          <cell r="D716"/>
          <cell r="E716"/>
          <cell r="F716"/>
          <cell r="G716"/>
          <cell r="I716"/>
          <cell r="J716"/>
          <cell r="L716"/>
          <cell r="M716"/>
        </row>
        <row r="717">
          <cell r="A717"/>
          <cell r="B717"/>
          <cell r="D717"/>
          <cell r="E717"/>
          <cell r="F717"/>
          <cell r="G717"/>
          <cell r="I717"/>
          <cell r="J717"/>
          <cell r="L717"/>
          <cell r="M717"/>
        </row>
        <row r="718">
          <cell r="A718"/>
          <cell r="B718"/>
          <cell r="D718"/>
          <cell r="E718"/>
          <cell r="F718"/>
          <cell r="G718"/>
          <cell r="I718"/>
          <cell r="J718"/>
          <cell r="L718"/>
          <cell r="M718"/>
        </row>
        <row r="719">
          <cell r="A719"/>
          <cell r="B719"/>
          <cell r="D719"/>
          <cell r="E719"/>
          <cell r="F719"/>
          <cell r="G719"/>
          <cell r="I719"/>
          <cell r="J719"/>
          <cell r="L719"/>
          <cell r="M719"/>
        </row>
        <row r="720">
          <cell r="A720"/>
          <cell r="B720"/>
          <cell r="D720"/>
          <cell r="E720"/>
          <cell r="F720"/>
          <cell r="G720"/>
          <cell r="I720"/>
          <cell r="J720"/>
          <cell r="L720"/>
          <cell r="M720"/>
        </row>
        <row r="721">
          <cell r="A721"/>
          <cell r="B721"/>
          <cell r="D721"/>
          <cell r="E721"/>
          <cell r="F721"/>
          <cell r="G721"/>
          <cell r="I721"/>
          <cell r="J721"/>
          <cell r="L721"/>
          <cell r="M721"/>
        </row>
        <row r="722">
          <cell r="A722"/>
          <cell r="B722"/>
          <cell r="D722"/>
          <cell r="E722"/>
          <cell r="F722"/>
          <cell r="G722"/>
          <cell r="I722"/>
          <cell r="J722"/>
          <cell r="L722"/>
          <cell r="M722"/>
        </row>
        <row r="723">
          <cell r="A723"/>
          <cell r="B723"/>
          <cell r="D723"/>
          <cell r="E723"/>
          <cell r="F723"/>
          <cell r="G723"/>
          <cell r="I723"/>
          <cell r="J723"/>
          <cell r="L723"/>
          <cell r="M723"/>
        </row>
        <row r="724">
          <cell r="A724"/>
          <cell r="B724"/>
          <cell r="D724"/>
          <cell r="E724"/>
          <cell r="F724"/>
          <cell r="G724"/>
          <cell r="I724"/>
          <cell r="J724"/>
          <cell r="L724"/>
          <cell r="M724"/>
        </row>
        <row r="725">
          <cell r="A725"/>
          <cell r="B725"/>
          <cell r="D725"/>
          <cell r="E725"/>
          <cell r="F725"/>
          <cell r="G725"/>
          <cell r="I725"/>
          <cell r="J725"/>
          <cell r="L725"/>
          <cell r="M725"/>
        </row>
        <row r="726">
          <cell r="A726"/>
          <cell r="B726"/>
          <cell r="D726"/>
          <cell r="E726"/>
          <cell r="F726"/>
          <cell r="G726"/>
          <cell r="I726"/>
          <cell r="J726"/>
          <cell r="L726"/>
          <cell r="M726"/>
        </row>
        <row r="727">
          <cell r="A727"/>
          <cell r="B727"/>
          <cell r="D727"/>
          <cell r="E727"/>
          <cell r="F727"/>
          <cell r="G727"/>
          <cell r="I727"/>
          <cell r="J727"/>
          <cell r="L727"/>
          <cell r="M727"/>
        </row>
        <row r="728">
          <cell r="A728"/>
          <cell r="B728"/>
          <cell r="D728"/>
          <cell r="E728"/>
          <cell r="F728"/>
          <cell r="G728"/>
          <cell r="I728"/>
          <cell r="J728"/>
          <cell r="L728"/>
          <cell r="M728"/>
        </row>
        <row r="729">
          <cell r="A729"/>
          <cell r="B729"/>
          <cell r="D729"/>
          <cell r="E729"/>
          <cell r="F729"/>
          <cell r="G729"/>
          <cell r="I729"/>
          <cell r="J729"/>
          <cell r="L729"/>
          <cell r="M729"/>
        </row>
        <row r="730">
          <cell r="A730"/>
          <cell r="B730"/>
          <cell r="D730"/>
          <cell r="E730"/>
          <cell r="F730"/>
          <cell r="G730"/>
          <cell r="I730"/>
          <cell r="J730"/>
          <cell r="L730"/>
          <cell r="M730"/>
        </row>
        <row r="731">
          <cell r="A731"/>
          <cell r="B731"/>
          <cell r="D731"/>
          <cell r="E731"/>
          <cell r="F731"/>
          <cell r="G731"/>
          <cell r="I731"/>
          <cell r="J731"/>
          <cell r="L731"/>
          <cell r="M731"/>
        </row>
        <row r="732">
          <cell r="A732"/>
          <cell r="B732"/>
          <cell r="D732"/>
          <cell r="E732"/>
          <cell r="F732"/>
          <cell r="G732"/>
          <cell r="I732"/>
          <cell r="J732"/>
          <cell r="L732"/>
          <cell r="M732"/>
        </row>
        <row r="733">
          <cell r="A733"/>
          <cell r="B733"/>
          <cell r="D733"/>
          <cell r="E733"/>
          <cell r="F733"/>
          <cell r="G733"/>
          <cell r="I733"/>
          <cell r="J733"/>
          <cell r="L733"/>
          <cell r="M733"/>
        </row>
        <row r="734">
          <cell r="A734"/>
          <cell r="B734"/>
          <cell r="D734"/>
          <cell r="E734"/>
          <cell r="F734"/>
          <cell r="G734"/>
          <cell r="I734"/>
          <cell r="J734"/>
          <cell r="L734"/>
          <cell r="M734"/>
        </row>
        <row r="735">
          <cell r="A735"/>
          <cell r="B735"/>
          <cell r="D735"/>
          <cell r="E735"/>
          <cell r="F735"/>
          <cell r="G735"/>
          <cell r="I735"/>
          <cell r="J735"/>
          <cell r="L735"/>
          <cell r="M735"/>
        </row>
        <row r="736">
          <cell r="A736"/>
          <cell r="B736"/>
          <cell r="D736"/>
          <cell r="E736"/>
          <cell r="F736"/>
          <cell r="G736"/>
          <cell r="I736"/>
          <cell r="J736"/>
          <cell r="L736"/>
          <cell r="M736"/>
        </row>
        <row r="737">
          <cell r="A737"/>
          <cell r="B737"/>
          <cell r="D737"/>
          <cell r="E737"/>
          <cell r="F737"/>
          <cell r="G737"/>
          <cell r="I737"/>
          <cell r="J737"/>
          <cell r="L737"/>
          <cell r="M737"/>
        </row>
        <row r="738">
          <cell r="A738"/>
          <cell r="B738"/>
          <cell r="D738"/>
          <cell r="E738"/>
          <cell r="F738"/>
          <cell r="G738"/>
          <cell r="I738"/>
          <cell r="J738"/>
          <cell r="L738"/>
          <cell r="M738"/>
        </row>
        <row r="739">
          <cell r="A739"/>
          <cell r="B739"/>
          <cell r="D739"/>
          <cell r="E739"/>
          <cell r="F739"/>
          <cell r="G739"/>
          <cell r="I739"/>
          <cell r="J739"/>
          <cell r="L739"/>
          <cell r="M739"/>
        </row>
        <row r="740">
          <cell r="A740"/>
          <cell r="B740"/>
          <cell r="D740"/>
          <cell r="E740"/>
          <cell r="F740"/>
          <cell r="G740"/>
          <cell r="I740"/>
          <cell r="J740"/>
          <cell r="L740"/>
          <cell r="M740"/>
        </row>
        <row r="741">
          <cell r="A741"/>
          <cell r="B741"/>
          <cell r="D741"/>
          <cell r="E741"/>
          <cell r="F741"/>
          <cell r="G741"/>
          <cell r="I741"/>
          <cell r="J741"/>
          <cell r="L741"/>
          <cell r="M741"/>
        </row>
        <row r="742">
          <cell r="A742"/>
          <cell r="B742"/>
          <cell r="D742"/>
          <cell r="E742"/>
          <cell r="F742"/>
          <cell r="G742"/>
          <cell r="I742"/>
          <cell r="J742"/>
          <cell r="L742"/>
          <cell r="M742"/>
        </row>
        <row r="743">
          <cell r="A743"/>
          <cell r="B743"/>
          <cell r="D743"/>
          <cell r="E743"/>
          <cell r="F743"/>
          <cell r="G743"/>
          <cell r="I743"/>
          <cell r="J743"/>
          <cell r="L743"/>
          <cell r="M743"/>
        </row>
        <row r="744">
          <cell r="A744"/>
          <cell r="B744"/>
          <cell r="D744"/>
          <cell r="E744"/>
          <cell r="F744"/>
          <cell r="G744"/>
          <cell r="I744"/>
          <cell r="J744"/>
          <cell r="L744"/>
          <cell r="M744"/>
        </row>
        <row r="745">
          <cell r="A745"/>
          <cell r="B745"/>
          <cell r="D745"/>
          <cell r="E745"/>
          <cell r="F745"/>
          <cell r="G745"/>
          <cell r="I745"/>
          <cell r="J745"/>
          <cell r="L745"/>
          <cell r="M745"/>
        </row>
        <row r="746">
          <cell r="A746"/>
          <cell r="B746"/>
          <cell r="D746"/>
          <cell r="E746"/>
          <cell r="F746"/>
          <cell r="G746"/>
          <cell r="I746"/>
          <cell r="J746"/>
          <cell r="L746"/>
          <cell r="M746"/>
        </row>
        <row r="747">
          <cell r="A747"/>
          <cell r="B747"/>
          <cell r="D747"/>
          <cell r="E747"/>
          <cell r="F747"/>
          <cell r="G747"/>
          <cell r="I747"/>
          <cell r="J747"/>
          <cell r="L747"/>
          <cell r="M747"/>
        </row>
        <row r="748">
          <cell r="A748"/>
          <cell r="B748"/>
          <cell r="D748"/>
          <cell r="E748"/>
          <cell r="F748"/>
          <cell r="G748"/>
          <cell r="I748"/>
          <cell r="J748"/>
          <cell r="L748"/>
          <cell r="M748"/>
        </row>
        <row r="749">
          <cell r="A749"/>
          <cell r="B749"/>
          <cell r="D749"/>
          <cell r="E749"/>
          <cell r="F749"/>
          <cell r="G749"/>
          <cell r="I749"/>
          <cell r="J749"/>
          <cell r="L749"/>
          <cell r="M749"/>
        </row>
        <row r="750">
          <cell r="A750"/>
          <cell r="B750"/>
          <cell r="D750"/>
          <cell r="E750"/>
          <cell r="F750"/>
          <cell r="G750"/>
          <cell r="I750"/>
          <cell r="J750"/>
          <cell r="L750"/>
          <cell r="M750"/>
        </row>
        <row r="751">
          <cell r="A751"/>
          <cell r="B751"/>
          <cell r="D751"/>
          <cell r="E751"/>
          <cell r="F751"/>
          <cell r="G751"/>
          <cell r="I751"/>
          <cell r="J751"/>
          <cell r="L751"/>
          <cell r="M751"/>
        </row>
        <row r="752">
          <cell r="A752"/>
          <cell r="B752"/>
          <cell r="D752"/>
          <cell r="E752"/>
          <cell r="F752"/>
          <cell r="G752"/>
          <cell r="I752"/>
          <cell r="J752"/>
          <cell r="L752"/>
          <cell r="M752"/>
        </row>
        <row r="753">
          <cell r="A753"/>
          <cell r="B753"/>
          <cell r="D753"/>
          <cell r="E753"/>
          <cell r="F753"/>
          <cell r="G753"/>
          <cell r="I753"/>
          <cell r="J753"/>
          <cell r="L753"/>
          <cell r="M753"/>
        </row>
        <row r="754">
          <cell r="A754"/>
          <cell r="B754"/>
          <cell r="D754"/>
          <cell r="E754"/>
          <cell r="F754"/>
          <cell r="G754"/>
          <cell r="I754"/>
          <cell r="J754"/>
          <cell r="L754"/>
          <cell r="M754"/>
        </row>
        <row r="755">
          <cell r="A755"/>
          <cell r="B755"/>
          <cell r="D755"/>
          <cell r="E755"/>
          <cell r="F755"/>
          <cell r="G755"/>
          <cell r="I755"/>
          <cell r="J755"/>
          <cell r="L755"/>
          <cell r="M755"/>
        </row>
        <row r="756">
          <cell r="A756"/>
          <cell r="B756"/>
          <cell r="D756"/>
          <cell r="E756"/>
          <cell r="F756"/>
          <cell r="G756"/>
          <cell r="I756"/>
          <cell r="J756"/>
          <cell r="L756"/>
          <cell r="M756"/>
        </row>
        <row r="757">
          <cell r="A757"/>
          <cell r="B757"/>
          <cell r="D757"/>
          <cell r="E757"/>
          <cell r="F757"/>
          <cell r="G757"/>
          <cell r="I757"/>
          <cell r="J757"/>
          <cell r="L757"/>
          <cell r="M757"/>
        </row>
        <row r="758">
          <cell r="A758"/>
          <cell r="B758"/>
          <cell r="D758"/>
          <cell r="E758"/>
          <cell r="F758"/>
          <cell r="G758"/>
          <cell r="I758"/>
          <cell r="J758"/>
          <cell r="L758"/>
          <cell r="M758"/>
        </row>
        <row r="759">
          <cell r="A759"/>
          <cell r="B759"/>
          <cell r="D759"/>
          <cell r="E759"/>
          <cell r="F759"/>
          <cell r="G759"/>
          <cell r="I759"/>
          <cell r="J759"/>
          <cell r="L759"/>
          <cell r="M759"/>
        </row>
        <row r="760">
          <cell r="A760"/>
          <cell r="B760"/>
          <cell r="D760"/>
          <cell r="E760"/>
          <cell r="F760"/>
          <cell r="G760"/>
          <cell r="I760"/>
          <cell r="J760"/>
          <cell r="L760"/>
          <cell r="M760"/>
        </row>
        <row r="761">
          <cell r="A761"/>
          <cell r="B761"/>
          <cell r="D761"/>
          <cell r="E761"/>
          <cell r="F761"/>
          <cell r="G761"/>
          <cell r="I761"/>
          <cell r="J761"/>
          <cell r="L761"/>
          <cell r="M761"/>
        </row>
        <row r="762">
          <cell r="A762"/>
          <cell r="B762"/>
          <cell r="D762"/>
          <cell r="E762"/>
          <cell r="F762"/>
          <cell r="G762"/>
          <cell r="I762"/>
          <cell r="J762"/>
          <cell r="L762"/>
          <cell r="M762"/>
        </row>
        <row r="763">
          <cell r="A763"/>
          <cell r="B763"/>
          <cell r="D763"/>
          <cell r="E763"/>
          <cell r="F763"/>
          <cell r="G763"/>
          <cell r="I763"/>
          <cell r="J763"/>
          <cell r="L763"/>
          <cell r="M763"/>
        </row>
        <row r="764">
          <cell r="A764"/>
          <cell r="B764"/>
          <cell r="D764"/>
          <cell r="E764"/>
          <cell r="F764"/>
          <cell r="G764"/>
          <cell r="I764"/>
          <cell r="J764"/>
          <cell r="L764"/>
          <cell r="M764"/>
        </row>
        <row r="765">
          <cell r="A765"/>
          <cell r="B765"/>
          <cell r="D765"/>
          <cell r="E765"/>
          <cell r="F765"/>
          <cell r="G765"/>
          <cell r="I765"/>
          <cell r="J765"/>
          <cell r="L765"/>
          <cell r="M765"/>
        </row>
        <row r="766">
          <cell r="A766"/>
          <cell r="B766"/>
          <cell r="D766"/>
          <cell r="E766"/>
          <cell r="F766"/>
          <cell r="G766"/>
          <cell r="I766"/>
          <cell r="J766"/>
          <cell r="L766"/>
          <cell r="M766"/>
        </row>
        <row r="767">
          <cell r="A767"/>
          <cell r="B767"/>
          <cell r="D767"/>
          <cell r="E767"/>
          <cell r="F767"/>
          <cell r="G767"/>
          <cell r="I767"/>
          <cell r="J767"/>
          <cell r="L767"/>
          <cell r="M767"/>
        </row>
        <row r="768">
          <cell r="A768"/>
          <cell r="B768"/>
          <cell r="D768"/>
          <cell r="E768"/>
          <cell r="F768"/>
          <cell r="G768"/>
          <cell r="I768"/>
          <cell r="J768"/>
          <cell r="L768"/>
          <cell r="M768"/>
        </row>
        <row r="769">
          <cell r="A769"/>
          <cell r="B769"/>
          <cell r="D769"/>
          <cell r="E769"/>
          <cell r="F769"/>
          <cell r="G769"/>
          <cell r="I769"/>
          <cell r="J769"/>
          <cell r="L769"/>
          <cell r="M769"/>
        </row>
        <row r="770">
          <cell r="A770"/>
          <cell r="B770"/>
          <cell r="D770"/>
          <cell r="E770"/>
          <cell r="F770"/>
          <cell r="G770"/>
          <cell r="I770"/>
          <cell r="J770"/>
          <cell r="L770"/>
          <cell r="M770"/>
        </row>
        <row r="771">
          <cell r="A771"/>
          <cell r="B771"/>
          <cell r="D771"/>
          <cell r="E771"/>
          <cell r="F771"/>
          <cell r="G771"/>
          <cell r="I771"/>
          <cell r="J771"/>
          <cell r="L771"/>
          <cell r="M771"/>
        </row>
        <row r="772">
          <cell r="A772"/>
          <cell r="B772"/>
          <cell r="D772"/>
          <cell r="E772"/>
          <cell r="F772"/>
          <cell r="G772"/>
          <cell r="I772"/>
          <cell r="J772"/>
          <cell r="L772"/>
          <cell r="M772"/>
        </row>
        <row r="773">
          <cell r="A773"/>
          <cell r="B773"/>
          <cell r="D773"/>
          <cell r="E773"/>
          <cell r="F773"/>
          <cell r="G773"/>
          <cell r="I773"/>
          <cell r="J773"/>
          <cell r="L773"/>
          <cell r="M773"/>
        </row>
        <row r="774">
          <cell r="A774"/>
          <cell r="B774"/>
          <cell r="D774"/>
          <cell r="E774"/>
          <cell r="F774"/>
          <cell r="G774"/>
          <cell r="I774"/>
          <cell r="J774"/>
          <cell r="L774"/>
          <cell r="M774"/>
        </row>
        <row r="775">
          <cell r="A775"/>
          <cell r="B775"/>
          <cell r="D775"/>
          <cell r="E775"/>
          <cell r="F775"/>
          <cell r="G775"/>
          <cell r="I775"/>
          <cell r="J775"/>
          <cell r="L775"/>
          <cell r="M775"/>
        </row>
        <row r="776">
          <cell r="A776"/>
          <cell r="B776"/>
          <cell r="D776"/>
          <cell r="E776"/>
          <cell r="F776"/>
          <cell r="G776"/>
          <cell r="I776"/>
          <cell r="J776"/>
          <cell r="L776"/>
          <cell r="M776"/>
        </row>
        <row r="777">
          <cell r="A777"/>
          <cell r="B777"/>
          <cell r="D777"/>
          <cell r="E777"/>
          <cell r="F777"/>
          <cell r="G777"/>
          <cell r="I777"/>
          <cell r="J777"/>
          <cell r="L777"/>
          <cell r="M777"/>
        </row>
        <row r="778">
          <cell r="A778"/>
          <cell r="B778"/>
          <cell r="D778"/>
          <cell r="E778"/>
          <cell r="F778"/>
          <cell r="G778"/>
          <cell r="I778"/>
          <cell r="J778"/>
          <cell r="L778"/>
          <cell r="M778"/>
        </row>
        <row r="779">
          <cell r="A779"/>
          <cell r="B779"/>
          <cell r="D779"/>
          <cell r="E779"/>
          <cell r="F779"/>
          <cell r="G779"/>
          <cell r="I779"/>
          <cell r="J779"/>
          <cell r="L779"/>
          <cell r="M779"/>
        </row>
        <row r="780">
          <cell r="A780"/>
          <cell r="B780"/>
          <cell r="D780"/>
          <cell r="E780"/>
          <cell r="F780"/>
          <cell r="G780"/>
          <cell r="I780"/>
          <cell r="J780"/>
          <cell r="L780"/>
          <cell r="M780"/>
        </row>
        <row r="781">
          <cell r="A781"/>
          <cell r="B781"/>
          <cell r="D781"/>
          <cell r="E781"/>
          <cell r="F781"/>
          <cell r="G781"/>
          <cell r="I781"/>
          <cell r="J781"/>
          <cell r="L781"/>
          <cell r="M781"/>
        </row>
        <row r="782">
          <cell r="A782"/>
          <cell r="B782"/>
          <cell r="D782"/>
          <cell r="E782"/>
          <cell r="F782"/>
          <cell r="G782"/>
          <cell r="I782"/>
          <cell r="J782"/>
          <cell r="L782"/>
          <cell r="M782"/>
        </row>
        <row r="783">
          <cell r="A783"/>
          <cell r="B783"/>
          <cell r="D783"/>
          <cell r="E783"/>
          <cell r="F783"/>
          <cell r="G783"/>
          <cell r="I783"/>
          <cell r="J783"/>
          <cell r="L783"/>
          <cell r="M783"/>
        </row>
        <row r="784">
          <cell r="A784"/>
          <cell r="B784"/>
          <cell r="D784"/>
          <cell r="E784"/>
          <cell r="F784"/>
          <cell r="G784"/>
          <cell r="I784"/>
          <cell r="J784"/>
          <cell r="L784"/>
          <cell r="M784"/>
        </row>
        <row r="785">
          <cell r="A785"/>
          <cell r="B785"/>
          <cell r="D785"/>
          <cell r="E785"/>
          <cell r="F785"/>
          <cell r="G785"/>
          <cell r="I785"/>
          <cell r="J785"/>
          <cell r="L785"/>
          <cell r="M785"/>
        </row>
        <row r="786">
          <cell r="A786"/>
          <cell r="B786"/>
          <cell r="D786"/>
          <cell r="E786"/>
          <cell r="F786"/>
          <cell r="G786"/>
          <cell r="I786"/>
          <cell r="J786"/>
          <cell r="L786"/>
          <cell r="M786"/>
        </row>
        <row r="787">
          <cell r="A787"/>
          <cell r="B787"/>
          <cell r="D787"/>
          <cell r="E787"/>
          <cell r="F787"/>
          <cell r="G787"/>
          <cell r="I787"/>
          <cell r="J787"/>
          <cell r="L787"/>
          <cell r="M787"/>
        </row>
        <row r="788">
          <cell r="A788"/>
          <cell r="B788"/>
          <cell r="D788"/>
          <cell r="E788"/>
          <cell r="F788"/>
          <cell r="G788"/>
          <cell r="I788"/>
          <cell r="J788"/>
          <cell r="L788"/>
          <cell r="M788"/>
        </row>
        <row r="789">
          <cell r="A789"/>
          <cell r="B789"/>
          <cell r="D789"/>
          <cell r="E789"/>
          <cell r="F789"/>
          <cell r="G789"/>
          <cell r="I789"/>
          <cell r="J789"/>
          <cell r="L789"/>
          <cell r="M789"/>
        </row>
        <row r="790">
          <cell r="A790"/>
          <cell r="B790"/>
          <cell r="D790"/>
          <cell r="E790"/>
          <cell r="F790"/>
          <cell r="G790"/>
          <cell r="I790"/>
          <cell r="J790"/>
          <cell r="L790"/>
          <cell r="M790"/>
        </row>
        <row r="791">
          <cell r="A791"/>
          <cell r="B791"/>
          <cell r="D791"/>
          <cell r="E791"/>
          <cell r="F791"/>
          <cell r="G791"/>
          <cell r="I791"/>
          <cell r="J791"/>
          <cell r="L791"/>
          <cell r="M791"/>
        </row>
        <row r="792">
          <cell r="A792"/>
          <cell r="B792"/>
          <cell r="D792"/>
          <cell r="E792"/>
          <cell r="F792"/>
          <cell r="G792"/>
          <cell r="I792"/>
          <cell r="J792"/>
          <cell r="L792"/>
          <cell r="M792"/>
        </row>
        <row r="793">
          <cell r="A793"/>
          <cell r="B793"/>
          <cell r="D793"/>
          <cell r="E793"/>
          <cell r="F793"/>
          <cell r="G793"/>
          <cell r="I793"/>
          <cell r="J793"/>
          <cell r="L793"/>
          <cell r="M793"/>
        </row>
        <row r="794">
          <cell r="A794"/>
          <cell r="B794"/>
          <cell r="D794"/>
          <cell r="E794"/>
          <cell r="F794"/>
          <cell r="G794"/>
          <cell r="I794"/>
          <cell r="J794"/>
          <cell r="L794"/>
          <cell r="M794"/>
        </row>
        <row r="795">
          <cell r="A795"/>
          <cell r="B795"/>
          <cell r="D795"/>
          <cell r="E795"/>
          <cell r="F795"/>
          <cell r="G795"/>
          <cell r="I795"/>
          <cell r="J795"/>
          <cell r="L795"/>
          <cell r="M795"/>
        </row>
        <row r="796">
          <cell r="A796"/>
          <cell r="B796"/>
          <cell r="D796"/>
          <cell r="E796"/>
          <cell r="F796"/>
          <cell r="G796"/>
          <cell r="I796"/>
          <cell r="J796"/>
          <cell r="L796"/>
          <cell r="M796"/>
        </row>
        <row r="797">
          <cell r="A797"/>
          <cell r="B797"/>
          <cell r="D797"/>
          <cell r="E797"/>
          <cell r="F797"/>
          <cell r="G797"/>
          <cell r="I797"/>
          <cell r="J797"/>
          <cell r="L797"/>
          <cell r="M797"/>
        </row>
        <row r="798">
          <cell r="A798"/>
          <cell r="B798"/>
          <cell r="D798"/>
          <cell r="E798"/>
          <cell r="F798"/>
          <cell r="G798"/>
          <cell r="I798"/>
          <cell r="J798"/>
          <cell r="L798"/>
          <cell r="M798"/>
        </row>
        <row r="799">
          <cell r="A799"/>
          <cell r="B799"/>
          <cell r="D799"/>
          <cell r="E799"/>
          <cell r="F799"/>
          <cell r="G799"/>
          <cell r="I799"/>
          <cell r="J799"/>
          <cell r="L799"/>
          <cell r="M799"/>
        </row>
        <row r="800">
          <cell r="A800"/>
          <cell r="B800"/>
          <cell r="D800"/>
          <cell r="E800"/>
          <cell r="F800"/>
          <cell r="G800"/>
          <cell r="I800"/>
          <cell r="J800"/>
          <cell r="L800"/>
          <cell r="M800"/>
        </row>
        <row r="801">
          <cell r="A801"/>
          <cell r="B801"/>
          <cell r="D801"/>
          <cell r="E801"/>
          <cell r="F801"/>
          <cell r="G801"/>
          <cell r="I801"/>
          <cell r="J801"/>
          <cell r="L801"/>
          <cell r="M801"/>
        </row>
        <row r="802">
          <cell r="A802"/>
          <cell r="B802"/>
          <cell r="D802"/>
          <cell r="E802"/>
          <cell r="F802"/>
          <cell r="G802"/>
          <cell r="I802"/>
          <cell r="J802"/>
          <cell r="L802"/>
          <cell r="M802"/>
        </row>
        <row r="803">
          <cell r="A803"/>
          <cell r="B803"/>
          <cell r="D803"/>
          <cell r="E803"/>
          <cell r="F803"/>
          <cell r="G803"/>
          <cell r="I803"/>
          <cell r="J803"/>
          <cell r="L803"/>
          <cell r="M803"/>
        </row>
        <row r="804">
          <cell r="A804"/>
          <cell r="B804"/>
          <cell r="D804"/>
          <cell r="E804"/>
          <cell r="F804"/>
          <cell r="G804"/>
          <cell r="I804"/>
          <cell r="J804"/>
          <cell r="L804"/>
          <cell r="M804"/>
        </row>
        <row r="805">
          <cell r="A805"/>
          <cell r="B805"/>
          <cell r="D805"/>
          <cell r="E805"/>
          <cell r="F805"/>
          <cell r="G805"/>
          <cell r="I805"/>
          <cell r="J805"/>
          <cell r="L805"/>
          <cell r="M805"/>
        </row>
        <row r="806">
          <cell r="A806"/>
          <cell r="B806"/>
          <cell r="D806"/>
          <cell r="E806"/>
          <cell r="F806"/>
          <cell r="G806"/>
          <cell r="I806"/>
          <cell r="J806"/>
          <cell r="L806"/>
          <cell r="M806"/>
        </row>
        <row r="807">
          <cell r="A807"/>
          <cell r="B807"/>
          <cell r="D807"/>
          <cell r="E807"/>
          <cell r="F807"/>
          <cell r="G807"/>
          <cell r="I807"/>
          <cell r="J807"/>
          <cell r="L807"/>
          <cell r="M807"/>
        </row>
        <row r="808">
          <cell r="A808"/>
          <cell r="B808"/>
          <cell r="D808"/>
          <cell r="E808"/>
          <cell r="F808"/>
          <cell r="G808"/>
          <cell r="I808"/>
          <cell r="J808"/>
          <cell r="L808"/>
          <cell r="M808"/>
        </row>
        <row r="809">
          <cell r="A809"/>
          <cell r="B809"/>
          <cell r="D809"/>
          <cell r="E809"/>
          <cell r="F809"/>
          <cell r="G809"/>
          <cell r="I809"/>
          <cell r="J809"/>
          <cell r="L809"/>
          <cell r="M809"/>
        </row>
        <row r="810">
          <cell r="A810"/>
          <cell r="B810"/>
          <cell r="D810"/>
          <cell r="E810"/>
          <cell r="F810"/>
          <cell r="G810"/>
          <cell r="I810"/>
          <cell r="J810"/>
          <cell r="L810"/>
          <cell r="M810"/>
        </row>
        <row r="811">
          <cell r="A811"/>
          <cell r="B811"/>
          <cell r="D811"/>
          <cell r="E811"/>
          <cell r="F811"/>
          <cell r="G811"/>
          <cell r="I811"/>
          <cell r="J811"/>
          <cell r="L811"/>
          <cell r="M811"/>
        </row>
        <row r="812">
          <cell r="A812"/>
          <cell r="B812"/>
          <cell r="D812"/>
          <cell r="E812"/>
          <cell r="F812"/>
          <cell r="G812"/>
          <cell r="I812"/>
          <cell r="J812"/>
          <cell r="L812"/>
          <cell r="M812"/>
        </row>
        <row r="813">
          <cell r="A813"/>
          <cell r="B813"/>
          <cell r="D813"/>
          <cell r="E813"/>
          <cell r="F813"/>
          <cell r="G813"/>
          <cell r="I813"/>
          <cell r="J813"/>
          <cell r="L813"/>
          <cell r="M813"/>
        </row>
        <row r="814">
          <cell r="A814"/>
          <cell r="B814"/>
          <cell r="D814"/>
          <cell r="E814"/>
          <cell r="F814"/>
          <cell r="G814"/>
          <cell r="I814"/>
          <cell r="J814"/>
          <cell r="L814"/>
          <cell r="M814"/>
        </row>
        <row r="815">
          <cell r="A815"/>
          <cell r="B815"/>
          <cell r="D815"/>
          <cell r="E815"/>
          <cell r="F815"/>
          <cell r="G815"/>
          <cell r="I815"/>
          <cell r="J815"/>
          <cell r="L815"/>
          <cell r="M815"/>
        </row>
        <row r="816">
          <cell r="A816"/>
          <cell r="B816"/>
          <cell r="D816"/>
          <cell r="E816"/>
          <cell r="F816"/>
          <cell r="G816"/>
          <cell r="I816"/>
          <cell r="J816"/>
          <cell r="L816"/>
          <cell r="M816"/>
        </row>
        <row r="817">
          <cell r="A817"/>
          <cell r="B817"/>
          <cell r="D817"/>
          <cell r="E817"/>
          <cell r="F817"/>
          <cell r="G817"/>
          <cell r="I817"/>
          <cell r="J817"/>
          <cell r="L817"/>
          <cell r="M817"/>
        </row>
        <row r="818">
          <cell r="A818"/>
          <cell r="B818"/>
          <cell r="D818"/>
          <cell r="E818"/>
          <cell r="F818"/>
          <cell r="G818"/>
          <cell r="I818"/>
          <cell r="J818"/>
          <cell r="L818"/>
          <cell r="M818"/>
        </row>
        <row r="819">
          <cell r="A819"/>
          <cell r="B819"/>
          <cell r="D819"/>
          <cell r="E819"/>
          <cell r="F819"/>
          <cell r="G819"/>
          <cell r="I819"/>
          <cell r="J819"/>
          <cell r="L819"/>
          <cell r="M819"/>
        </row>
        <row r="820">
          <cell r="A820"/>
          <cell r="B820"/>
          <cell r="D820"/>
          <cell r="E820"/>
          <cell r="F820"/>
          <cell r="G820"/>
          <cell r="I820"/>
          <cell r="J820"/>
          <cell r="L820"/>
          <cell r="M820"/>
        </row>
        <row r="821">
          <cell r="A821"/>
          <cell r="B821"/>
          <cell r="D821"/>
          <cell r="E821"/>
          <cell r="F821"/>
          <cell r="G821"/>
          <cell r="I821"/>
          <cell r="J821"/>
          <cell r="L821"/>
          <cell r="M821"/>
        </row>
        <row r="822">
          <cell r="A822"/>
          <cell r="B822"/>
          <cell r="D822"/>
          <cell r="E822"/>
          <cell r="F822"/>
          <cell r="G822"/>
          <cell r="I822"/>
          <cell r="J822"/>
          <cell r="L822"/>
          <cell r="M822"/>
        </row>
        <row r="823">
          <cell r="A823"/>
          <cell r="B823"/>
          <cell r="D823"/>
          <cell r="E823"/>
          <cell r="F823"/>
          <cell r="G823"/>
          <cell r="I823"/>
          <cell r="J823"/>
          <cell r="L823"/>
          <cell r="M823"/>
        </row>
        <row r="824">
          <cell r="A824"/>
          <cell r="B824"/>
          <cell r="D824"/>
          <cell r="E824"/>
          <cell r="F824"/>
          <cell r="G824"/>
          <cell r="I824"/>
          <cell r="J824"/>
          <cell r="L824"/>
          <cell r="M824"/>
        </row>
        <row r="825">
          <cell r="A825"/>
          <cell r="B825"/>
          <cell r="D825"/>
          <cell r="E825"/>
          <cell r="F825"/>
          <cell r="G825"/>
          <cell r="I825"/>
          <cell r="J825"/>
          <cell r="L825"/>
          <cell r="M825"/>
        </row>
        <row r="826">
          <cell r="A826"/>
          <cell r="B826"/>
          <cell r="D826"/>
          <cell r="E826"/>
          <cell r="F826"/>
          <cell r="G826"/>
          <cell r="I826"/>
          <cell r="J826"/>
          <cell r="L826"/>
          <cell r="M826"/>
        </row>
        <row r="827">
          <cell r="A827"/>
          <cell r="B827"/>
          <cell r="D827"/>
          <cell r="E827"/>
          <cell r="F827"/>
          <cell r="G827"/>
          <cell r="I827"/>
          <cell r="J827"/>
          <cell r="L827"/>
          <cell r="M827"/>
        </row>
        <row r="828">
          <cell r="A828"/>
          <cell r="B828"/>
          <cell r="D828"/>
          <cell r="E828"/>
          <cell r="F828"/>
          <cell r="G828"/>
          <cell r="I828"/>
          <cell r="J828"/>
          <cell r="L828"/>
          <cell r="M828"/>
        </row>
        <row r="829">
          <cell r="A829"/>
          <cell r="B829"/>
          <cell r="D829"/>
          <cell r="E829"/>
          <cell r="F829"/>
          <cell r="G829"/>
          <cell r="I829"/>
          <cell r="J829"/>
          <cell r="L829"/>
          <cell r="M829"/>
        </row>
        <row r="830">
          <cell r="A830"/>
          <cell r="B830"/>
          <cell r="D830"/>
          <cell r="E830"/>
          <cell r="F830"/>
          <cell r="G830"/>
          <cell r="I830"/>
          <cell r="J830"/>
          <cell r="L830"/>
          <cell r="M830"/>
        </row>
        <row r="831">
          <cell r="A831"/>
          <cell r="B831"/>
          <cell r="D831"/>
          <cell r="E831"/>
          <cell r="F831"/>
          <cell r="G831"/>
          <cell r="I831"/>
          <cell r="J831"/>
          <cell r="L831"/>
          <cell r="M831"/>
        </row>
        <row r="832">
          <cell r="A832"/>
          <cell r="B832"/>
          <cell r="D832"/>
          <cell r="E832"/>
          <cell r="F832"/>
          <cell r="G832"/>
          <cell r="I832"/>
          <cell r="J832"/>
          <cell r="L832"/>
          <cell r="M832"/>
        </row>
        <row r="833">
          <cell r="A833"/>
          <cell r="B833"/>
          <cell r="D833"/>
          <cell r="E833"/>
          <cell r="F833"/>
          <cell r="G833"/>
          <cell r="I833"/>
          <cell r="J833"/>
          <cell r="L833"/>
          <cell r="M833"/>
        </row>
        <row r="834">
          <cell r="A834"/>
          <cell r="B834"/>
          <cell r="D834"/>
          <cell r="E834"/>
          <cell r="F834"/>
          <cell r="G834"/>
          <cell r="I834"/>
          <cell r="J834"/>
          <cell r="L834"/>
          <cell r="M834"/>
        </row>
        <row r="835">
          <cell r="A835"/>
          <cell r="B835"/>
          <cell r="D835"/>
          <cell r="E835"/>
          <cell r="F835"/>
          <cell r="G835"/>
          <cell r="I835"/>
          <cell r="J835"/>
          <cell r="L835"/>
          <cell r="M835"/>
        </row>
        <row r="836">
          <cell r="A836"/>
          <cell r="B836"/>
          <cell r="D836"/>
          <cell r="E836"/>
          <cell r="F836"/>
          <cell r="G836"/>
          <cell r="I836"/>
          <cell r="J836"/>
          <cell r="L836"/>
          <cell r="M836"/>
        </row>
        <row r="837">
          <cell r="A837"/>
          <cell r="B837"/>
          <cell r="D837"/>
          <cell r="E837"/>
          <cell r="F837"/>
          <cell r="G837"/>
          <cell r="I837"/>
          <cell r="J837"/>
          <cell r="L837"/>
          <cell r="M837"/>
        </row>
        <row r="838">
          <cell r="A838"/>
          <cell r="B838"/>
          <cell r="D838"/>
          <cell r="E838"/>
          <cell r="F838"/>
          <cell r="G838"/>
          <cell r="I838"/>
          <cell r="J838"/>
          <cell r="L838"/>
          <cell r="M838"/>
        </row>
        <row r="839">
          <cell r="A839"/>
          <cell r="B839"/>
          <cell r="D839"/>
          <cell r="E839"/>
          <cell r="F839"/>
          <cell r="G839"/>
          <cell r="I839"/>
          <cell r="J839"/>
          <cell r="L839"/>
          <cell r="M839"/>
        </row>
        <row r="840">
          <cell r="A840"/>
          <cell r="B840"/>
          <cell r="D840"/>
          <cell r="E840"/>
          <cell r="F840"/>
          <cell r="G840"/>
          <cell r="I840"/>
          <cell r="J840"/>
          <cell r="L840"/>
          <cell r="M840"/>
        </row>
        <row r="841">
          <cell r="A841"/>
          <cell r="B841"/>
          <cell r="D841"/>
          <cell r="E841"/>
          <cell r="F841"/>
          <cell r="G841"/>
          <cell r="I841"/>
          <cell r="J841"/>
          <cell r="L841"/>
          <cell r="M841"/>
        </row>
        <row r="842">
          <cell r="A842"/>
          <cell r="B842"/>
          <cell r="D842"/>
          <cell r="E842"/>
          <cell r="F842"/>
          <cell r="G842"/>
          <cell r="I842"/>
          <cell r="J842"/>
          <cell r="L842"/>
          <cell r="M842"/>
        </row>
        <row r="843">
          <cell r="A843"/>
          <cell r="B843"/>
          <cell r="D843"/>
          <cell r="E843"/>
          <cell r="F843"/>
          <cell r="G843"/>
          <cell r="I843"/>
          <cell r="J843"/>
          <cell r="L843"/>
          <cell r="M843"/>
        </row>
        <row r="844">
          <cell r="A844"/>
          <cell r="B844"/>
          <cell r="D844"/>
          <cell r="E844"/>
          <cell r="F844"/>
          <cell r="G844"/>
          <cell r="I844"/>
          <cell r="J844"/>
          <cell r="L844"/>
          <cell r="M844"/>
        </row>
        <row r="845">
          <cell r="A845"/>
          <cell r="B845"/>
          <cell r="D845"/>
          <cell r="E845"/>
          <cell r="F845"/>
          <cell r="G845"/>
          <cell r="I845"/>
          <cell r="J845"/>
          <cell r="L845"/>
          <cell r="M845"/>
        </row>
        <row r="846">
          <cell r="A846"/>
          <cell r="B846"/>
          <cell r="D846"/>
          <cell r="E846"/>
          <cell r="F846"/>
          <cell r="G846"/>
          <cell r="I846"/>
          <cell r="J846"/>
          <cell r="L846"/>
          <cell r="M846"/>
        </row>
        <row r="847">
          <cell r="A847"/>
          <cell r="B847"/>
          <cell r="D847"/>
          <cell r="E847"/>
          <cell r="F847"/>
          <cell r="G847"/>
          <cell r="I847"/>
          <cell r="J847"/>
          <cell r="L847"/>
          <cell r="M847"/>
        </row>
        <row r="848">
          <cell r="A848"/>
          <cell r="B848"/>
          <cell r="D848"/>
          <cell r="E848"/>
          <cell r="F848"/>
          <cell r="G848"/>
          <cell r="I848"/>
          <cell r="J848"/>
          <cell r="L848"/>
          <cell r="M848"/>
        </row>
        <row r="849">
          <cell r="A849"/>
          <cell r="B849"/>
          <cell r="D849"/>
          <cell r="E849"/>
          <cell r="F849"/>
          <cell r="G849"/>
          <cell r="I849"/>
          <cell r="J849"/>
          <cell r="L849"/>
          <cell r="M849"/>
        </row>
        <row r="850">
          <cell r="A850"/>
          <cell r="B850"/>
          <cell r="D850"/>
          <cell r="E850"/>
          <cell r="F850"/>
          <cell r="G850"/>
          <cell r="I850"/>
          <cell r="J850"/>
          <cell r="L850"/>
          <cell r="M850"/>
        </row>
        <row r="851">
          <cell r="A851"/>
          <cell r="B851"/>
          <cell r="D851"/>
          <cell r="E851"/>
          <cell r="F851"/>
          <cell r="G851"/>
          <cell r="I851"/>
          <cell r="J851"/>
          <cell r="L851"/>
          <cell r="M851"/>
        </row>
        <row r="852">
          <cell r="A852"/>
          <cell r="B852"/>
          <cell r="D852"/>
          <cell r="E852"/>
          <cell r="F852"/>
          <cell r="G852"/>
          <cell r="I852"/>
          <cell r="J852"/>
          <cell r="L852"/>
          <cell r="M852"/>
        </row>
        <row r="853">
          <cell r="A853"/>
          <cell r="B853"/>
          <cell r="D853"/>
          <cell r="E853"/>
          <cell r="F853"/>
          <cell r="G853"/>
          <cell r="I853"/>
          <cell r="J853"/>
          <cell r="L853"/>
          <cell r="M853"/>
        </row>
        <row r="854">
          <cell r="A854"/>
          <cell r="B854"/>
          <cell r="D854"/>
          <cell r="E854"/>
          <cell r="F854"/>
          <cell r="G854"/>
          <cell r="I854"/>
          <cell r="J854"/>
          <cell r="L854"/>
          <cell r="M854"/>
        </row>
        <row r="855">
          <cell r="A855"/>
          <cell r="B855"/>
          <cell r="D855"/>
          <cell r="E855"/>
          <cell r="F855"/>
          <cell r="G855"/>
          <cell r="I855"/>
          <cell r="J855"/>
          <cell r="L855"/>
          <cell r="M855"/>
        </row>
        <row r="856">
          <cell r="A856"/>
          <cell r="B856"/>
          <cell r="D856"/>
          <cell r="E856"/>
          <cell r="F856"/>
          <cell r="G856"/>
          <cell r="I856"/>
          <cell r="J856"/>
          <cell r="L856"/>
          <cell r="M856"/>
        </row>
        <row r="857">
          <cell r="A857"/>
          <cell r="B857"/>
          <cell r="D857"/>
          <cell r="E857"/>
          <cell r="F857"/>
          <cell r="G857"/>
          <cell r="I857"/>
          <cell r="J857"/>
          <cell r="L857"/>
          <cell r="M857"/>
        </row>
        <row r="858">
          <cell r="A858"/>
          <cell r="B858"/>
          <cell r="D858"/>
          <cell r="E858"/>
          <cell r="F858"/>
          <cell r="G858"/>
          <cell r="I858"/>
          <cell r="J858"/>
          <cell r="L858"/>
          <cell r="M858"/>
        </row>
        <row r="859">
          <cell r="A859"/>
          <cell r="B859"/>
          <cell r="D859"/>
          <cell r="E859"/>
          <cell r="F859"/>
          <cell r="G859"/>
          <cell r="I859"/>
          <cell r="J859"/>
          <cell r="L859"/>
          <cell r="M859"/>
        </row>
        <row r="860">
          <cell r="A860"/>
          <cell r="B860"/>
          <cell r="D860"/>
          <cell r="E860"/>
          <cell r="F860"/>
          <cell r="G860"/>
          <cell r="I860"/>
          <cell r="J860"/>
          <cell r="L860"/>
          <cell r="M860"/>
        </row>
        <row r="861">
          <cell r="A861"/>
          <cell r="B861"/>
          <cell r="D861"/>
          <cell r="E861"/>
          <cell r="F861"/>
          <cell r="G861"/>
          <cell r="I861"/>
          <cell r="J861"/>
          <cell r="L861"/>
          <cell r="M861"/>
        </row>
        <row r="862">
          <cell r="A862"/>
          <cell r="B862"/>
          <cell r="D862"/>
          <cell r="E862"/>
          <cell r="F862"/>
          <cell r="G862"/>
          <cell r="I862"/>
          <cell r="J862"/>
          <cell r="L862"/>
          <cell r="M862"/>
        </row>
        <row r="863">
          <cell r="A863"/>
          <cell r="B863"/>
          <cell r="D863"/>
          <cell r="E863"/>
          <cell r="F863"/>
          <cell r="G863"/>
          <cell r="I863"/>
          <cell r="J863"/>
          <cell r="L863"/>
          <cell r="M863"/>
        </row>
        <row r="864">
          <cell r="A864"/>
          <cell r="B864"/>
          <cell r="D864"/>
          <cell r="E864"/>
          <cell r="F864"/>
          <cell r="G864"/>
          <cell r="I864"/>
          <cell r="J864"/>
          <cell r="L864"/>
          <cell r="M864"/>
        </row>
        <row r="865">
          <cell r="A865"/>
          <cell r="B865"/>
          <cell r="D865"/>
          <cell r="E865"/>
          <cell r="F865"/>
          <cell r="G865"/>
          <cell r="I865"/>
          <cell r="J865"/>
          <cell r="L865"/>
          <cell r="M865"/>
        </row>
        <row r="866">
          <cell r="A866"/>
          <cell r="B866"/>
          <cell r="D866"/>
          <cell r="E866"/>
          <cell r="F866"/>
          <cell r="G866"/>
          <cell r="I866"/>
          <cell r="J866"/>
          <cell r="L866"/>
          <cell r="M866"/>
        </row>
        <row r="867">
          <cell r="A867"/>
          <cell r="B867"/>
          <cell r="D867"/>
          <cell r="E867"/>
          <cell r="F867"/>
          <cell r="G867"/>
          <cell r="I867"/>
          <cell r="J867"/>
          <cell r="L867"/>
          <cell r="M867"/>
        </row>
        <row r="868">
          <cell r="A868"/>
          <cell r="B868"/>
          <cell r="D868"/>
          <cell r="E868"/>
          <cell r="F868"/>
          <cell r="G868"/>
          <cell r="I868"/>
          <cell r="J868"/>
          <cell r="L868"/>
          <cell r="M868"/>
        </row>
        <row r="869">
          <cell r="A869"/>
          <cell r="B869"/>
          <cell r="D869"/>
          <cell r="E869"/>
          <cell r="F869"/>
          <cell r="G869"/>
          <cell r="I869"/>
          <cell r="J869"/>
          <cell r="L869"/>
          <cell r="M869"/>
        </row>
        <row r="870">
          <cell r="A870"/>
          <cell r="B870"/>
          <cell r="D870"/>
          <cell r="E870"/>
          <cell r="F870"/>
          <cell r="G870"/>
          <cell r="I870"/>
          <cell r="J870"/>
          <cell r="L870"/>
          <cell r="M870"/>
        </row>
        <row r="871">
          <cell r="A871"/>
          <cell r="B871"/>
          <cell r="D871"/>
          <cell r="E871"/>
          <cell r="F871"/>
          <cell r="G871"/>
          <cell r="I871"/>
          <cell r="J871"/>
          <cell r="L871"/>
          <cell r="M871"/>
        </row>
        <row r="872">
          <cell r="A872"/>
          <cell r="B872"/>
          <cell r="D872"/>
          <cell r="E872"/>
          <cell r="F872"/>
          <cell r="G872"/>
          <cell r="I872"/>
          <cell r="J872"/>
          <cell r="L872"/>
          <cell r="M872"/>
        </row>
        <row r="873">
          <cell r="A873"/>
          <cell r="B873"/>
          <cell r="D873"/>
          <cell r="E873"/>
          <cell r="F873"/>
          <cell r="G873"/>
          <cell r="I873"/>
          <cell r="J873"/>
          <cell r="L873"/>
          <cell r="M873"/>
        </row>
        <row r="874">
          <cell r="A874"/>
          <cell r="B874"/>
          <cell r="D874"/>
          <cell r="E874"/>
          <cell r="F874"/>
          <cell r="G874"/>
          <cell r="I874"/>
          <cell r="J874"/>
          <cell r="L874"/>
          <cell r="M874"/>
        </row>
        <row r="875">
          <cell r="A875"/>
          <cell r="B875"/>
          <cell r="D875"/>
          <cell r="E875"/>
          <cell r="F875"/>
          <cell r="G875"/>
          <cell r="I875"/>
          <cell r="J875"/>
          <cell r="L875"/>
          <cell r="M875"/>
        </row>
        <row r="876">
          <cell r="A876"/>
          <cell r="B876"/>
          <cell r="D876"/>
          <cell r="E876"/>
          <cell r="F876"/>
          <cell r="G876"/>
          <cell r="I876"/>
          <cell r="J876"/>
          <cell r="L876"/>
          <cell r="M876"/>
        </row>
        <row r="877">
          <cell r="A877"/>
          <cell r="B877"/>
          <cell r="D877"/>
          <cell r="E877"/>
          <cell r="F877"/>
          <cell r="G877"/>
          <cell r="I877"/>
          <cell r="J877"/>
          <cell r="L877"/>
          <cell r="M877"/>
        </row>
        <row r="878">
          <cell r="A878"/>
          <cell r="B878"/>
          <cell r="D878"/>
          <cell r="E878"/>
          <cell r="F878"/>
          <cell r="G878"/>
          <cell r="I878"/>
          <cell r="J878"/>
          <cell r="L878"/>
          <cell r="M878"/>
        </row>
        <row r="879">
          <cell r="A879"/>
          <cell r="B879"/>
          <cell r="D879"/>
          <cell r="E879"/>
          <cell r="F879"/>
          <cell r="G879"/>
          <cell r="I879"/>
          <cell r="J879"/>
          <cell r="L879"/>
          <cell r="M879"/>
        </row>
        <row r="880">
          <cell r="A880"/>
          <cell r="B880"/>
          <cell r="D880"/>
          <cell r="E880"/>
          <cell r="F880"/>
          <cell r="G880"/>
          <cell r="I880"/>
          <cell r="J880"/>
          <cell r="L880"/>
          <cell r="M880"/>
        </row>
        <row r="881">
          <cell r="A881"/>
          <cell r="B881"/>
          <cell r="D881"/>
          <cell r="E881"/>
          <cell r="F881"/>
          <cell r="G881"/>
          <cell r="I881"/>
          <cell r="J881"/>
          <cell r="L881"/>
          <cell r="M881"/>
        </row>
        <row r="882">
          <cell r="A882"/>
          <cell r="B882"/>
          <cell r="D882"/>
          <cell r="E882"/>
          <cell r="F882"/>
          <cell r="G882"/>
          <cell r="I882"/>
          <cell r="J882"/>
          <cell r="L882"/>
          <cell r="M882"/>
        </row>
        <row r="883">
          <cell r="A883"/>
          <cell r="B883"/>
          <cell r="D883"/>
          <cell r="E883"/>
          <cell r="F883"/>
          <cell r="G883"/>
          <cell r="I883"/>
          <cell r="J883"/>
          <cell r="L883"/>
          <cell r="M883"/>
        </row>
        <row r="884">
          <cell r="A884"/>
          <cell r="B884"/>
          <cell r="D884"/>
          <cell r="E884"/>
          <cell r="F884"/>
          <cell r="G884"/>
          <cell r="I884"/>
          <cell r="J884"/>
          <cell r="L884"/>
          <cell r="M884"/>
        </row>
        <row r="885">
          <cell r="A885"/>
          <cell r="B885"/>
          <cell r="D885"/>
          <cell r="E885"/>
          <cell r="F885"/>
          <cell r="G885"/>
          <cell r="I885"/>
          <cell r="J885"/>
          <cell r="L885"/>
          <cell r="M885"/>
        </row>
        <row r="886">
          <cell r="A886"/>
          <cell r="B886"/>
          <cell r="D886"/>
          <cell r="E886"/>
          <cell r="F886"/>
          <cell r="G886"/>
          <cell r="I886"/>
          <cell r="J886"/>
          <cell r="L886"/>
          <cell r="M886"/>
        </row>
        <row r="887">
          <cell r="A887"/>
          <cell r="B887"/>
          <cell r="D887"/>
          <cell r="E887"/>
          <cell r="F887"/>
          <cell r="G887"/>
          <cell r="I887"/>
          <cell r="J887"/>
          <cell r="L887"/>
          <cell r="M887"/>
        </row>
        <row r="888">
          <cell r="A888"/>
          <cell r="B888"/>
          <cell r="D888"/>
          <cell r="E888"/>
          <cell r="F888"/>
          <cell r="G888"/>
          <cell r="I888"/>
          <cell r="J888"/>
          <cell r="L888"/>
          <cell r="M888"/>
        </row>
        <row r="889">
          <cell r="A889"/>
          <cell r="B889"/>
          <cell r="D889"/>
          <cell r="E889"/>
          <cell r="F889"/>
          <cell r="G889"/>
          <cell r="I889"/>
          <cell r="J889"/>
          <cell r="L889"/>
          <cell r="M889"/>
        </row>
        <row r="890">
          <cell r="A890"/>
          <cell r="B890"/>
          <cell r="D890"/>
          <cell r="E890"/>
          <cell r="F890"/>
          <cell r="G890"/>
          <cell r="I890"/>
          <cell r="J890"/>
          <cell r="L890"/>
          <cell r="M890"/>
        </row>
        <row r="891">
          <cell r="A891"/>
          <cell r="B891"/>
          <cell r="D891"/>
          <cell r="E891"/>
          <cell r="F891"/>
          <cell r="G891"/>
          <cell r="I891"/>
          <cell r="J891"/>
          <cell r="L891"/>
          <cell r="M891"/>
        </row>
        <row r="892">
          <cell r="A892"/>
          <cell r="B892"/>
          <cell r="D892"/>
          <cell r="E892"/>
          <cell r="F892"/>
          <cell r="G892"/>
          <cell r="I892"/>
          <cell r="J892"/>
          <cell r="L892"/>
          <cell r="M892"/>
        </row>
        <row r="893">
          <cell r="A893"/>
          <cell r="B893"/>
          <cell r="D893"/>
          <cell r="E893"/>
          <cell r="F893"/>
          <cell r="G893"/>
          <cell r="I893"/>
          <cell r="J893"/>
          <cell r="L893"/>
          <cell r="M893"/>
        </row>
        <row r="894">
          <cell r="A894"/>
          <cell r="B894"/>
          <cell r="D894"/>
          <cell r="E894"/>
          <cell r="F894"/>
          <cell r="G894"/>
          <cell r="I894"/>
          <cell r="J894"/>
          <cell r="L894"/>
          <cell r="M894"/>
        </row>
        <row r="895">
          <cell r="A895"/>
          <cell r="B895"/>
          <cell r="D895"/>
          <cell r="E895"/>
          <cell r="F895"/>
          <cell r="G895"/>
          <cell r="I895"/>
          <cell r="J895"/>
          <cell r="L895"/>
          <cell r="M895"/>
        </row>
        <row r="896">
          <cell r="A896"/>
          <cell r="B896"/>
          <cell r="D896"/>
          <cell r="E896"/>
          <cell r="F896"/>
          <cell r="G896"/>
          <cell r="I896"/>
          <cell r="J896"/>
          <cell r="L896"/>
          <cell r="M896"/>
        </row>
        <row r="897">
          <cell r="A897"/>
          <cell r="B897"/>
          <cell r="D897"/>
          <cell r="E897"/>
          <cell r="F897"/>
          <cell r="G897"/>
          <cell r="I897"/>
          <cell r="J897"/>
          <cell r="L897"/>
          <cell r="M897"/>
        </row>
        <row r="898">
          <cell r="A898"/>
          <cell r="B898"/>
          <cell r="D898"/>
          <cell r="E898"/>
          <cell r="F898"/>
          <cell r="G898"/>
          <cell r="I898"/>
          <cell r="J898"/>
          <cell r="L898"/>
          <cell r="M898"/>
        </row>
        <row r="899">
          <cell r="A899"/>
          <cell r="B899"/>
          <cell r="D899"/>
          <cell r="E899"/>
          <cell r="F899"/>
          <cell r="G899"/>
          <cell r="I899"/>
          <cell r="J899"/>
          <cell r="L899"/>
          <cell r="M899"/>
        </row>
        <row r="900">
          <cell r="A900"/>
          <cell r="B900"/>
          <cell r="D900"/>
          <cell r="E900"/>
          <cell r="F900"/>
          <cell r="G900"/>
          <cell r="I900"/>
          <cell r="J900"/>
          <cell r="L900"/>
          <cell r="M900"/>
        </row>
        <row r="901">
          <cell r="A901"/>
          <cell r="B901"/>
          <cell r="D901"/>
          <cell r="E901"/>
          <cell r="F901"/>
          <cell r="G901"/>
          <cell r="I901"/>
          <cell r="J901"/>
          <cell r="L901"/>
          <cell r="M901"/>
        </row>
        <row r="902">
          <cell r="A902"/>
          <cell r="B902"/>
          <cell r="D902"/>
          <cell r="E902"/>
          <cell r="F902"/>
          <cell r="G902"/>
          <cell r="I902"/>
          <cell r="J902"/>
          <cell r="L902"/>
          <cell r="M902"/>
        </row>
        <row r="903">
          <cell r="A903"/>
          <cell r="B903"/>
          <cell r="D903"/>
          <cell r="E903"/>
          <cell r="F903"/>
          <cell r="G903"/>
          <cell r="I903"/>
          <cell r="J903"/>
          <cell r="L903"/>
          <cell r="M903"/>
        </row>
        <row r="904">
          <cell r="A904"/>
          <cell r="B904"/>
          <cell r="D904"/>
          <cell r="E904"/>
          <cell r="F904"/>
          <cell r="G904"/>
          <cell r="I904"/>
          <cell r="J904"/>
          <cell r="L904"/>
          <cell r="M904"/>
        </row>
        <row r="905">
          <cell r="A905"/>
          <cell r="B905"/>
          <cell r="D905"/>
          <cell r="E905"/>
          <cell r="F905"/>
          <cell r="G905"/>
          <cell r="I905"/>
          <cell r="J905"/>
          <cell r="L905"/>
          <cell r="M905"/>
        </row>
        <row r="906">
          <cell r="A906"/>
          <cell r="B906"/>
          <cell r="D906"/>
          <cell r="E906"/>
          <cell r="F906"/>
          <cell r="G906"/>
          <cell r="I906"/>
          <cell r="J906"/>
          <cell r="L906"/>
          <cell r="M906"/>
        </row>
        <row r="907">
          <cell r="A907"/>
          <cell r="B907"/>
          <cell r="D907"/>
          <cell r="E907"/>
          <cell r="F907"/>
          <cell r="G907"/>
          <cell r="I907"/>
          <cell r="J907"/>
          <cell r="L907"/>
          <cell r="M907"/>
        </row>
        <row r="908">
          <cell r="A908"/>
          <cell r="B908"/>
          <cell r="D908"/>
          <cell r="E908"/>
          <cell r="F908"/>
          <cell r="G908"/>
          <cell r="I908"/>
          <cell r="J908"/>
          <cell r="L908"/>
          <cell r="M908"/>
        </row>
        <row r="909">
          <cell r="A909"/>
          <cell r="B909"/>
          <cell r="D909"/>
          <cell r="E909"/>
          <cell r="F909"/>
          <cell r="G909"/>
          <cell r="I909"/>
          <cell r="J909"/>
          <cell r="L909"/>
          <cell r="M909"/>
        </row>
        <row r="910">
          <cell r="A910"/>
          <cell r="B910"/>
          <cell r="D910"/>
          <cell r="E910"/>
          <cell r="F910"/>
          <cell r="G910"/>
          <cell r="I910"/>
          <cell r="J910"/>
          <cell r="L910"/>
          <cell r="M910"/>
        </row>
        <row r="911">
          <cell r="A911"/>
          <cell r="B911"/>
          <cell r="D911"/>
          <cell r="E911"/>
          <cell r="F911"/>
          <cell r="G911"/>
          <cell r="I911"/>
          <cell r="J911"/>
          <cell r="L911"/>
          <cell r="M911"/>
        </row>
        <row r="912">
          <cell r="A912"/>
          <cell r="B912"/>
          <cell r="D912"/>
          <cell r="E912"/>
          <cell r="F912"/>
          <cell r="G912"/>
          <cell r="I912"/>
          <cell r="J912"/>
          <cell r="L912"/>
          <cell r="M912"/>
        </row>
        <row r="913">
          <cell r="A913"/>
          <cell r="B913"/>
          <cell r="D913"/>
          <cell r="E913"/>
          <cell r="F913"/>
          <cell r="G913"/>
          <cell r="I913"/>
          <cell r="J913"/>
          <cell r="L913"/>
          <cell r="M913"/>
        </row>
        <row r="914">
          <cell r="A914"/>
          <cell r="B914"/>
          <cell r="D914"/>
          <cell r="E914"/>
          <cell r="F914"/>
          <cell r="G914"/>
          <cell r="I914"/>
          <cell r="J914"/>
          <cell r="L914"/>
          <cell r="M914"/>
        </row>
        <row r="915">
          <cell r="A915"/>
          <cell r="B915"/>
          <cell r="D915"/>
          <cell r="E915"/>
          <cell r="F915"/>
          <cell r="G915"/>
          <cell r="I915"/>
          <cell r="J915"/>
          <cell r="L915"/>
          <cell r="M915"/>
        </row>
        <row r="916">
          <cell r="A916"/>
          <cell r="B916"/>
          <cell r="D916"/>
          <cell r="E916"/>
          <cell r="F916"/>
          <cell r="G916"/>
          <cell r="I916"/>
          <cell r="J916"/>
          <cell r="L916"/>
          <cell r="M916"/>
        </row>
        <row r="917">
          <cell r="A917"/>
          <cell r="B917"/>
          <cell r="D917"/>
          <cell r="E917"/>
          <cell r="F917"/>
          <cell r="G917"/>
          <cell r="I917"/>
          <cell r="J917"/>
          <cell r="L917"/>
          <cell r="M917"/>
        </row>
        <row r="918">
          <cell r="A918"/>
          <cell r="B918"/>
          <cell r="D918"/>
          <cell r="E918"/>
          <cell r="F918"/>
          <cell r="G918"/>
          <cell r="I918"/>
          <cell r="J918"/>
          <cell r="L918"/>
          <cell r="M918"/>
        </row>
        <row r="919">
          <cell r="A919"/>
          <cell r="B919"/>
          <cell r="D919"/>
          <cell r="E919"/>
          <cell r="F919"/>
          <cell r="G919"/>
          <cell r="I919"/>
          <cell r="J919"/>
          <cell r="L919"/>
          <cell r="M919"/>
        </row>
        <row r="920">
          <cell r="A920"/>
          <cell r="B920"/>
          <cell r="D920"/>
          <cell r="E920"/>
          <cell r="F920"/>
          <cell r="G920"/>
          <cell r="I920"/>
          <cell r="J920"/>
          <cell r="L920"/>
          <cell r="M920"/>
        </row>
        <row r="921">
          <cell r="A921"/>
          <cell r="B921"/>
          <cell r="D921"/>
          <cell r="E921"/>
          <cell r="F921"/>
          <cell r="G921"/>
          <cell r="I921"/>
          <cell r="J921"/>
          <cell r="L921"/>
          <cell r="M921"/>
        </row>
        <row r="922">
          <cell r="A922"/>
          <cell r="B922"/>
          <cell r="D922"/>
          <cell r="E922"/>
          <cell r="F922"/>
          <cell r="G922"/>
          <cell r="I922"/>
          <cell r="J922"/>
          <cell r="L922"/>
          <cell r="M922"/>
        </row>
        <row r="923">
          <cell r="A923"/>
          <cell r="B923"/>
          <cell r="D923"/>
          <cell r="E923"/>
          <cell r="F923"/>
          <cell r="G923"/>
          <cell r="I923"/>
          <cell r="J923"/>
          <cell r="L923"/>
          <cell r="M923"/>
        </row>
        <row r="924">
          <cell r="A924"/>
          <cell r="B924"/>
          <cell r="D924"/>
          <cell r="E924"/>
          <cell r="F924"/>
          <cell r="G924"/>
          <cell r="I924"/>
          <cell r="J924"/>
          <cell r="L924"/>
          <cell r="M924"/>
        </row>
        <row r="925">
          <cell r="A925"/>
          <cell r="B925"/>
          <cell r="D925"/>
          <cell r="E925"/>
          <cell r="F925"/>
          <cell r="G925"/>
          <cell r="I925"/>
          <cell r="J925"/>
          <cell r="L925"/>
          <cell r="M925"/>
        </row>
        <row r="926">
          <cell r="A926"/>
          <cell r="B926"/>
          <cell r="D926"/>
          <cell r="E926"/>
          <cell r="F926"/>
          <cell r="G926"/>
          <cell r="I926"/>
          <cell r="J926"/>
          <cell r="L926"/>
          <cell r="M926"/>
        </row>
        <row r="927">
          <cell r="A927"/>
          <cell r="B927"/>
          <cell r="D927"/>
          <cell r="E927"/>
          <cell r="F927"/>
          <cell r="G927"/>
          <cell r="I927"/>
          <cell r="J927"/>
          <cell r="L927"/>
          <cell r="M927"/>
        </row>
        <row r="928">
          <cell r="A928"/>
          <cell r="B928"/>
          <cell r="D928"/>
          <cell r="E928"/>
          <cell r="F928"/>
          <cell r="G928"/>
          <cell r="I928"/>
          <cell r="J928"/>
          <cell r="L928"/>
          <cell r="M928"/>
        </row>
        <row r="929">
          <cell r="A929"/>
          <cell r="B929"/>
          <cell r="D929"/>
          <cell r="E929"/>
          <cell r="F929"/>
          <cell r="G929"/>
          <cell r="I929"/>
          <cell r="J929"/>
          <cell r="L929"/>
          <cell r="M929"/>
        </row>
        <row r="930">
          <cell r="A930"/>
          <cell r="B930"/>
          <cell r="D930"/>
          <cell r="E930"/>
          <cell r="F930"/>
          <cell r="G930"/>
          <cell r="I930"/>
          <cell r="J930"/>
          <cell r="L930"/>
          <cell r="M930"/>
        </row>
        <row r="931">
          <cell r="A931"/>
          <cell r="B931"/>
          <cell r="D931"/>
          <cell r="E931"/>
          <cell r="F931"/>
          <cell r="G931"/>
          <cell r="I931"/>
          <cell r="J931"/>
          <cell r="L931"/>
          <cell r="M931"/>
        </row>
        <row r="932">
          <cell r="A932"/>
          <cell r="B932"/>
          <cell r="D932"/>
          <cell r="E932"/>
          <cell r="F932"/>
          <cell r="G932"/>
          <cell r="I932"/>
          <cell r="J932"/>
          <cell r="L932"/>
          <cell r="M932"/>
        </row>
        <row r="933">
          <cell r="A933"/>
          <cell r="B933"/>
          <cell r="D933"/>
          <cell r="E933"/>
          <cell r="F933"/>
          <cell r="G933"/>
          <cell r="I933"/>
          <cell r="J933"/>
          <cell r="L933"/>
          <cell r="M933"/>
        </row>
        <row r="934">
          <cell r="A934"/>
          <cell r="B934"/>
          <cell r="D934"/>
          <cell r="E934"/>
          <cell r="F934"/>
          <cell r="G934"/>
          <cell r="I934"/>
          <cell r="J934"/>
          <cell r="L934"/>
          <cell r="M934"/>
        </row>
        <row r="935">
          <cell r="A935"/>
          <cell r="B935"/>
          <cell r="D935"/>
          <cell r="E935"/>
          <cell r="F935"/>
          <cell r="G935"/>
          <cell r="I935"/>
          <cell r="J935"/>
          <cell r="L935"/>
          <cell r="M935"/>
        </row>
        <row r="936">
          <cell r="A936"/>
          <cell r="B936"/>
          <cell r="D936"/>
          <cell r="E936"/>
          <cell r="F936"/>
          <cell r="G936"/>
          <cell r="I936"/>
          <cell r="J936"/>
          <cell r="L936"/>
          <cell r="M936"/>
        </row>
        <row r="937">
          <cell r="A937"/>
          <cell r="B937"/>
          <cell r="D937"/>
          <cell r="E937"/>
          <cell r="F937"/>
          <cell r="G937"/>
          <cell r="I937"/>
          <cell r="J937"/>
          <cell r="L937"/>
          <cell r="M937"/>
        </row>
        <row r="938">
          <cell r="A938"/>
          <cell r="B938"/>
          <cell r="D938"/>
          <cell r="E938"/>
          <cell r="F938"/>
          <cell r="G938"/>
          <cell r="I938"/>
          <cell r="J938"/>
          <cell r="L938"/>
          <cell r="M938"/>
        </row>
        <row r="939">
          <cell r="A939"/>
          <cell r="B939"/>
          <cell r="D939"/>
          <cell r="E939"/>
          <cell r="F939"/>
          <cell r="G939"/>
          <cell r="I939"/>
          <cell r="J939"/>
          <cell r="L939"/>
          <cell r="M939"/>
        </row>
        <row r="940">
          <cell r="A940"/>
          <cell r="B940"/>
          <cell r="D940"/>
          <cell r="E940"/>
          <cell r="F940"/>
          <cell r="G940"/>
          <cell r="I940"/>
          <cell r="J940"/>
          <cell r="L940"/>
          <cell r="M940"/>
        </row>
        <row r="941">
          <cell r="A941"/>
          <cell r="B941"/>
          <cell r="D941"/>
          <cell r="E941"/>
          <cell r="F941"/>
          <cell r="G941"/>
          <cell r="I941"/>
          <cell r="J941"/>
          <cell r="L941"/>
          <cell r="M941"/>
        </row>
        <row r="942">
          <cell r="A942"/>
          <cell r="B942"/>
          <cell r="D942"/>
          <cell r="E942"/>
          <cell r="F942"/>
          <cell r="G942"/>
          <cell r="I942"/>
          <cell r="J942"/>
          <cell r="L942"/>
          <cell r="M942"/>
        </row>
        <row r="943">
          <cell r="A943"/>
          <cell r="B943"/>
          <cell r="D943"/>
          <cell r="E943"/>
          <cell r="F943"/>
          <cell r="G943"/>
          <cell r="I943"/>
          <cell r="J943"/>
          <cell r="L943"/>
          <cell r="M943"/>
        </row>
        <row r="944">
          <cell r="A944"/>
          <cell r="B944"/>
          <cell r="D944"/>
          <cell r="E944"/>
          <cell r="F944"/>
          <cell r="G944"/>
          <cell r="I944"/>
          <cell r="J944"/>
          <cell r="L944"/>
          <cell r="M944"/>
        </row>
        <row r="945">
          <cell r="A945"/>
          <cell r="B945"/>
          <cell r="D945"/>
          <cell r="E945"/>
          <cell r="F945"/>
          <cell r="G945"/>
          <cell r="I945"/>
          <cell r="J945"/>
          <cell r="L945"/>
          <cell r="M945"/>
        </row>
        <row r="946">
          <cell r="A946"/>
          <cell r="B946"/>
          <cell r="D946"/>
          <cell r="E946"/>
          <cell r="F946"/>
          <cell r="G946"/>
          <cell r="I946"/>
          <cell r="J946"/>
          <cell r="L946"/>
          <cell r="M946"/>
        </row>
        <row r="947">
          <cell r="A947"/>
          <cell r="B947"/>
          <cell r="D947"/>
          <cell r="E947"/>
          <cell r="F947"/>
          <cell r="G947"/>
          <cell r="I947"/>
          <cell r="J947"/>
          <cell r="L947"/>
          <cell r="M947"/>
        </row>
        <row r="948">
          <cell r="A948"/>
          <cell r="B948"/>
          <cell r="D948"/>
          <cell r="E948"/>
          <cell r="F948"/>
          <cell r="G948"/>
          <cell r="I948"/>
          <cell r="J948"/>
          <cell r="L948"/>
          <cell r="M948"/>
        </row>
        <row r="949">
          <cell r="A949"/>
          <cell r="B949"/>
          <cell r="D949"/>
          <cell r="E949"/>
          <cell r="F949"/>
          <cell r="G949"/>
          <cell r="I949"/>
          <cell r="J949"/>
          <cell r="L949"/>
          <cell r="M949"/>
        </row>
        <row r="950">
          <cell r="A950"/>
          <cell r="B950"/>
          <cell r="D950"/>
          <cell r="E950"/>
          <cell r="F950"/>
          <cell r="G950"/>
          <cell r="I950"/>
          <cell r="J950"/>
          <cell r="L950"/>
          <cell r="M950"/>
        </row>
        <row r="951">
          <cell r="A951"/>
          <cell r="B951"/>
          <cell r="D951"/>
          <cell r="E951"/>
          <cell r="F951"/>
          <cell r="G951"/>
          <cell r="I951"/>
          <cell r="J951"/>
          <cell r="L951"/>
          <cell r="M951"/>
        </row>
        <row r="952">
          <cell r="A952"/>
          <cell r="B952"/>
          <cell r="D952"/>
          <cell r="E952"/>
          <cell r="F952"/>
          <cell r="G952"/>
          <cell r="I952"/>
          <cell r="J952"/>
          <cell r="L952"/>
          <cell r="M952"/>
        </row>
        <row r="953">
          <cell r="A953"/>
          <cell r="B953"/>
          <cell r="D953"/>
          <cell r="E953"/>
          <cell r="F953"/>
          <cell r="G953"/>
          <cell r="I953"/>
          <cell r="J953"/>
          <cell r="L953"/>
          <cell r="M953"/>
        </row>
        <row r="954">
          <cell r="A954"/>
          <cell r="B954"/>
          <cell r="D954"/>
          <cell r="E954"/>
          <cell r="F954"/>
          <cell r="G954"/>
          <cell r="I954"/>
          <cell r="J954"/>
          <cell r="L954"/>
          <cell r="M954"/>
        </row>
        <row r="955">
          <cell r="A955"/>
          <cell r="B955"/>
          <cell r="D955"/>
          <cell r="E955"/>
          <cell r="F955"/>
          <cell r="G955"/>
          <cell r="I955"/>
          <cell r="J955"/>
          <cell r="L955"/>
          <cell r="M955"/>
        </row>
        <row r="956">
          <cell r="A956"/>
          <cell r="B956"/>
          <cell r="D956"/>
          <cell r="E956"/>
          <cell r="F956"/>
          <cell r="G956"/>
          <cell r="I956"/>
          <cell r="J956"/>
          <cell r="L956"/>
          <cell r="M956"/>
        </row>
        <row r="957">
          <cell r="A957"/>
          <cell r="B957"/>
          <cell r="D957"/>
          <cell r="E957"/>
          <cell r="F957"/>
          <cell r="G957"/>
          <cell r="I957"/>
          <cell r="J957"/>
          <cell r="L957"/>
          <cell r="M957"/>
        </row>
        <row r="958">
          <cell r="A958"/>
          <cell r="B958"/>
          <cell r="D958"/>
          <cell r="E958"/>
          <cell r="F958"/>
          <cell r="G958"/>
          <cell r="I958"/>
          <cell r="J958"/>
          <cell r="L958"/>
          <cell r="M958"/>
        </row>
        <row r="959">
          <cell r="A959"/>
          <cell r="B959"/>
          <cell r="D959"/>
          <cell r="E959"/>
          <cell r="F959"/>
          <cell r="G959"/>
          <cell r="I959"/>
          <cell r="J959"/>
          <cell r="L959"/>
          <cell r="M959"/>
        </row>
        <row r="960">
          <cell r="A960"/>
          <cell r="B960"/>
          <cell r="D960"/>
          <cell r="E960"/>
          <cell r="F960"/>
          <cell r="G960"/>
          <cell r="I960"/>
          <cell r="J960"/>
          <cell r="L960"/>
          <cell r="M960"/>
        </row>
        <row r="961">
          <cell r="A961"/>
          <cell r="B961"/>
          <cell r="D961"/>
          <cell r="E961"/>
          <cell r="F961"/>
          <cell r="G961"/>
          <cell r="I961"/>
          <cell r="J961"/>
          <cell r="L961"/>
          <cell r="M961"/>
        </row>
        <row r="962">
          <cell r="A962"/>
          <cell r="B962"/>
          <cell r="D962"/>
          <cell r="E962"/>
          <cell r="F962"/>
          <cell r="G962"/>
          <cell r="I962"/>
          <cell r="J962"/>
          <cell r="L962"/>
          <cell r="M962"/>
        </row>
        <row r="963">
          <cell r="A963"/>
          <cell r="B963"/>
          <cell r="D963"/>
          <cell r="E963"/>
          <cell r="F963"/>
          <cell r="G963"/>
          <cell r="I963"/>
          <cell r="J963"/>
          <cell r="L963"/>
          <cell r="M963"/>
        </row>
        <row r="964">
          <cell r="A964"/>
          <cell r="B964"/>
          <cell r="D964"/>
          <cell r="E964"/>
          <cell r="F964"/>
          <cell r="G964"/>
          <cell r="I964"/>
          <cell r="J964"/>
          <cell r="L964"/>
          <cell r="M964"/>
        </row>
        <row r="965">
          <cell r="A965"/>
          <cell r="B965"/>
          <cell r="D965"/>
          <cell r="E965"/>
          <cell r="F965"/>
          <cell r="G965"/>
          <cell r="I965"/>
          <cell r="J965"/>
          <cell r="L965"/>
          <cell r="M965"/>
        </row>
        <row r="966">
          <cell r="A966"/>
          <cell r="B966"/>
          <cell r="D966"/>
          <cell r="E966"/>
          <cell r="F966"/>
          <cell r="G966"/>
          <cell r="I966"/>
          <cell r="J966"/>
          <cell r="L966"/>
          <cell r="M966"/>
        </row>
        <row r="967">
          <cell r="A967"/>
          <cell r="B967"/>
          <cell r="D967"/>
          <cell r="E967"/>
          <cell r="F967"/>
          <cell r="G967"/>
          <cell r="I967"/>
          <cell r="J967"/>
          <cell r="L967"/>
          <cell r="M967"/>
        </row>
        <row r="968">
          <cell r="A968"/>
          <cell r="B968"/>
          <cell r="D968"/>
          <cell r="E968"/>
          <cell r="F968"/>
          <cell r="G968"/>
          <cell r="I968"/>
          <cell r="J968"/>
          <cell r="L968"/>
          <cell r="M968"/>
        </row>
        <row r="969">
          <cell r="A969"/>
          <cell r="B969"/>
          <cell r="D969"/>
          <cell r="E969"/>
          <cell r="F969"/>
          <cell r="G969"/>
          <cell r="I969"/>
          <cell r="J969"/>
          <cell r="L969"/>
          <cell r="M969"/>
        </row>
        <row r="970">
          <cell r="A970"/>
          <cell r="B970"/>
          <cell r="D970"/>
          <cell r="E970"/>
          <cell r="F970"/>
          <cell r="G970"/>
          <cell r="I970"/>
          <cell r="J970"/>
          <cell r="L970"/>
          <cell r="M970"/>
        </row>
        <row r="971">
          <cell r="A971"/>
          <cell r="B971"/>
          <cell r="D971"/>
          <cell r="E971"/>
          <cell r="F971"/>
          <cell r="G971"/>
          <cell r="I971"/>
          <cell r="J971"/>
          <cell r="L971"/>
          <cell r="M971"/>
        </row>
        <row r="972">
          <cell r="A972"/>
          <cell r="B972"/>
          <cell r="D972"/>
          <cell r="E972"/>
          <cell r="F972"/>
          <cell r="G972"/>
          <cell r="I972"/>
          <cell r="J972"/>
          <cell r="L972"/>
          <cell r="M972"/>
        </row>
        <row r="973">
          <cell r="A973"/>
          <cell r="B973"/>
          <cell r="D973"/>
          <cell r="E973"/>
          <cell r="F973"/>
          <cell r="G973"/>
          <cell r="I973"/>
          <cell r="J973"/>
          <cell r="L973"/>
          <cell r="M973"/>
        </row>
        <row r="974">
          <cell r="A974"/>
          <cell r="B974"/>
          <cell r="D974"/>
          <cell r="E974"/>
          <cell r="F974"/>
          <cell r="G974"/>
          <cell r="I974"/>
          <cell r="J974"/>
          <cell r="L974"/>
          <cell r="M974"/>
        </row>
        <row r="975">
          <cell r="A975"/>
          <cell r="B975"/>
          <cell r="D975"/>
          <cell r="E975"/>
          <cell r="F975"/>
          <cell r="G975"/>
          <cell r="I975"/>
          <cell r="J975"/>
          <cell r="L975"/>
          <cell r="M975"/>
        </row>
        <row r="976">
          <cell r="A976"/>
          <cell r="B976"/>
          <cell r="D976"/>
          <cell r="E976"/>
          <cell r="F976"/>
          <cell r="G976"/>
          <cell r="I976"/>
          <cell r="J976"/>
          <cell r="L976"/>
          <cell r="M976"/>
        </row>
        <row r="977">
          <cell r="A977"/>
          <cell r="B977"/>
          <cell r="D977"/>
          <cell r="E977"/>
          <cell r="F977"/>
          <cell r="G977"/>
          <cell r="I977"/>
          <cell r="J977"/>
          <cell r="L977"/>
          <cell r="M977"/>
        </row>
        <row r="978">
          <cell r="A978"/>
          <cell r="B978"/>
          <cell r="D978"/>
          <cell r="E978"/>
          <cell r="F978"/>
          <cell r="G978"/>
          <cell r="I978"/>
          <cell r="J978"/>
          <cell r="L978"/>
          <cell r="M978"/>
        </row>
        <row r="979">
          <cell r="A979"/>
          <cell r="B979"/>
          <cell r="D979"/>
          <cell r="E979"/>
          <cell r="F979"/>
          <cell r="G979"/>
          <cell r="I979"/>
          <cell r="J979"/>
          <cell r="L979"/>
          <cell r="M979"/>
        </row>
        <row r="980">
          <cell r="A980"/>
          <cell r="B980"/>
          <cell r="D980"/>
          <cell r="E980"/>
          <cell r="F980"/>
          <cell r="G980"/>
          <cell r="I980"/>
          <cell r="J980"/>
          <cell r="L980"/>
          <cell r="M980"/>
        </row>
        <row r="981">
          <cell r="A981"/>
          <cell r="B981"/>
          <cell r="D981"/>
          <cell r="E981"/>
          <cell r="F981"/>
          <cell r="G981"/>
          <cell r="I981"/>
          <cell r="J981"/>
          <cell r="L981"/>
          <cell r="M981"/>
        </row>
        <row r="982">
          <cell r="A982"/>
          <cell r="B982"/>
          <cell r="D982"/>
          <cell r="E982"/>
          <cell r="F982"/>
          <cell r="G982"/>
          <cell r="I982"/>
          <cell r="J982"/>
          <cell r="L982"/>
          <cell r="M982"/>
        </row>
        <row r="983">
          <cell r="A983"/>
          <cell r="B983"/>
          <cell r="D983"/>
          <cell r="E983"/>
          <cell r="F983"/>
          <cell r="G983"/>
          <cell r="I983"/>
          <cell r="J983"/>
          <cell r="L983"/>
          <cell r="M983"/>
        </row>
        <row r="984">
          <cell r="A984"/>
          <cell r="B984"/>
          <cell r="D984"/>
          <cell r="E984"/>
          <cell r="F984"/>
          <cell r="G984"/>
          <cell r="I984"/>
          <cell r="J984"/>
          <cell r="L984"/>
          <cell r="M984"/>
        </row>
        <row r="985">
          <cell r="A985"/>
          <cell r="B985"/>
          <cell r="D985"/>
          <cell r="E985"/>
          <cell r="F985"/>
          <cell r="G985"/>
          <cell r="I985"/>
          <cell r="J985"/>
          <cell r="L985"/>
          <cell r="M985"/>
        </row>
        <row r="986">
          <cell r="A986"/>
          <cell r="B986"/>
          <cell r="D986"/>
          <cell r="E986"/>
          <cell r="F986"/>
          <cell r="G986"/>
          <cell r="I986"/>
          <cell r="J986"/>
          <cell r="L986"/>
          <cell r="M986"/>
        </row>
        <row r="987">
          <cell r="A987"/>
          <cell r="B987"/>
          <cell r="D987"/>
          <cell r="E987"/>
          <cell r="F987"/>
          <cell r="G987"/>
          <cell r="I987"/>
          <cell r="J987"/>
          <cell r="L987"/>
          <cell r="M987"/>
        </row>
        <row r="988">
          <cell r="A988"/>
          <cell r="B988"/>
          <cell r="D988"/>
          <cell r="E988"/>
          <cell r="F988"/>
          <cell r="G988"/>
          <cell r="I988"/>
          <cell r="J988"/>
          <cell r="L988"/>
          <cell r="M988"/>
        </row>
        <row r="989">
          <cell r="A989"/>
          <cell r="B989"/>
          <cell r="D989"/>
          <cell r="E989"/>
          <cell r="F989"/>
          <cell r="G989"/>
          <cell r="I989"/>
          <cell r="J989"/>
          <cell r="L989"/>
          <cell r="M989"/>
        </row>
        <row r="990">
          <cell r="A990"/>
          <cell r="B990"/>
          <cell r="D990"/>
          <cell r="E990"/>
          <cell r="F990"/>
          <cell r="G990"/>
          <cell r="I990"/>
          <cell r="J990"/>
          <cell r="L990"/>
          <cell r="M990"/>
        </row>
        <row r="991">
          <cell r="A991"/>
          <cell r="B991"/>
          <cell r="D991"/>
          <cell r="E991"/>
          <cell r="F991"/>
          <cell r="G991"/>
          <cell r="I991"/>
          <cell r="J991"/>
          <cell r="L991"/>
          <cell r="M991"/>
        </row>
        <row r="992">
          <cell r="A992"/>
          <cell r="B992"/>
          <cell r="D992"/>
          <cell r="E992"/>
          <cell r="F992"/>
          <cell r="G992"/>
          <cell r="I992"/>
          <cell r="J992"/>
          <cell r="L992"/>
          <cell r="M992"/>
        </row>
        <row r="993">
          <cell r="A993"/>
          <cell r="B993"/>
          <cell r="D993"/>
          <cell r="E993"/>
          <cell r="F993"/>
          <cell r="G993"/>
          <cell r="I993"/>
          <cell r="J993"/>
          <cell r="L993"/>
          <cell r="M993"/>
        </row>
        <row r="994">
          <cell r="A994"/>
          <cell r="B994"/>
          <cell r="D994"/>
          <cell r="E994"/>
          <cell r="F994"/>
          <cell r="G994"/>
          <cell r="I994"/>
          <cell r="J994"/>
          <cell r="L994"/>
          <cell r="M994"/>
        </row>
        <row r="995">
          <cell r="A995"/>
          <cell r="B995"/>
          <cell r="D995"/>
          <cell r="E995"/>
          <cell r="F995"/>
          <cell r="G995"/>
          <cell r="I995"/>
          <cell r="J995"/>
          <cell r="L995"/>
          <cell r="M995"/>
        </row>
        <row r="996">
          <cell r="A996"/>
          <cell r="B996"/>
          <cell r="D996"/>
          <cell r="E996"/>
          <cell r="F996"/>
          <cell r="G996"/>
          <cell r="I996"/>
          <cell r="J996"/>
          <cell r="L996"/>
          <cell r="M996"/>
        </row>
        <row r="997">
          <cell r="A997"/>
          <cell r="B997"/>
          <cell r="D997"/>
          <cell r="E997"/>
          <cell r="F997"/>
          <cell r="G997"/>
          <cell r="I997"/>
          <cell r="J997"/>
          <cell r="L997"/>
          <cell r="M997"/>
        </row>
        <row r="998">
          <cell r="A998"/>
          <cell r="B998"/>
          <cell r="D998"/>
          <cell r="E998"/>
          <cell r="F998"/>
          <cell r="G998"/>
          <cell r="I998"/>
          <cell r="J998"/>
          <cell r="L998"/>
          <cell r="M998"/>
        </row>
        <row r="999">
          <cell r="A999"/>
          <cell r="B999"/>
          <cell r="D999"/>
          <cell r="E999"/>
          <cell r="F999"/>
          <cell r="G999"/>
          <cell r="I999"/>
          <cell r="J999"/>
          <cell r="L999"/>
          <cell r="M999"/>
        </row>
        <row r="1000">
          <cell r="A1000"/>
          <cell r="B1000"/>
          <cell r="D1000"/>
          <cell r="E1000"/>
          <cell r="F1000"/>
          <cell r="G1000"/>
          <cell r="I1000"/>
          <cell r="J1000"/>
          <cell r="L1000"/>
          <cell r="M1000"/>
        </row>
        <row r="1001">
          <cell r="A1001"/>
          <cell r="B1001"/>
          <cell r="D1001"/>
          <cell r="E1001"/>
          <cell r="F1001"/>
          <cell r="G1001"/>
          <cell r="I1001"/>
          <cell r="J1001"/>
          <cell r="L1001"/>
          <cell r="M1001"/>
        </row>
        <row r="1002">
          <cell r="A1002"/>
          <cell r="B1002"/>
          <cell r="D1002"/>
          <cell r="E1002"/>
          <cell r="F1002"/>
          <cell r="G1002"/>
          <cell r="I1002"/>
          <cell r="J1002"/>
          <cell r="L1002"/>
          <cell r="M1002"/>
        </row>
        <row r="1003">
          <cell r="A1003"/>
          <cell r="B1003"/>
          <cell r="D1003"/>
          <cell r="E1003"/>
          <cell r="F1003"/>
          <cell r="G1003"/>
          <cell r="I1003"/>
          <cell r="J1003"/>
          <cell r="L1003"/>
          <cell r="M1003"/>
        </row>
        <row r="1004">
          <cell r="A1004"/>
          <cell r="B1004"/>
          <cell r="D1004"/>
          <cell r="E1004"/>
          <cell r="F1004"/>
          <cell r="G1004"/>
          <cell r="I1004"/>
          <cell r="J1004"/>
          <cell r="L1004"/>
          <cell r="M1004"/>
        </row>
        <row r="1005">
          <cell r="A1005"/>
          <cell r="B1005"/>
          <cell r="D1005"/>
          <cell r="E1005"/>
          <cell r="F1005"/>
          <cell r="G1005"/>
          <cell r="I1005"/>
          <cell r="J1005"/>
          <cell r="L1005"/>
          <cell r="M1005"/>
        </row>
        <row r="1006">
          <cell r="A1006"/>
          <cell r="B1006"/>
          <cell r="D1006"/>
          <cell r="E1006"/>
          <cell r="F1006"/>
          <cell r="G1006"/>
          <cell r="I1006"/>
          <cell r="J1006"/>
          <cell r="L1006"/>
          <cell r="M1006"/>
        </row>
        <row r="1007">
          <cell r="A1007"/>
          <cell r="B1007"/>
          <cell r="D1007"/>
          <cell r="E1007"/>
          <cell r="F1007"/>
          <cell r="G1007"/>
          <cell r="I1007"/>
          <cell r="J1007"/>
          <cell r="L1007"/>
          <cell r="M1007"/>
        </row>
        <row r="1008">
          <cell r="A1008"/>
          <cell r="B1008"/>
          <cell r="D1008"/>
          <cell r="E1008"/>
          <cell r="F1008"/>
          <cell r="G1008"/>
          <cell r="I1008"/>
          <cell r="J1008"/>
          <cell r="L1008"/>
          <cell r="M1008"/>
        </row>
        <row r="1009">
          <cell r="A1009"/>
          <cell r="B1009"/>
          <cell r="D1009"/>
          <cell r="E1009"/>
          <cell r="F1009"/>
          <cell r="G1009"/>
          <cell r="I1009"/>
          <cell r="J1009"/>
          <cell r="L1009"/>
          <cell r="M1009"/>
        </row>
        <row r="1010">
          <cell r="A1010"/>
          <cell r="B1010"/>
          <cell r="D1010"/>
          <cell r="E1010"/>
          <cell r="F1010"/>
          <cell r="G1010"/>
          <cell r="I1010"/>
          <cell r="J1010"/>
          <cell r="L1010"/>
          <cell r="M1010"/>
        </row>
        <row r="1011">
          <cell r="A1011"/>
          <cell r="B1011"/>
          <cell r="D1011"/>
          <cell r="E1011"/>
          <cell r="F1011"/>
          <cell r="G1011"/>
          <cell r="I1011"/>
          <cell r="J1011"/>
          <cell r="L1011"/>
          <cell r="M1011"/>
        </row>
        <row r="1012">
          <cell r="A1012"/>
          <cell r="B1012"/>
          <cell r="D1012"/>
          <cell r="E1012"/>
          <cell r="F1012"/>
          <cell r="G1012"/>
          <cell r="I1012"/>
          <cell r="J1012"/>
          <cell r="L1012"/>
          <cell r="M1012"/>
        </row>
        <row r="1013">
          <cell r="A1013"/>
          <cell r="B1013"/>
          <cell r="D1013"/>
          <cell r="E1013"/>
          <cell r="F1013"/>
          <cell r="G1013"/>
          <cell r="I1013"/>
          <cell r="J1013"/>
          <cell r="L1013"/>
          <cell r="M1013"/>
        </row>
        <row r="1014">
          <cell r="A1014"/>
          <cell r="B1014"/>
          <cell r="D1014"/>
          <cell r="E1014"/>
          <cell r="F1014"/>
          <cell r="G1014"/>
          <cell r="I1014"/>
          <cell r="J1014"/>
          <cell r="L1014"/>
          <cell r="M1014"/>
        </row>
        <row r="1015">
          <cell r="A1015"/>
          <cell r="B1015"/>
          <cell r="D1015"/>
          <cell r="E1015"/>
          <cell r="F1015"/>
          <cell r="G1015"/>
          <cell r="I1015"/>
          <cell r="J1015"/>
          <cell r="L1015"/>
          <cell r="M1015"/>
        </row>
        <row r="1016">
          <cell r="A1016"/>
          <cell r="B1016"/>
          <cell r="D1016"/>
          <cell r="E1016"/>
          <cell r="F1016"/>
          <cell r="G1016"/>
          <cell r="I1016"/>
          <cell r="J1016"/>
          <cell r="L1016"/>
          <cell r="M1016"/>
        </row>
        <row r="1017">
          <cell r="A1017"/>
          <cell r="B1017"/>
          <cell r="D1017"/>
          <cell r="E1017"/>
          <cell r="F1017"/>
          <cell r="G1017"/>
          <cell r="I1017"/>
          <cell r="J1017"/>
          <cell r="L1017"/>
          <cell r="M1017"/>
        </row>
        <row r="1018">
          <cell r="A1018"/>
          <cell r="B1018"/>
          <cell r="D1018"/>
          <cell r="E1018"/>
          <cell r="F1018"/>
          <cell r="G1018"/>
          <cell r="I1018"/>
          <cell r="J1018"/>
          <cell r="L1018"/>
          <cell r="M1018"/>
        </row>
        <row r="1019">
          <cell r="A1019"/>
          <cell r="B1019"/>
          <cell r="D1019"/>
          <cell r="E1019"/>
          <cell r="F1019"/>
          <cell r="G1019"/>
          <cell r="I1019"/>
          <cell r="J1019"/>
          <cell r="L1019"/>
          <cell r="M1019"/>
        </row>
        <row r="1020">
          <cell r="A1020"/>
          <cell r="B1020"/>
          <cell r="D1020"/>
          <cell r="E1020"/>
          <cell r="F1020"/>
          <cell r="G1020"/>
          <cell r="I1020"/>
          <cell r="J1020"/>
          <cell r="L1020"/>
          <cell r="M1020"/>
        </row>
        <row r="1021">
          <cell r="A1021"/>
          <cell r="B1021"/>
          <cell r="D1021"/>
          <cell r="E1021"/>
          <cell r="F1021"/>
          <cell r="G1021"/>
          <cell r="I1021"/>
          <cell r="J1021"/>
          <cell r="L1021"/>
          <cell r="M1021"/>
        </row>
        <row r="1022">
          <cell r="A1022"/>
          <cell r="B1022"/>
          <cell r="D1022"/>
          <cell r="E1022"/>
          <cell r="F1022"/>
          <cell r="G1022"/>
          <cell r="I1022"/>
          <cell r="J1022"/>
          <cell r="L1022"/>
          <cell r="M1022"/>
        </row>
        <row r="1023">
          <cell r="A1023"/>
          <cell r="B1023"/>
          <cell r="D1023"/>
          <cell r="E1023"/>
          <cell r="F1023"/>
          <cell r="G1023"/>
          <cell r="I1023"/>
          <cell r="J1023"/>
          <cell r="L1023"/>
          <cell r="M1023"/>
        </row>
        <row r="1024">
          <cell r="A1024"/>
          <cell r="B1024"/>
          <cell r="D1024"/>
          <cell r="E1024"/>
          <cell r="F1024"/>
          <cell r="G1024"/>
          <cell r="I1024"/>
          <cell r="J1024"/>
          <cell r="L1024"/>
          <cell r="M1024"/>
        </row>
        <row r="1025">
          <cell r="A1025"/>
          <cell r="B1025"/>
          <cell r="D1025"/>
          <cell r="E1025"/>
          <cell r="F1025"/>
          <cell r="G1025"/>
          <cell r="I1025"/>
          <cell r="J1025"/>
          <cell r="L1025"/>
          <cell r="M1025"/>
        </row>
        <row r="1026">
          <cell r="A1026"/>
          <cell r="B1026"/>
          <cell r="D1026"/>
          <cell r="E1026"/>
          <cell r="F1026"/>
          <cell r="G1026"/>
          <cell r="I1026"/>
          <cell r="J1026"/>
          <cell r="L1026"/>
          <cell r="M1026"/>
        </row>
        <row r="1027">
          <cell r="A1027"/>
          <cell r="B1027"/>
          <cell r="D1027"/>
          <cell r="E1027"/>
          <cell r="F1027"/>
          <cell r="G1027"/>
          <cell r="I1027"/>
          <cell r="J1027"/>
          <cell r="L1027"/>
          <cell r="M1027"/>
        </row>
        <row r="1028">
          <cell r="A1028"/>
          <cell r="B1028"/>
          <cell r="D1028"/>
          <cell r="E1028"/>
          <cell r="F1028"/>
          <cell r="G1028"/>
          <cell r="I1028"/>
          <cell r="J1028"/>
          <cell r="L1028"/>
          <cell r="M1028"/>
        </row>
        <row r="1029">
          <cell r="A1029"/>
          <cell r="B1029"/>
          <cell r="D1029"/>
          <cell r="E1029"/>
          <cell r="F1029"/>
          <cell r="G1029"/>
          <cell r="I1029"/>
          <cell r="J1029"/>
          <cell r="L1029"/>
          <cell r="M1029"/>
        </row>
        <row r="1030">
          <cell r="A1030"/>
          <cell r="B1030"/>
          <cell r="D1030"/>
          <cell r="E1030"/>
          <cell r="F1030"/>
          <cell r="G1030"/>
          <cell r="I1030"/>
          <cell r="J1030"/>
          <cell r="L1030"/>
          <cell r="M1030"/>
        </row>
        <row r="1031">
          <cell r="A1031"/>
          <cell r="B1031"/>
          <cell r="D1031"/>
          <cell r="E1031"/>
          <cell r="F1031"/>
          <cell r="G1031"/>
          <cell r="I1031"/>
          <cell r="J1031"/>
          <cell r="L1031"/>
          <cell r="M1031"/>
        </row>
        <row r="1032">
          <cell r="A1032"/>
          <cell r="B1032"/>
          <cell r="D1032"/>
          <cell r="E1032"/>
          <cell r="F1032"/>
          <cell r="G1032"/>
          <cell r="I1032"/>
          <cell r="J1032"/>
          <cell r="L1032"/>
          <cell r="M1032"/>
        </row>
        <row r="1033">
          <cell r="A1033"/>
          <cell r="B1033"/>
          <cell r="D1033"/>
          <cell r="E1033"/>
          <cell r="F1033"/>
          <cell r="G1033"/>
          <cell r="I1033"/>
          <cell r="J1033"/>
          <cell r="L1033"/>
          <cell r="M1033"/>
        </row>
        <row r="1034">
          <cell r="A1034"/>
          <cell r="B1034"/>
          <cell r="D1034"/>
          <cell r="E1034"/>
          <cell r="F1034"/>
          <cell r="G1034"/>
          <cell r="I1034"/>
          <cell r="J1034"/>
          <cell r="L1034"/>
          <cell r="M1034"/>
        </row>
        <row r="1035">
          <cell r="A1035"/>
          <cell r="B1035"/>
          <cell r="D1035"/>
          <cell r="E1035"/>
          <cell r="F1035"/>
          <cell r="G1035"/>
          <cell r="I1035"/>
          <cell r="J1035"/>
          <cell r="L1035"/>
          <cell r="M1035"/>
        </row>
        <row r="1036">
          <cell r="A1036"/>
          <cell r="B1036"/>
          <cell r="D1036"/>
          <cell r="E1036"/>
          <cell r="F1036"/>
          <cell r="G1036"/>
          <cell r="I1036"/>
          <cell r="J1036"/>
          <cell r="L1036"/>
          <cell r="M1036"/>
        </row>
        <row r="1037">
          <cell r="A1037"/>
          <cell r="B1037"/>
          <cell r="D1037"/>
          <cell r="E1037"/>
          <cell r="F1037"/>
          <cell r="G1037"/>
          <cell r="I1037"/>
          <cell r="J1037"/>
          <cell r="L1037"/>
          <cell r="M1037"/>
        </row>
        <row r="1038">
          <cell r="A1038"/>
          <cell r="B1038"/>
          <cell r="D1038"/>
          <cell r="E1038"/>
          <cell r="F1038"/>
          <cell r="G1038"/>
          <cell r="I1038"/>
          <cell r="J1038"/>
          <cell r="L1038"/>
          <cell r="M1038"/>
        </row>
        <row r="1039">
          <cell r="A1039"/>
          <cell r="B1039"/>
          <cell r="D1039"/>
          <cell r="E1039"/>
          <cell r="F1039"/>
          <cell r="G1039"/>
          <cell r="I1039"/>
          <cell r="J1039"/>
          <cell r="L1039"/>
          <cell r="M1039"/>
        </row>
        <row r="1040">
          <cell r="A1040"/>
          <cell r="B1040"/>
          <cell r="D1040"/>
          <cell r="E1040"/>
          <cell r="F1040"/>
          <cell r="G1040"/>
          <cell r="I1040"/>
          <cell r="J1040"/>
          <cell r="L1040"/>
          <cell r="M1040"/>
        </row>
        <row r="1041">
          <cell r="A1041"/>
          <cell r="B1041"/>
          <cell r="D1041"/>
          <cell r="E1041"/>
          <cell r="F1041"/>
          <cell r="G1041"/>
          <cell r="I1041"/>
          <cell r="J1041"/>
          <cell r="L1041"/>
          <cell r="M1041"/>
        </row>
        <row r="1042">
          <cell r="A1042"/>
          <cell r="B1042"/>
          <cell r="D1042"/>
          <cell r="E1042"/>
          <cell r="F1042"/>
          <cell r="G1042"/>
          <cell r="I1042"/>
          <cell r="J1042"/>
          <cell r="L1042"/>
          <cell r="M1042"/>
        </row>
        <row r="1043">
          <cell r="A1043"/>
          <cell r="B1043"/>
          <cell r="D1043"/>
          <cell r="E1043"/>
          <cell r="F1043"/>
          <cell r="G1043"/>
          <cell r="I1043"/>
          <cell r="J1043"/>
          <cell r="L1043"/>
          <cell r="M1043"/>
        </row>
        <row r="1044">
          <cell r="A1044"/>
          <cell r="B1044"/>
          <cell r="D1044"/>
          <cell r="E1044"/>
          <cell r="F1044"/>
          <cell r="G1044"/>
          <cell r="I1044"/>
          <cell r="J1044"/>
          <cell r="L1044"/>
          <cell r="M1044"/>
        </row>
        <row r="1045">
          <cell r="A1045"/>
          <cell r="B1045"/>
          <cell r="D1045"/>
          <cell r="E1045"/>
          <cell r="F1045"/>
          <cell r="G1045"/>
          <cell r="I1045"/>
          <cell r="J1045"/>
          <cell r="L1045"/>
          <cell r="M1045"/>
        </row>
        <row r="1046">
          <cell r="A1046"/>
          <cell r="B1046"/>
          <cell r="D1046"/>
          <cell r="E1046"/>
          <cell r="F1046"/>
          <cell r="G1046"/>
          <cell r="I1046"/>
          <cell r="J1046"/>
          <cell r="L1046"/>
          <cell r="M1046"/>
        </row>
        <row r="1047">
          <cell r="A1047"/>
          <cell r="B1047"/>
          <cell r="D1047"/>
          <cell r="E1047"/>
          <cell r="F1047"/>
          <cell r="G1047"/>
          <cell r="I1047"/>
          <cell r="J1047"/>
          <cell r="L1047"/>
          <cell r="M1047"/>
        </row>
        <row r="1048">
          <cell r="A1048"/>
          <cell r="B1048"/>
          <cell r="D1048"/>
          <cell r="E1048"/>
          <cell r="F1048"/>
          <cell r="G1048"/>
          <cell r="I1048"/>
          <cell r="J1048"/>
          <cell r="L1048"/>
          <cell r="M1048"/>
        </row>
        <row r="1049">
          <cell r="A1049"/>
          <cell r="B1049"/>
          <cell r="D1049"/>
          <cell r="E1049"/>
          <cell r="F1049"/>
          <cell r="G1049"/>
          <cell r="I1049"/>
          <cell r="J1049"/>
          <cell r="L1049"/>
          <cell r="M1049"/>
        </row>
        <row r="1050">
          <cell r="A1050"/>
          <cell r="B1050"/>
          <cell r="D1050"/>
          <cell r="E1050"/>
          <cell r="F1050"/>
          <cell r="G1050"/>
          <cell r="I1050"/>
          <cell r="J1050"/>
          <cell r="L1050"/>
          <cell r="M1050"/>
        </row>
        <row r="1051">
          <cell r="A1051"/>
          <cell r="B1051"/>
          <cell r="D1051"/>
          <cell r="E1051"/>
          <cell r="F1051"/>
          <cell r="G1051"/>
          <cell r="I1051"/>
          <cell r="J1051"/>
          <cell r="L1051"/>
          <cell r="M1051"/>
        </row>
        <row r="1052">
          <cell r="A1052"/>
          <cell r="B1052"/>
          <cell r="D1052"/>
          <cell r="E1052"/>
          <cell r="F1052"/>
          <cell r="G1052"/>
          <cell r="I1052"/>
          <cell r="J1052"/>
          <cell r="L1052"/>
          <cell r="M1052"/>
        </row>
        <row r="1053">
          <cell r="A1053"/>
          <cell r="B1053"/>
          <cell r="D1053"/>
          <cell r="E1053"/>
          <cell r="F1053"/>
          <cell r="G1053"/>
          <cell r="I1053"/>
          <cell r="J1053"/>
          <cell r="L1053"/>
          <cell r="M1053"/>
        </row>
        <row r="1054">
          <cell r="A1054"/>
          <cell r="B1054"/>
          <cell r="D1054"/>
          <cell r="E1054"/>
          <cell r="F1054"/>
          <cell r="G1054"/>
          <cell r="I1054"/>
          <cell r="J1054"/>
          <cell r="L1054"/>
          <cell r="M1054"/>
        </row>
        <row r="1055">
          <cell r="A1055"/>
          <cell r="B1055"/>
          <cell r="D1055"/>
          <cell r="E1055"/>
          <cell r="F1055"/>
          <cell r="G1055"/>
          <cell r="I1055"/>
          <cell r="J1055"/>
          <cell r="L1055"/>
          <cell r="M1055"/>
        </row>
        <row r="1056">
          <cell r="A1056"/>
          <cell r="B1056"/>
          <cell r="D1056"/>
          <cell r="E1056"/>
          <cell r="F1056"/>
          <cell r="G1056"/>
          <cell r="I1056"/>
          <cell r="J1056"/>
          <cell r="L1056"/>
          <cell r="M1056"/>
        </row>
        <row r="1057">
          <cell r="A1057"/>
          <cell r="B1057"/>
          <cell r="D1057"/>
          <cell r="E1057"/>
          <cell r="F1057"/>
          <cell r="G1057"/>
          <cell r="I1057"/>
          <cell r="J1057"/>
          <cell r="L1057"/>
          <cell r="M1057"/>
        </row>
        <row r="1058">
          <cell r="A1058"/>
          <cell r="B1058"/>
          <cell r="D1058"/>
          <cell r="E1058"/>
          <cell r="F1058"/>
          <cell r="G1058"/>
          <cell r="I1058"/>
          <cell r="J1058"/>
          <cell r="L1058"/>
          <cell r="M1058"/>
        </row>
        <row r="1059">
          <cell r="A1059"/>
          <cell r="B1059"/>
          <cell r="D1059"/>
          <cell r="E1059"/>
          <cell r="F1059"/>
          <cell r="G1059"/>
          <cell r="I1059"/>
          <cell r="J1059"/>
          <cell r="L1059"/>
          <cell r="M1059"/>
        </row>
        <row r="1060">
          <cell r="A1060"/>
          <cell r="B1060"/>
          <cell r="D1060"/>
          <cell r="E1060"/>
          <cell r="F1060"/>
          <cell r="G1060"/>
          <cell r="I1060"/>
          <cell r="J1060"/>
          <cell r="L1060"/>
          <cell r="M1060"/>
        </row>
        <row r="1061">
          <cell r="A1061"/>
          <cell r="B1061"/>
          <cell r="D1061"/>
          <cell r="E1061"/>
          <cell r="F1061"/>
          <cell r="G1061"/>
          <cell r="I1061"/>
          <cell r="J1061"/>
          <cell r="L1061"/>
          <cell r="M1061"/>
        </row>
        <row r="1062">
          <cell r="A1062"/>
          <cell r="B1062"/>
          <cell r="D1062"/>
          <cell r="E1062"/>
          <cell r="F1062"/>
          <cell r="G1062"/>
          <cell r="I1062"/>
          <cell r="J1062"/>
          <cell r="L1062"/>
          <cell r="M1062"/>
        </row>
        <row r="1063">
          <cell r="A1063"/>
          <cell r="B1063"/>
          <cell r="D1063"/>
          <cell r="E1063"/>
          <cell r="F1063"/>
          <cell r="G1063"/>
          <cell r="I1063"/>
          <cell r="J1063"/>
          <cell r="L1063"/>
          <cell r="M1063"/>
        </row>
        <row r="1064">
          <cell r="A1064"/>
          <cell r="B1064"/>
          <cell r="D1064"/>
          <cell r="E1064"/>
          <cell r="F1064"/>
          <cell r="G1064"/>
          <cell r="I1064"/>
          <cell r="J1064"/>
          <cell r="L1064"/>
          <cell r="M1064"/>
        </row>
        <row r="1065">
          <cell r="A1065"/>
          <cell r="B1065"/>
          <cell r="D1065"/>
          <cell r="E1065"/>
          <cell r="F1065"/>
          <cell r="G1065"/>
          <cell r="I1065"/>
          <cell r="J1065"/>
          <cell r="L1065"/>
          <cell r="M1065"/>
        </row>
        <row r="1066">
          <cell r="A1066"/>
          <cell r="B1066"/>
          <cell r="D1066"/>
          <cell r="E1066"/>
          <cell r="F1066"/>
          <cell r="G1066"/>
          <cell r="I1066"/>
          <cell r="J1066"/>
          <cell r="L1066"/>
          <cell r="M1066"/>
        </row>
        <row r="1067">
          <cell r="A1067"/>
          <cell r="B1067"/>
          <cell r="D1067"/>
          <cell r="E1067"/>
          <cell r="F1067"/>
          <cell r="G1067"/>
          <cell r="I1067"/>
          <cell r="J1067"/>
          <cell r="L1067"/>
          <cell r="M1067"/>
        </row>
        <row r="1068">
          <cell r="A1068"/>
          <cell r="B1068"/>
          <cell r="D1068"/>
          <cell r="E1068"/>
          <cell r="F1068"/>
          <cell r="G1068"/>
          <cell r="I1068"/>
          <cell r="J1068"/>
          <cell r="L1068"/>
          <cell r="M1068"/>
        </row>
        <row r="1069">
          <cell r="A1069"/>
          <cell r="B1069"/>
          <cell r="D1069"/>
          <cell r="E1069"/>
          <cell r="F1069"/>
          <cell r="G1069"/>
          <cell r="I1069"/>
          <cell r="J1069"/>
          <cell r="L1069"/>
          <cell r="M1069"/>
        </row>
        <row r="1070">
          <cell r="A1070"/>
          <cell r="B1070"/>
          <cell r="D1070"/>
          <cell r="E1070"/>
          <cell r="F1070"/>
          <cell r="G1070"/>
          <cell r="I1070"/>
          <cell r="J1070"/>
          <cell r="L1070"/>
          <cell r="M1070"/>
        </row>
        <row r="1071">
          <cell r="A1071"/>
          <cell r="B1071"/>
          <cell r="D1071"/>
          <cell r="E1071"/>
          <cell r="F1071"/>
          <cell r="G1071"/>
          <cell r="I1071"/>
          <cell r="J1071"/>
          <cell r="L1071"/>
          <cell r="M1071"/>
        </row>
        <row r="1072">
          <cell r="A1072"/>
          <cell r="B1072"/>
          <cell r="D1072"/>
          <cell r="E1072"/>
          <cell r="F1072"/>
          <cell r="G1072"/>
          <cell r="I1072"/>
          <cell r="J1072"/>
          <cell r="L1072"/>
          <cell r="M1072"/>
        </row>
        <row r="1073">
          <cell r="A1073"/>
          <cell r="B1073"/>
          <cell r="D1073"/>
          <cell r="E1073"/>
          <cell r="F1073"/>
          <cell r="G1073"/>
          <cell r="I1073"/>
          <cell r="J1073"/>
          <cell r="L1073"/>
          <cell r="M1073"/>
        </row>
        <row r="1074">
          <cell r="A1074"/>
          <cell r="B1074"/>
          <cell r="D1074"/>
          <cell r="E1074"/>
          <cell r="F1074"/>
          <cell r="G1074"/>
          <cell r="I1074"/>
          <cell r="J1074"/>
          <cell r="L1074"/>
          <cell r="M1074"/>
        </row>
        <row r="1075">
          <cell r="A1075"/>
          <cell r="B1075"/>
          <cell r="D1075"/>
          <cell r="E1075"/>
          <cell r="F1075"/>
          <cell r="G1075"/>
          <cell r="I1075"/>
          <cell r="J1075"/>
          <cell r="L1075"/>
          <cell r="M1075"/>
        </row>
        <row r="1076">
          <cell r="A1076"/>
          <cell r="B1076"/>
          <cell r="D1076"/>
          <cell r="E1076"/>
          <cell r="F1076"/>
          <cell r="G1076"/>
          <cell r="I1076"/>
          <cell r="J1076"/>
          <cell r="L1076"/>
          <cell r="M1076"/>
        </row>
        <row r="1077">
          <cell r="A1077"/>
          <cell r="B1077"/>
          <cell r="D1077"/>
          <cell r="E1077"/>
          <cell r="F1077"/>
          <cell r="G1077"/>
          <cell r="I1077"/>
          <cell r="J1077"/>
          <cell r="L1077"/>
          <cell r="M1077"/>
        </row>
        <row r="1078">
          <cell r="A1078"/>
          <cell r="B1078"/>
          <cell r="D1078"/>
          <cell r="E1078"/>
          <cell r="F1078"/>
          <cell r="G1078"/>
          <cell r="I1078"/>
          <cell r="J1078"/>
          <cell r="L1078"/>
          <cell r="M1078"/>
        </row>
        <row r="1079">
          <cell r="A1079"/>
          <cell r="B1079"/>
          <cell r="D1079"/>
          <cell r="E1079"/>
          <cell r="F1079"/>
          <cell r="G1079"/>
          <cell r="I1079"/>
          <cell r="J1079"/>
          <cell r="L1079"/>
          <cell r="M1079"/>
        </row>
        <row r="1080">
          <cell r="A1080"/>
          <cell r="B1080"/>
          <cell r="D1080"/>
          <cell r="E1080"/>
          <cell r="F1080"/>
          <cell r="G1080"/>
          <cell r="I1080"/>
          <cell r="J1080"/>
          <cell r="L1080"/>
          <cell r="M1080"/>
        </row>
        <row r="1081">
          <cell r="A1081"/>
          <cell r="B1081"/>
          <cell r="D1081"/>
          <cell r="E1081"/>
          <cell r="F1081"/>
          <cell r="G1081"/>
          <cell r="I1081"/>
          <cell r="J1081"/>
          <cell r="L1081"/>
          <cell r="M1081"/>
        </row>
        <row r="1082">
          <cell r="A1082"/>
          <cell r="B1082"/>
          <cell r="D1082"/>
          <cell r="E1082"/>
          <cell r="F1082"/>
          <cell r="G1082"/>
          <cell r="I1082"/>
          <cell r="J1082"/>
          <cell r="L1082"/>
          <cell r="M1082"/>
        </row>
        <row r="1083">
          <cell r="A1083"/>
          <cell r="B1083"/>
          <cell r="D1083"/>
          <cell r="E1083"/>
          <cell r="F1083"/>
          <cell r="G1083"/>
          <cell r="I1083"/>
          <cell r="J1083"/>
          <cell r="L1083"/>
          <cell r="M1083"/>
        </row>
        <row r="1084">
          <cell r="A1084"/>
          <cell r="B1084"/>
          <cell r="D1084"/>
          <cell r="E1084"/>
          <cell r="F1084"/>
          <cell r="G1084"/>
          <cell r="I1084"/>
          <cell r="J1084"/>
          <cell r="L1084"/>
          <cell r="M1084"/>
        </row>
        <row r="1085">
          <cell r="A1085"/>
          <cell r="B1085"/>
          <cell r="D1085"/>
          <cell r="E1085"/>
          <cell r="F1085"/>
          <cell r="G1085"/>
          <cell r="I1085"/>
          <cell r="J1085"/>
          <cell r="L1085"/>
          <cell r="M1085"/>
        </row>
        <row r="1086">
          <cell r="A1086"/>
          <cell r="B1086"/>
          <cell r="D1086"/>
          <cell r="E1086"/>
          <cell r="F1086"/>
          <cell r="G1086"/>
          <cell r="I1086"/>
          <cell r="J1086"/>
          <cell r="L1086"/>
          <cell r="M1086"/>
        </row>
        <row r="1087">
          <cell r="A1087"/>
          <cell r="B1087"/>
          <cell r="D1087"/>
          <cell r="E1087"/>
          <cell r="F1087"/>
          <cell r="G1087"/>
          <cell r="I1087"/>
          <cell r="J1087"/>
          <cell r="L1087"/>
          <cell r="M1087"/>
        </row>
        <row r="1088">
          <cell r="A1088"/>
          <cell r="B1088"/>
          <cell r="D1088"/>
          <cell r="E1088"/>
          <cell r="F1088"/>
          <cell r="G1088"/>
          <cell r="I1088"/>
          <cell r="J1088"/>
          <cell r="L1088"/>
          <cell r="M1088"/>
        </row>
        <row r="1089">
          <cell r="A1089"/>
          <cell r="B1089"/>
          <cell r="D1089"/>
          <cell r="E1089"/>
          <cell r="F1089"/>
          <cell r="G1089"/>
          <cell r="I1089"/>
          <cell r="J1089"/>
          <cell r="L1089"/>
          <cell r="M1089"/>
        </row>
        <row r="1090">
          <cell r="A1090"/>
          <cell r="B1090"/>
          <cell r="D1090"/>
          <cell r="E1090"/>
          <cell r="F1090"/>
          <cell r="G1090"/>
          <cell r="I1090"/>
          <cell r="J1090"/>
          <cell r="L1090"/>
          <cell r="M1090"/>
        </row>
        <row r="1091">
          <cell r="A1091"/>
          <cell r="B1091"/>
          <cell r="D1091"/>
          <cell r="E1091"/>
          <cell r="F1091"/>
          <cell r="G1091"/>
          <cell r="I1091"/>
          <cell r="J1091"/>
          <cell r="L1091"/>
          <cell r="M1091"/>
        </row>
        <row r="1092">
          <cell r="A1092"/>
          <cell r="B1092"/>
          <cell r="D1092"/>
          <cell r="E1092"/>
          <cell r="F1092"/>
          <cell r="G1092"/>
          <cell r="I1092"/>
          <cell r="J1092"/>
          <cell r="L1092"/>
          <cell r="M1092"/>
        </row>
        <row r="1093">
          <cell r="A1093"/>
          <cell r="B1093"/>
          <cell r="D1093"/>
          <cell r="E1093"/>
          <cell r="F1093"/>
          <cell r="G1093"/>
          <cell r="I1093"/>
          <cell r="J1093"/>
          <cell r="L1093"/>
          <cell r="M1093"/>
        </row>
        <row r="1094">
          <cell r="A1094"/>
          <cell r="B1094"/>
          <cell r="D1094"/>
          <cell r="E1094"/>
          <cell r="F1094"/>
          <cell r="G1094"/>
          <cell r="I1094"/>
          <cell r="J1094"/>
          <cell r="L1094"/>
          <cell r="M1094"/>
        </row>
        <row r="1095">
          <cell r="A1095"/>
          <cell r="B1095"/>
          <cell r="D1095"/>
          <cell r="E1095"/>
          <cell r="F1095"/>
          <cell r="G1095"/>
          <cell r="I1095"/>
          <cell r="J1095"/>
          <cell r="L1095"/>
          <cell r="M1095"/>
        </row>
        <row r="1096">
          <cell r="A1096"/>
          <cell r="B1096"/>
          <cell r="D1096"/>
          <cell r="E1096"/>
          <cell r="F1096"/>
          <cell r="G1096"/>
          <cell r="I1096"/>
          <cell r="J1096"/>
          <cell r="L1096"/>
          <cell r="M1096"/>
        </row>
        <row r="1097">
          <cell r="A1097"/>
          <cell r="B1097"/>
          <cell r="D1097"/>
          <cell r="E1097"/>
          <cell r="F1097"/>
          <cell r="G1097"/>
          <cell r="I1097"/>
          <cell r="J1097"/>
          <cell r="L1097"/>
          <cell r="M1097"/>
        </row>
        <row r="1098">
          <cell r="A1098"/>
          <cell r="B1098"/>
          <cell r="D1098"/>
          <cell r="E1098"/>
          <cell r="F1098"/>
          <cell r="G1098"/>
          <cell r="I1098"/>
          <cell r="J1098"/>
          <cell r="L1098"/>
          <cell r="M1098"/>
        </row>
        <row r="1099">
          <cell r="A1099"/>
          <cell r="B1099"/>
          <cell r="D1099"/>
          <cell r="E1099"/>
          <cell r="F1099"/>
          <cell r="G1099"/>
          <cell r="I1099"/>
          <cell r="J1099"/>
          <cell r="L1099"/>
          <cell r="M1099"/>
        </row>
        <row r="1100">
          <cell r="A1100"/>
          <cell r="B1100"/>
          <cell r="D1100"/>
          <cell r="E1100"/>
          <cell r="F1100"/>
          <cell r="G1100"/>
          <cell r="I1100"/>
          <cell r="J1100"/>
          <cell r="L1100"/>
          <cell r="M1100"/>
        </row>
        <row r="1101">
          <cell r="A1101"/>
          <cell r="B1101"/>
          <cell r="D1101"/>
          <cell r="E1101"/>
          <cell r="F1101"/>
          <cell r="G1101"/>
          <cell r="I1101"/>
          <cell r="J1101"/>
          <cell r="L1101"/>
          <cell r="M1101"/>
        </row>
        <row r="1102">
          <cell r="A1102"/>
          <cell r="B1102"/>
          <cell r="D1102"/>
          <cell r="E1102"/>
          <cell r="F1102"/>
          <cell r="G1102"/>
          <cell r="I1102"/>
          <cell r="J1102"/>
          <cell r="L1102"/>
          <cell r="M1102"/>
        </row>
        <row r="1103">
          <cell r="A1103"/>
          <cell r="B1103"/>
          <cell r="D1103"/>
          <cell r="E1103"/>
          <cell r="F1103"/>
          <cell r="G1103"/>
          <cell r="I1103"/>
          <cell r="J1103"/>
          <cell r="L1103"/>
          <cell r="M1103"/>
        </row>
        <row r="1104">
          <cell r="A1104"/>
          <cell r="B1104"/>
          <cell r="D1104"/>
          <cell r="E1104"/>
          <cell r="F1104"/>
          <cell r="G1104"/>
          <cell r="I1104"/>
          <cell r="J1104"/>
          <cell r="L1104"/>
          <cell r="M1104"/>
        </row>
        <row r="1105">
          <cell r="A1105"/>
          <cell r="B1105"/>
          <cell r="D1105"/>
          <cell r="E1105"/>
          <cell r="F1105"/>
          <cell r="G1105"/>
          <cell r="I1105"/>
          <cell r="J1105"/>
          <cell r="L1105"/>
          <cell r="M1105"/>
        </row>
        <row r="1106">
          <cell r="A1106"/>
          <cell r="B1106"/>
          <cell r="D1106"/>
          <cell r="E1106"/>
          <cell r="F1106"/>
          <cell r="G1106"/>
          <cell r="I1106"/>
          <cell r="J1106"/>
          <cell r="L1106"/>
          <cell r="M1106"/>
        </row>
        <row r="1107">
          <cell r="A1107"/>
          <cell r="B1107"/>
          <cell r="D1107"/>
          <cell r="E1107"/>
          <cell r="F1107"/>
          <cell r="G1107"/>
          <cell r="I1107"/>
          <cell r="J1107"/>
          <cell r="L1107"/>
          <cell r="M1107"/>
        </row>
        <row r="1108">
          <cell r="A1108"/>
          <cell r="B1108"/>
          <cell r="D1108"/>
          <cell r="E1108"/>
          <cell r="F1108"/>
          <cell r="G1108"/>
          <cell r="I1108"/>
          <cell r="J1108"/>
          <cell r="L1108"/>
          <cell r="M1108"/>
        </row>
        <row r="1109">
          <cell r="A1109"/>
          <cell r="B1109"/>
          <cell r="D1109"/>
          <cell r="E1109"/>
          <cell r="F1109"/>
          <cell r="G1109"/>
          <cell r="I1109"/>
          <cell r="J1109"/>
          <cell r="L1109"/>
          <cell r="M1109"/>
        </row>
        <row r="1110">
          <cell r="A1110"/>
          <cell r="B1110"/>
          <cell r="D1110"/>
          <cell r="E1110"/>
          <cell r="F1110"/>
          <cell r="G1110"/>
          <cell r="I1110"/>
          <cell r="J1110"/>
          <cell r="L1110"/>
          <cell r="M1110"/>
        </row>
        <row r="1111">
          <cell r="A1111"/>
          <cell r="B1111"/>
          <cell r="D1111"/>
          <cell r="E1111"/>
          <cell r="F1111"/>
          <cell r="G1111"/>
          <cell r="I1111"/>
          <cell r="J1111"/>
          <cell r="L1111"/>
          <cell r="M1111"/>
        </row>
        <row r="1112">
          <cell r="A1112"/>
          <cell r="B1112"/>
          <cell r="D1112"/>
          <cell r="E1112"/>
          <cell r="F1112"/>
          <cell r="G1112"/>
          <cell r="I1112"/>
          <cell r="J1112"/>
          <cell r="L1112"/>
          <cell r="M1112"/>
        </row>
        <row r="1113">
          <cell r="A1113"/>
          <cell r="B1113"/>
          <cell r="D1113"/>
          <cell r="E1113"/>
          <cell r="F1113"/>
          <cell r="G1113"/>
          <cell r="I1113"/>
          <cell r="J1113"/>
          <cell r="L1113"/>
          <cell r="M1113"/>
        </row>
        <row r="1114">
          <cell r="A1114"/>
          <cell r="B1114"/>
          <cell r="D1114"/>
          <cell r="E1114"/>
          <cell r="F1114"/>
          <cell r="G1114"/>
          <cell r="I1114"/>
          <cell r="J1114"/>
          <cell r="L1114"/>
          <cell r="M1114"/>
        </row>
        <row r="1115">
          <cell r="A1115"/>
          <cell r="B1115"/>
          <cell r="D1115"/>
          <cell r="E1115"/>
          <cell r="F1115"/>
          <cell r="G1115"/>
          <cell r="I1115"/>
          <cell r="J1115"/>
          <cell r="L1115"/>
          <cell r="M1115"/>
        </row>
        <row r="1116">
          <cell r="A1116"/>
          <cell r="B1116"/>
          <cell r="D1116"/>
          <cell r="E1116"/>
          <cell r="F1116"/>
          <cell r="G1116"/>
          <cell r="I1116"/>
          <cell r="J1116"/>
          <cell r="L1116"/>
          <cell r="M1116"/>
        </row>
        <row r="1117">
          <cell r="A1117"/>
          <cell r="B1117"/>
          <cell r="D1117"/>
          <cell r="E1117"/>
          <cell r="F1117"/>
          <cell r="G1117"/>
          <cell r="I1117"/>
          <cell r="J1117"/>
          <cell r="L1117"/>
          <cell r="M1117"/>
        </row>
        <row r="1118">
          <cell r="A1118"/>
          <cell r="B1118"/>
          <cell r="D1118"/>
          <cell r="E1118"/>
          <cell r="F1118"/>
          <cell r="G1118"/>
          <cell r="I1118"/>
          <cell r="J1118"/>
          <cell r="L1118"/>
          <cell r="M1118"/>
        </row>
        <row r="1119">
          <cell r="A1119"/>
          <cell r="B1119"/>
          <cell r="D1119"/>
          <cell r="E1119"/>
          <cell r="F1119"/>
          <cell r="G1119"/>
          <cell r="I1119"/>
          <cell r="J1119"/>
          <cell r="L1119"/>
          <cell r="M1119"/>
        </row>
        <row r="1120">
          <cell r="A1120"/>
          <cell r="B1120"/>
          <cell r="D1120"/>
          <cell r="E1120"/>
          <cell r="F1120"/>
          <cell r="G1120"/>
          <cell r="I1120"/>
          <cell r="J1120"/>
          <cell r="L1120"/>
          <cell r="M1120"/>
        </row>
        <row r="1121">
          <cell r="A1121"/>
          <cell r="B1121"/>
          <cell r="D1121"/>
          <cell r="E1121"/>
          <cell r="F1121"/>
          <cell r="G1121"/>
          <cell r="I1121"/>
          <cell r="J1121"/>
          <cell r="L1121"/>
          <cell r="M1121"/>
        </row>
        <row r="1122">
          <cell r="A1122"/>
          <cell r="B1122"/>
          <cell r="D1122"/>
          <cell r="E1122"/>
          <cell r="F1122"/>
          <cell r="G1122"/>
          <cell r="I1122"/>
          <cell r="J1122"/>
          <cell r="L1122"/>
          <cell r="M1122"/>
        </row>
        <row r="1123">
          <cell r="A1123"/>
          <cell r="B1123"/>
          <cell r="D1123"/>
          <cell r="E1123"/>
          <cell r="F1123"/>
          <cell r="G1123"/>
          <cell r="I1123"/>
          <cell r="J1123"/>
          <cell r="L1123"/>
          <cell r="M1123"/>
        </row>
        <row r="1124">
          <cell r="A1124"/>
          <cell r="B1124"/>
          <cell r="D1124"/>
          <cell r="E1124"/>
          <cell r="F1124"/>
          <cell r="G1124"/>
          <cell r="I1124"/>
          <cell r="J1124"/>
          <cell r="L1124"/>
          <cell r="M1124"/>
        </row>
        <row r="1125">
          <cell r="A1125"/>
          <cell r="B1125"/>
          <cell r="D1125"/>
          <cell r="E1125"/>
          <cell r="F1125"/>
          <cell r="G1125"/>
          <cell r="I1125"/>
          <cell r="J1125"/>
          <cell r="L1125"/>
          <cell r="M1125"/>
        </row>
        <row r="1126">
          <cell r="A1126"/>
          <cell r="B1126"/>
          <cell r="D1126"/>
          <cell r="E1126"/>
          <cell r="F1126"/>
          <cell r="G1126"/>
          <cell r="I1126"/>
          <cell r="J1126"/>
          <cell r="L1126"/>
          <cell r="M1126"/>
        </row>
        <row r="1127">
          <cell r="A1127"/>
          <cell r="B1127"/>
          <cell r="D1127"/>
          <cell r="E1127"/>
          <cell r="F1127"/>
          <cell r="G1127"/>
          <cell r="I1127"/>
          <cell r="J1127"/>
          <cell r="L1127"/>
          <cell r="M1127"/>
        </row>
        <row r="1128">
          <cell r="A1128"/>
          <cell r="B1128"/>
          <cell r="D1128"/>
          <cell r="E1128"/>
          <cell r="F1128"/>
          <cell r="G1128"/>
          <cell r="I1128"/>
          <cell r="J1128"/>
          <cell r="L1128"/>
          <cell r="M1128"/>
        </row>
        <row r="1129">
          <cell r="A1129"/>
          <cell r="B1129"/>
          <cell r="D1129"/>
          <cell r="E1129"/>
          <cell r="F1129"/>
          <cell r="G1129"/>
          <cell r="I1129"/>
          <cell r="J1129"/>
          <cell r="L1129"/>
          <cell r="M1129"/>
        </row>
        <row r="1130">
          <cell r="A1130"/>
          <cell r="B1130"/>
          <cell r="D1130"/>
          <cell r="E1130"/>
          <cell r="F1130"/>
          <cell r="G1130"/>
          <cell r="I1130"/>
          <cell r="J1130"/>
          <cell r="L1130"/>
          <cell r="M1130"/>
        </row>
        <row r="1131">
          <cell r="A1131"/>
          <cell r="B1131"/>
          <cell r="D1131"/>
          <cell r="E1131"/>
          <cell r="F1131"/>
          <cell r="G1131"/>
          <cell r="I1131"/>
          <cell r="J1131"/>
          <cell r="L1131"/>
          <cell r="M1131"/>
        </row>
        <row r="1132">
          <cell r="A1132"/>
          <cell r="B1132"/>
          <cell r="D1132"/>
          <cell r="E1132"/>
          <cell r="F1132"/>
          <cell r="G1132"/>
          <cell r="I1132"/>
          <cell r="J1132"/>
          <cell r="L1132"/>
          <cell r="M1132"/>
        </row>
        <row r="1133">
          <cell r="A1133"/>
          <cell r="B1133"/>
          <cell r="D1133"/>
          <cell r="E1133"/>
          <cell r="F1133"/>
          <cell r="G1133"/>
          <cell r="I1133"/>
          <cell r="J1133"/>
          <cell r="L1133"/>
          <cell r="M1133"/>
        </row>
        <row r="1134">
          <cell r="A1134"/>
          <cell r="B1134"/>
          <cell r="D1134"/>
          <cell r="E1134"/>
          <cell r="F1134"/>
          <cell r="G1134"/>
          <cell r="I1134"/>
          <cell r="J1134"/>
          <cell r="L1134"/>
          <cell r="M1134"/>
        </row>
        <row r="1135">
          <cell r="A1135"/>
          <cell r="B1135"/>
          <cell r="D1135"/>
          <cell r="E1135"/>
          <cell r="F1135"/>
          <cell r="G1135"/>
          <cell r="I1135"/>
          <cell r="J1135"/>
          <cell r="L1135"/>
          <cell r="M1135"/>
        </row>
        <row r="1136">
          <cell r="A1136"/>
          <cell r="B1136"/>
          <cell r="D1136"/>
          <cell r="E1136"/>
          <cell r="F1136"/>
          <cell r="G1136"/>
          <cell r="I1136"/>
          <cell r="J1136"/>
          <cell r="L1136"/>
          <cell r="M1136"/>
        </row>
        <row r="1137">
          <cell r="A1137"/>
          <cell r="B1137"/>
          <cell r="D1137"/>
          <cell r="E1137"/>
          <cell r="F1137"/>
          <cell r="G1137"/>
          <cell r="I1137"/>
          <cell r="J1137"/>
          <cell r="L1137"/>
          <cell r="M1137"/>
        </row>
        <row r="1138">
          <cell r="A1138"/>
          <cell r="B1138"/>
          <cell r="D1138"/>
          <cell r="E1138"/>
          <cell r="F1138"/>
          <cell r="G1138"/>
          <cell r="I1138"/>
          <cell r="J1138"/>
          <cell r="L1138"/>
          <cell r="M1138"/>
        </row>
        <row r="1139">
          <cell r="A1139"/>
          <cell r="B1139"/>
          <cell r="D1139"/>
          <cell r="E1139"/>
          <cell r="F1139"/>
          <cell r="G1139"/>
          <cell r="I1139"/>
          <cell r="J1139"/>
          <cell r="L1139"/>
          <cell r="M1139"/>
        </row>
        <row r="1140">
          <cell r="A1140"/>
          <cell r="B1140"/>
          <cell r="D1140"/>
          <cell r="E1140"/>
          <cell r="F1140"/>
          <cell r="G1140"/>
          <cell r="I1140"/>
          <cell r="J1140"/>
          <cell r="L1140"/>
          <cell r="M1140"/>
        </row>
        <row r="1141">
          <cell r="A1141"/>
          <cell r="B1141"/>
          <cell r="D1141"/>
          <cell r="E1141"/>
          <cell r="F1141"/>
          <cell r="G1141"/>
          <cell r="I1141"/>
          <cell r="J1141"/>
          <cell r="L1141"/>
          <cell r="M1141"/>
        </row>
        <row r="1142">
          <cell r="A1142"/>
          <cell r="B1142"/>
          <cell r="D1142"/>
          <cell r="E1142"/>
          <cell r="F1142"/>
          <cell r="G1142"/>
          <cell r="I1142"/>
          <cell r="J1142"/>
          <cell r="L1142"/>
          <cell r="M1142"/>
        </row>
        <row r="1143">
          <cell r="A1143"/>
          <cell r="B1143"/>
          <cell r="D1143"/>
          <cell r="E1143"/>
          <cell r="F1143"/>
          <cell r="G1143"/>
          <cell r="I1143"/>
          <cell r="J1143"/>
          <cell r="L1143"/>
          <cell r="M1143"/>
        </row>
        <row r="1144">
          <cell r="A1144"/>
          <cell r="B1144"/>
          <cell r="D1144"/>
          <cell r="E1144"/>
          <cell r="F1144"/>
          <cell r="G1144"/>
          <cell r="I1144"/>
          <cell r="J1144"/>
          <cell r="L1144"/>
          <cell r="M1144"/>
        </row>
        <row r="1145">
          <cell r="A1145"/>
          <cell r="B1145"/>
          <cell r="D1145"/>
          <cell r="E1145"/>
          <cell r="F1145"/>
          <cell r="G1145"/>
          <cell r="I1145"/>
          <cell r="J1145"/>
          <cell r="L1145"/>
          <cell r="M1145"/>
        </row>
        <row r="1146">
          <cell r="A1146"/>
          <cell r="B1146"/>
          <cell r="D1146"/>
          <cell r="E1146"/>
          <cell r="F1146"/>
          <cell r="G1146"/>
          <cell r="I1146"/>
          <cell r="J1146"/>
          <cell r="L1146"/>
          <cell r="M1146"/>
        </row>
        <row r="1147">
          <cell r="A1147"/>
          <cell r="B1147"/>
          <cell r="D1147"/>
          <cell r="E1147"/>
          <cell r="F1147"/>
          <cell r="G1147"/>
          <cell r="I1147"/>
          <cell r="J1147"/>
          <cell r="L1147"/>
          <cell r="M1147"/>
        </row>
        <row r="1148">
          <cell r="A1148"/>
          <cell r="B1148"/>
          <cell r="D1148"/>
          <cell r="E1148"/>
          <cell r="F1148"/>
          <cell r="G1148"/>
          <cell r="I1148"/>
          <cell r="J1148"/>
          <cell r="L1148"/>
          <cell r="M1148"/>
        </row>
        <row r="1149">
          <cell r="A1149"/>
          <cell r="B1149"/>
          <cell r="D1149"/>
          <cell r="E1149"/>
          <cell r="F1149"/>
          <cell r="G1149"/>
          <cell r="I1149"/>
          <cell r="J1149"/>
          <cell r="L1149"/>
          <cell r="M1149"/>
        </row>
        <row r="1150">
          <cell r="A1150"/>
          <cell r="B1150"/>
          <cell r="D1150"/>
          <cell r="E1150"/>
          <cell r="F1150"/>
          <cell r="G1150"/>
          <cell r="I1150"/>
          <cell r="J1150"/>
          <cell r="L1150"/>
          <cell r="M1150"/>
        </row>
        <row r="1151">
          <cell r="A1151"/>
          <cell r="B1151"/>
          <cell r="D1151"/>
          <cell r="E1151"/>
          <cell r="F1151"/>
          <cell r="G1151"/>
          <cell r="I1151"/>
          <cell r="J1151"/>
          <cell r="L1151"/>
          <cell r="M1151"/>
        </row>
        <row r="1152">
          <cell r="A1152"/>
          <cell r="B1152"/>
          <cell r="D1152"/>
          <cell r="E1152"/>
          <cell r="F1152"/>
          <cell r="G1152"/>
          <cell r="I1152"/>
          <cell r="J1152"/>
          <cell r="L1152"/>
          <cell r="M1152"/>
        </row>
        <row r="1153">
          <cell r="A1153"/>
          <cell r="B1153"/>
          <cell r="D1153"/>
          <cell r="E1153"/>
          <cell r="F1153"/>
          <cell r="G1153"/>
          <cell r="I1153"/>
          <cell r="J1153"/>
          <cell r="L1153"/>
          <cell r="M1153"/>
        </row>
        <row r="1154">
          <cell r="A1154"/>
          <cell r="B1154"/>
          <cell r="D1154"/>
          <cell r="E1154"/>
          <cell r="F1154"/>
          <cell r="G1154"/>
          <cell r="I1154"/>
          <cell r="J1154"/>
          <cell r="L1154"/>
          <cell r="M1154"/>
        </row>
        <row r="1155">
          <cell r="A1155"/>
          <cell r="B1155"/>
          <cell r="D1155"/>
          <cell r="E1155"/>
          <cell r="F1155"/>
          <cell r="G1155"/>
          <cell r="I1155"/>
          <cell r="J1155"/>
          <cell r="L1155"/>
          <cell r="M1155"/>
        </row>
        <row r="1156">
          <cell r="A1156"/>
          <cell r="B1156"/>
          <cell r="D1156"/>
          <cell r="E1156"/>
          <cell r="F1156"/>
          <cell r="G1156"/>
          <cell r="I1156"/>
          <cell r="J1156"/>
          <cell r="L1156"/>
          <cell r="M1156"/>
        </row>
        <row r="1157">
          <cell r="A1157"/>
          <cell r="B1157"/>
          <cell r="D1157"/>
          <cell r="E1157"/>
          <cell r="F1157"/>
          <cell r="G1157"/>
          <cell r="I1157"/>
          <cell r="J1157"/>
          <cell r="L1157"/>
          <cell r="M1157"/>
        </row>
        <row r="1158">
          <cell r="A1158"/>
          <cell r="B1158"/>
          <cell r="D1158"/>
          <cell r="E1158"/>
          <cell r="F1158"/>
          <cell r="G1158"/>
          <cell r="I1158"/>
          <cell r="J1158"/>
          <cell r="L1158"/>
          <cell r="M1158"/>
        </row>
        <row r="1159">
          <cell r="A1159"/>
          <cell r="B1159"/>
          <cell r="D1159"/>
          <cell r="E1159"/>
          <cell r="F1159"/>
          <cell r="G1159"/>
          <cell r="I1159"/>
          <cell r="J1159"/>
          <cell r="L1159"/>
          <cell r="M1159"/>
        </row>
        <row r="1160">
          <cell r="A1160"/>
          <cell r="B1160"/>
          <cell r="D1160"/>
          <cell r="E1160"/>
          <cell r="F1160"/>
          <cell r="G1160"/>
          <cell r="I1160"/>
          <cell r="J1160"/>
          <cell r="L1160"/>
          <cell r="M1160"/>
        </row>
        <row r="1161">
          <cell r="A1161"/>
          <cell r="B1161"/>
          <cell r="D1161"/>
          <cell r="E1161"/>
          <cell r="F1161"/>
          <cell r="G1161"/>
          <cell r="I1161"/>
          <cell r="J1161"/>
          <cell r="L1161"/>
          <cell r="M1161"/>
        </row>
        <row r="1162">
          <cell r="A1162"/>
          <cell r="B1162"/>
          <cell r="D1162"/>
          <cell r="E1162"/>
          <cell r="F1162"/>
          <cell r="G1162"/>
          <cell r="I1162"/>
          <cell r="J1162"/>
          <cell r="L1162"/>
          <cell r="M1162"/>
        </row>
        <row r="1163">
          <cell r="A1163"/>
          <cell r="B1163"/>
          <cell r="D1163"/>
          <cell r="E1163"/>
          <cell r="F1163"/>
          <cell r="G1163"/>
          <cell r="I1163"/>
          <cell r="J1163"/>
          <cell r="L1163"/>
          <cell r="M1163"/>
        </row>
        <row r="1164">
          <cell r="A1164"/>
          <cell r="B1164"/>
          <cell r="D1164"/>
          <cell r="E1164"/>
          <cell r="F1164"/>
          <cell r="G1164"/>
          <cell r="I1164"/>
          <cell r="J1164"/>
          <cell r="L1164"/>
          <cell r="M1164"/>
        </row>
        <row r="1165">
          <cell r="A1165"/>
          <cell r="B1165"/>
          <cell r="D1165"/>
          <cell r="E1165"/>
          <cell r="F1165"/>
          <cell r="G1165"/>
          <cell r="I1165"/>
          <cell r="J1165"/>
          <cell r="L1165"/>
          <cell r="M1165"/>
        </row>
        <row r="1166">
          <cell r="A1166"/>
          <cell r="B1166"/>
          <cell r="D1166"/>
          <cell r="E1166"/>
          <cell r="F1166"/>
          <cell r="G1166"/>
          <cell r="I1166"/>
          <cell r="J1166"/>
          <cell r="L1166"/>
          <cell r="M1166"/>
        </row>
        <row r="1167">
          <cell r="A1167"/>
          <cell r="B1167"/>
          <cell r="D1167"/>
          <cell r="E1167"/>
          <cell r="F1167"/>
          <cell r="G1167"/>
          <cell r="I1167"/>
          <cell r="J1167"/>
          <cell r="L1167"/>
          <cell r="M1167"/>
        </row>
        <row r="1168">
          <cell r="A1168"/>
          <cell r="B1168"/>
          <cell r="D1168"/>
          <cell r="E1168"/>
          <cell r="F1168"/>
          <cell r="G1168"/>
          <cell r="I1168"/>
          <cell r="J1168"/>
          <cell r="L1168"/>
          <cell r="M1168"/>
        </row>
        <row r="1169">
          <cell r="A1169"/>
          <cell r="B1169"/>
          <cell r="D1169"/>
          <cell r="E1169"/>
          <cell r="F1169"/>
          <cell r="G1169"/>
          <cell r="I1169"/>
          <cell r="J1169"/>
          <cell r="L1169"/>
          <cell r="M1169"/>
        </row>
        <row r="1170">
          <cell r="A1170"/>
          <cell r="B1170"/>
          <cell r="D1170"/>
          <cell r="E1170"/>
          <cell r="F1170"/>
          <cell r="G1170"/>
          <cell r="I1170"/>
          <cell r="J1170"/>
          <cell r="L1170"/>
          <cell r="M1170"/>
        </row>
        <row r="1171">
          <cell r="A1171"/>
          <cell r="B1171"/>
          <cell r="D1171"/>
          <cell r="E1171"/>
          <cell r="F1171"/>
          <cell r="G1171"/>
          <cell r="I1171"/>
          <cell r="J1171"/>
          <cell r="L1171"/>
          <cell r="M1171"/>
        </row>
        <row r="1172">
          <cell r="A1172"/>
          <cell r="B1172"/>
          <cell r="D1172"/>
          <cell r="E1172"/>
          <cell r="F1172"/>
          <cell r="G1172"/>
          <cell r="I1172"/>
          <cell r="J1172"/>
          <cell r="L1172"/>
          <cell r="M1172"/>
        </row>
        <row r="1173">
          <cell r="A1173"/>
          <cell r="B1173"/>
          <cell r="D1173"/>
          <cell r="E1173"/>
          <cell r="F1173"/>
          <cell r="G1173"/>
          <cell r="I1173"/>
          <cell r="J1173"/>
          <cell r="L1173"/>
          <cell r="M1173"/>
        </row>
        <row r="1174">
          <cell r="A1174"/>
          <cell r="B1174"/>
          <cell r="D1174"/>
          <cell r="E1174"/>
          <cell r="F1174"/>
          <cell r="G1174"/>
          <cell r="I1174"/>
          <cell r="J1174"/>
          <cell r="L1174"/>
          <cell r="M1174"/>
        </row>
        <row r="1175">
          <cell r="A1175"/>
          <cell r="B1175"/>
          <cell r="D1175"/>
          <cell r="E1175"/>
          <cell r="F1175"/>
          <cell r="G1175"/>
          <cell r="I1175"/>
          <cell r="J1175"/>
          <cell r="L1175"/>
          <cell r="M1175"/>
        </row>
        <row r="1176">
          <cell r="A1176"/>
          <cell r="B1176"/>
          <cell r="D1176"/>
          <cell r="E1176"/>
          <cell r="F1176"/>
          <cell r="G1176"/>
          <cell r="I1176"/>
          <cell r="J1176"/>
          <cell r="L1176"/>
          <cell r="M1176"/>
        </row>
        <row r="1177">
          <cell r="A1177"/>
          <cell r="B1177"/>
          <cell r="D1177"/>
          <cell r="E1177"/>
          <cell r="F1177"/>
          <cell r="G1177"/>
          <cell r="I1177"/>
          <cell r="J1177"/>
          <cell r="L1177"/>
          <cell r="M1177"/>
        </row>
        <row r="1178">
          <cell r="A1178"/>
          <cell r="B1178"/>
          <cell r="D1178"/>
          <cell r="E1178"/>
          <cell r="F1178"/>
          <cell r="G1178"/>
          <cell r="I1178"/>
          <cell r="J1178"/>
          <cell r="L1178"/>
          <cell r="M1178"/>
        </row>
        <row r="1179">
          <cell r="A1179"/>
          <cell r="B1179"/>
          <cell r="D1179"/>
          <cell r="E1179"/>
          <cell r="F1179"/>
          <cell r="G1179"/>
          <cell r="I1179"/>
          <cell r="J1179"/>
          <cell r="L1179"/>
          <cell r="M1179"/>
        </row>
        <row r="1180">
          <cell r="A1180"/>
          <cell r="B1180"/>
          <cell r="D1180"/>
          <cell r="E1180"/>
          <cell r="F1180"/>
          <cell r="G1180"/>
          <cell r="I1180"/>
          <cell r="J1180"/>
          <cell r="L1180"/>
          <cell r="M1180"/>
        </row>
        <row r="1181">
          <cell r="A1181"/>
          <cell r="B1181"/>
          <cell r="D1181"/>
          <cell r="E1181"/>
          <cell r="F1181"/>
          <cell r="G1181"/>
          <cell r="I1181"/>
          <cell r="J1181"/>
          <cell r="L1181"/>
          <cell r="M1181"/>
        </row>
        <row r="1182">
          <cell r="A1182"/>
          <cell r="B1182"/>
          <cell r="D1182"/>
          <cell r="E1182"/>
          <cell r="F1182"/>
          <cell r="G1182"/>
          <cell r="I1182"/>
          <cell r="J1182"/>
          <cell r="L1182"/>
          <cell r="M1182"/>
        </row>
        <row r="1183">
          <cell r="A1183"/>
          <cell r="B1183"/>
          <cell r="D1183"/>
          <cell r="E1183"/>
          <cell r="F1183"/>
          <cell r="G1183"/>
          <cell r="I1183"/>
          <cell r="J1183"/>
          <cell r="L1183"/>
          <cell r="M1183"/>
        </row>
        <row r="1184">
          <cell r="A1184"/>
          <cell r="B1184"/>
          <cell r="D1184"/>
          <cell r="E1184"/>
          <cell r="F1184"/>
          <cell r="G1184"/>
          <cell r="I1184"/>
          <cell r="J1184"/>
          <cell r="L1184"/>
          <cell r="M1184"/>
        </row>
        <row r="1185">
          <cell r="A1185"/>
          <cell r="B1185"/>
          <cell r="D1185"/>
          <cell r="E1185"/>
          <cell r="F1185"/>
          <cell r="G1185"/>
          <cell r="I1185"/>
          <cell r="J1185"/>
          <cell r="L1185"/>
          <cell r="M1185"/>
        </row>
        <row r="1186">
          <cell r="A1186"/>
          <cell r="B1186"/>
          <cell r="D1186"/>
          <cell r="E1186"/>
          <cell r="F1186"/>
          <cell r="G1186"/>
          <cell r="I1186"/>
          <cell r="J1186"/>
          <cell r="L1186"/>
          <cell r="M1186"/>
        </row>
        <row r="1187">
          <cell r="A1187"/>
          <cell r="B1187"/>
          <cell r="D1187"/>
          <cell r="E1187"/>
          <cell r="F1187"/>
          <cell r="G1187"/>
          <cell r="I1187"/>
          <cell r="J1187"/>
          <cell r="L1187"/>
          <cell r="M1187"/>
        </row>
        <row r="1188">
          <cell r="A1188"/>
          <cell r="B1188"/>
          <cell r="D1188"/>
          <cell r="E1188"/>
          <cell r="F1188"/>
          <cell r="G1188"/>
          <cell r="I1188"/>
          <cell r="J1188"/>
          <cell r="L1188"/>
          <cell r="M1188"/>
        </row>
        <row r="1189">
          <cell r="A1189"/>
          <cell r="B1189"/>
          <cell r="D1189"/>
          <cell r="E1189"/>
          <cell r="F1189"/>
          <cell r="G1189"/>
          <cell r="I1189"/>
          <cell r="J1189"/>
          <cell r="L1189"/>
          <cell r="M1189"/>
        </row>
        <row r="1190">
          <cell r="A1190"/>
          <cell r="B1190"/>
          <cell r="D1190"/>
          <cell r="E1190"/>
          <cell r="F1190"/>
          <cell r="G1190"/>
          <cell r="I1190"/>
          <cell r="J1190"/>
          <cell r="L1190"/>
          <cell r="M1190"/>
        </row>
        <row r="1191">
          <cell r="A1191"/>
          <cell r="B1191"/>
          <cell r="D1191"/>
          <cell r="E1191"/>
          <cell r="F1191"/>
          <cell r="G1191"/>
          <cell r="I1191"/>
          <cell r="J1191"/>
          <cell r="L1191"/>
          <cell r="M1191"/>
        </row>
        <row r="1192">
          <cell r="A1192"/>
          <cell r="B1192"/>
          <cell r="D1192"/>
          <cell r="E1192"/>
          <cell r="F1192"/>
          <cell r="G1192"/>
          <cell r="I1192"/>
          <cell r="J1192"/>
          <cell r="L1192"/>
          <cell r="M1192"/>
        </row>
        <row r="1193">
          <cell r="A1193"/>
          <cell r="B1193"/>
          <cell r="D1193"/>
          <cell r="E1193"/>
          <cell r="F1193"/>
          <cell r="G1193"/>
          <cell r="I1193"/>
          <cell r="J1193"/>
          <cell r="L1193"/>
          <cell r="M1193"/>
        </row>
        <row r="1194">
          <cell r="A1194"/>
          <cell r="B1194"/>
          <cell r="D1194"/>
          <cell r="E1194"/>
          <cell r="F1194"/>
          <cell r="G1194"/>
          <cell r="I1194"/>
          <cell r="J1194"/>
          <cell r="L1194"/>
          <cell r="M1194"/>
        </row>
        <row r="1195">
          <cell r="A1195"/>
          <cell r="B1195"/>
          <cell r="D1195"/>
          <cell r="E1195"/>
          <cell r="F1195"/>
          <cell r="G1195"/>
          <cell r="I1195"/>
          <cell r="J1195"/>
          <cell r="L1195"/>
          <cell r="M1195"/>
        </row>
        <row r="1196">
          <cell r="A1196"/>
          <cell r="B1196"/>
          <cell r="D1196"/>
          <cell r="E1196"/>
          <cell r="F1196"/>
          <cell r="G1196"/>
          <cell r="I1196"/>
          <cell r="J1196"/>
          <cell r="L1196"/>
          <cell r="M1196"/>
        </row>
        <row r="1197">
          <cell r="A1197"/>
          <cell r="B1197"/>
          <cell r="D1197"/>
          <cell r="E1197"/>
          <cell r="F1197"/>
          <cell r="G1197"/>
          <cell r="I1197"/>
          <cell r="J1197"/>
          <cell r="L1197"/>
          <cell r="M1197"/>
        </row>
        <row r="1198">
          <cell r="A1198"/>
          <cell r="B1198"/>
          <cell r="D1198"/>
          <cell r="E1198"/>
          <cell r="F1198"/>
          <cell r="G1198"/>
          <cell r="I1198"/>
          <cell r="J1198"/>
          <cell r="L1198"/>
          <cell r="M1198"/>
        </row>
        <row r="1199">
          <cell r="A1199"/>
          <cell r="B1199"/>
          <cell r="D1199"/>
          <cell r="E1199"/>
          <cell r="F1199"/>
          <cell r="G1199"/>
          <cell r="I1199"/>
          <cell r="J1199"/>
          <cell r="L1199"/>
          <cell r="M1199"/>
        </row>
        <row r="1200">
          <cell r="A1200"/>
          <cell r="B1200"/>
          <cell r="D1200"/>
          <cell r="E1200"/>
          <cell r="F1200"/>
          <cell r="G1200"/>
          <cell r="I1200"/>
          <cell r="J1200"/>
          <cell r="L1200"/>
          <cell r="M1200"/>
        </row>
        <row r="1201">
          <cell r="A1201"/>
          <cell r="B1201"/>
          <cell r="D1201"/>
          <cell r="E1201"/>
          <cell r="F1201"/>
          <cell r="G1201"/>
          <cell r="I1201"/>
          <cell r="J1201"/>
          <cell r="L1201"/>
          <cell r="M1201"/>
        </row>
        <row r="1202">
          <cell r="A1202"/>
          <cell r="B1202"/>
          <cell r="D1202"/>
          <cell r="E1202"/>
          <cell r="F1202"/>
          <cell r="G1202"/>
          <cell r="I1202"/>
          <cell r="J1202"/>
          <cell r="L1202"/>
          <cell r="M1202"/>
        </row>
        <row r="1203">
          <cell r="A1203"/>
          <cell r="B1203"/>
          <cell r="D1203"/>
          <cell r="E1203"/>
          <cell r="F1203"/>
          <cell r="G1203"/>
          <cell r="I1203"/>
          <cell r="J1203"/>
          <cell r="L1203"/>
          <cell r="M1203"/>
        </row>
        <row r="1204">
          <cell r="A1204"/>
          <cell r="B1204"/>
          <cell r="D1204"/>
          <cell r="E1204"/>
          <cell r="F1204"/>
          <cell r="G1204"/>
          <cell r="I1204"/>
          <cell r="J1204"/>
          <cell r="L1204"/>
          <cell r="M1204"/>
        </row>
        <row r="1205">
          <cell r="A1205"/>
          <cell r="B1205"/>
          <cell r="D1205"/>
          <cell r="E1205"/>
          <cell r="F1205"/>
          <cell r="G1205"/>
          <cell r="I1205"/>
          <cell r="J1205"/>
          <cell r="L1205"/>
          <cell r="M1205"/>
        </row>
        <row r="1206">
          <cell r="A1206"/>
          <cell r="B1206"/>
          <cell r="D1206"/>
          <cell r="E1206"/>
          <cell r="F1206"/>
          <cell r="G1206"/>
          <cell r="I1206"/>
          <cell r="J1206"/>
          <cell r="L1206"/>
          <cell r="M1206"/>
        </row>
        <row r="1207">
          <cell r="A1207"/>
          <cell r="B1207"/>
          <cell r="D1207"/>
          <cell r="E1207"/>
          <cell r="F1207"/>
          <cell r="G1207"/>
          <cell r="I1207"/>
          <cell r="J1207"/>
          <cell r="L1207"/>
          <cell r="M1207"/>
        </row>
        <row r="1208">
          <cell r="A1208"/>
          <cell r="B1208"/>
          <cell r="D1208"/>
          <cell r="E1208"/>
          <cell r="F1208"/>
          <cell r="G1208"/>
          <cell r="I1208"/>
          <cell r="J1208"/>
          <cell r="L1208"/>
          <cell r="M1208"/>
        </row>
        <row r="1209">
          <cell r="A1209"/>
          <cell r="B1209"/>
          <cell r="D1209"/>
          <cell r="E1209"/>
          <cell r="F1209"/>
          <cell r="G1209"/>
          <cell r="I1209"/>
          <cell r="J1209"/>
          <cell r="L1209"/>
          <cell r="M1209"/>
        </row>
        <row r="1210">
          <cell r="A1210"/>
          <cell r="B1210"/>
          <cell r="D1210"/>
          <cell r="E1210"/>
          <cell r="F1210"/>
          <cell r="G1210"/>
          <cell r="I1210"/>
          <cell r="J1210"/>
          <cell r="L1210"/>
          <cell r="M1210"/>
        </row>
        <row r="1211">
          <cell r="A1211"/>
          <cell r="B1211"/>
          <cell r="D1211"/>
          <cell r="E1211"/>
          <cell r="F1211"/>
          <cell r="G1211"/>
          <cell r="I1211"/>
          <cell r="J1211"/>
          <cell r="L1211"/>
          <cell r="M1211"/>
        </row>
        <row r="1212">
          <cell r="A1212"/>
          <cell r="B1212"/>
          <cell r="D1212"/>
          <cell r="E1212"/>
          <cell r="F1212"/>
          <cell r="G1212"/>
          <cell r="I1212"/>
          <cell r="J1212"/>
          <cell r="L1212"/>
          <cell r="M1212"/>
        </row>
        <row r="1213">
          <cell r="A1213"/>
          <cell r="B1213"/>
          <cell r="D1213"/>
          <cell r="E1213"/>
          <cell r="F1213"/>
          <cell r="G1213"/>
          <cell r="I1213"/>
          <cell r="J1213"/>
          <cell r="L1213"/>
          <cell r="M1213"/>
        </row>
        <row r="1214">
          <cell r="A1214"/>
          <cell r="B1214"/>
          <cell r="D1214"/>
          <cell r="E1214"/>
          <cell r="F1214"/>
          <cell r="G1214"/>
          <cell r="I1214"/>
          <cell r="J1214"/>
          <cell r="L1214"/>
          <cell r="M1214"/>
        </row>
        <row r="1215">
          <cell r="A1215"/>
          <cell r="B1215"/>
          <cell r="D1215"/>
          <cell r="E1215"/>
          <cell r="F1215"/>
          <cell r="G1215"/>
          <cell r="I1215"/>
          <cell r="J1215"/>
          <cell r="L1215"/>
          <cell r="M1215"/>
        </row>
        <row r="1216">
          <cell r="A1216"/>
          <cell r="B1216"/>
          <cell r="D1216"/>
          <cell r="E1216"/>
          <cell r="F1216"/>
          <cell r="G1216"/>
          <cell r="I1216"/>
          <cell r="J1216"/>
          <cell r="L1216"/>
          <cell r="M1216"/>
        </row>
        <row r="1217">
          <cell r="A1217"/>
          <cell r="B1217"/>
          <cell r="D1217"/>
          <cell r="E1217"/>
          <cell r="F1217"/>
          <cell r="G1217"/>
          <cell r="I1217"/>
          <cell r="J1217"/>
          <cell r="L1217"/>
          <cell r="M1217"/>
        </row>
        <row r="1218">
          <cell r="A1218"/>
          <cell r="B1218"/>
          <cell r="D1218"/>
          <cell r="E1218"/>
          <cell r="F1218"/>
          <cell r="G1218"/>
          <cell r="I1218"/>
          <cell r="J1218"/>
          <cell r="L1218"/>
          <cell r="M1218"/>
        </row>
        <row r="1219">
          <cell r="A1219"/>
          <cell r="B1219"/>
          <cell r="D1219"/>
          <cell r="E1219"/>
          <cell r="F1219"/>
          <cell r="G1219"/>
          <cell r="I1219"/>
          <cell r="J1219"/>
          <cell r="L1219"/>
          <cell r="M1219"/>
        </row>
        <row r="1220">
          <cell r="A1220"/>
          <cell r="B1220"/>
          <cell r="D1220"/>
          <cell r="E1220"/>
          <cell r="F1220"/>
          <cell r="G1220"/>
          <cell r="I1220"/>
          <cell r="J1220"/>
          <cell r="L1220"/>
          <cell r="M1220"/>
        </row>
        <row r="1221">
          <cell r="A1221"/>
          <cell r="B1221"/>
          <cell r="D1221"/>
          <cell r="E1221"/>
          <cell r="F1221"/>
          <cell r="G1221"/>
          <cell r="I1221"/>
          <cell r="J1221"/>
          <cell r="L1221"/>
          <cell r="M1221"/>
        </row>
        <row r="1222">
          <cell r="A1222"/>
          <cell r="B1222"/>
          <cell r="D1222"/>
          <cell r="E1222"/>
          <cell r="F1222"/>
          <cell r="G1222"/>
          <cell r="I1222"/>
          <cell r="J1222"/>
          <cell r="L1222"/>
          <cell r="M1222"/>
        </row>
        <row r="1223">
          <cell r="A1223"/>
          <cell r="B1223"/>
          <cell r="D1223"/>
          <cell r="E1223"/>
          <cell r="F1223"/>
          <cell r="G1223"/>
          <cell r="I1223"/>
          <cell r="J1223"/>
          <cell r="L1223"/>
          <cell r="M1223"/>
        </row>
        <row r="1224">
          <cell r="A1224"/>
          <cell r="B1224"/>
          <cell r="D1224"/>
          <cell r="E1224"/>
          <cell r="F1224"/>
          <cell r="G1224"/>
          <cell r="I1224"/>
          <cell r="J1224"/>
          <cell r="L1224"/>
          <cell r="M1224"/>
        </row>
        <row r="1225">
          <cell r="A1225"/>
          <cell r="B1225"/>
          <cell r="D1225"/>
          <cell r="E1225"/>
          <cell r="F1225"/>
          <cell r="G1225"/>
          <cell r="I1225"/>
          <cell r="J1225"/>
          <cell r="L1225"/>
          <cell r="M1225"/>
        </row>
        <row r="1226">
          <cell r="A1226"/>
          <cell r="B1226"/>
          <cell r="D1226"/>
          <cell r="E1226"/>
          <cell r="F1226"/>
          <cell r="G1226"/>
          <cell r="I1226"/>
          <cell r="J1226"/>
          <cell r="L1226"/>
          <cell r="M1226"/>
        </row>
        <row r="1227">
          <cell r="A1227"/>
          <cell r="B1227"/>
          <cell r="D1227"/>
          <cell r="E1227"/>
          <cell r="F1227"/>
          <cell r="G1227"/>
          <cell r="I1227"/>
          <cell r="J1227"/>
          <cell r="L1227"/>
          <cell r="M1227"/>
        </row>
        <row r="1228">
          <cell r="A1228"/>
          <cell r="B1228"/>
          <cell r="D1228"/>
          <cell r="E1228"/>
          <cell r="F1228"/>
          <cell r="G1228"/>
          <cell r="I1228"/>
          <cell r="J1228"/>
          <cell r="L1228"/>
          <cell r="M1228"/>
        </row>
        <row r="1229">
          <cell r="A1229"/>
          <cell r="B1229"/>
          <cell r="D1229"/>
          <cell r="E1229"/>
          <cell r="F1229"/>
          <cell r="G1229"/>
          <cell r="I1229"/>
          <cell r="J1229"/>
          <cell r="L1229"/>
          <cell r="M1229"/>
        </row>
        <row r="1230">
          <cell r="A1230"/>
          <cell r="B1230"/>
          <cell r="D1230"/>
          <cell r="E1230"/>
          <cell r="F1230"/>
          <cell r="G1230"/>
          <cell r="I1230"/>
          <cell r="J1230"/>
          <cell r="L1230"/>
          <cell r="M1230"/>
        </row>
        <row r="1231">
          <cell r="A1231"/>
          <cell r="B1231"/>
          <cell r="D1231"/>
          <cell r="E1231"/>
          <cell r="F1231"/>
          <cell r="G1231"/>
          <cell r="I1231"/>
          <cell r="J1231"/>
          <cell r="L1231"/>
          <cell r="M1231"/>
        </row>
        <row r="1232">
          <cell r="A1232"/>
          <cell r="B1232"/>
          <cell r="D1232"/>
          <cell r="E1232"/>
          <cell r="F1232"/>
          <cell r="G1232"/>
          <cell r="I1232"/>
          <cell r="J1232"/>
          <cell r="L1232"/>
          <cell r="M1232"/>
        </row>
        <row r="1233">
          <cell r="A1233"/>
          <cell r="B1233"/>
          <cell r="D1233"/>
          <cell r="E1233"/>
          <cell r="F1233"/>
          <cell r="G1233"/>
          <cell r="I1233"/>
          <cell r="J1233"/>
          <cell r="L1233"/>
          <cell r="M1233"/>
        </row>
        <row r="1234">
          <cell r="A1234"/>
          <cell r="B1234"/>
          <cell r="D1234"/>
          <cell r="E1234"/>
          <cell r="F1234"/>
          <cell r="G1234"/>
          <cell r="I1234"/>
          <cell r="J1234"/>
          <cell r="L1234"/>
          <cell r="M1234"/>
        </row>
        <row r="1235">
          <cell r="A1235"/>
          <cell r="B1235"/>
          <cell r="D1235"/>
          <cell r="E1235"/>
          <cell r="F1235"/>
          <cell r="G1235"/>
          <cell r="I1235"/>
          <cell r="J1235"/>
          <cell r="L1235"/>
          <cell r="M1235"/>
        </row>
        <row r="1236">
          <cell r="A1236"/>
          <cell r="B1236"/>
          <cell r="D1236"/>
          <cell r="E1236"/>
          <cell r="F1236"/>
          <cell r="G1236"/>
          <cell r="I1236"/>
          <cell r="J1236"/>
          <cell r="L1236"/>
          <cell r="M1236"/>
        </row>
        <row r="1237">
          <cell r="A1237"/>
          <cell r="B1237"/>
          <cell r="D1237"/>
          <cell r="E1237"/>
          <cell r="F1237"/>
          <cell r="G1237"/>
          <cell r="I1237"/>
          <cell r="J1237"/>
          <cell r="L1237"/>
          <cell r="M1237"/>
        </row>
        <row r="1238">
          <cell r="A1238"/>
          <cell r="B1238"/>
          <cell r="D1238"/>
          <cell r="E1238"/>
          <cell r="F1238"/>
          <cell r="G1238"/>
          <cell r="I1238"/>
          <cell r="J1238"/>
          <cell r="L1238"/>
          <cell r="M1238"/>
        </row>
        <row r="1239">
          <cell r="A1239"/>
          <cell r="B1239"/>
          <cell r="D1239"/>
          <cell r="E1239"/>
          <cell r="F1239"/>
          <cell r="G1239"/>
          <cell r="I1239"/>
          <cell r="J1239"/>
          <cell r="L1239"/>
          <cell r="M1239"/>
        </row>
        <row r="1240">
          <cell r="A1240"/>
          <cell r="B1240"/>
          <cell r="D1240"/>
          <cell r="E1240"/>
          <cell r="F1240"/>
          <cell r="G1240"/>
          <cell r="I1240"/>
          <cell r="J1240"/>
          <cell r="L1240"/>
          <cell r="M1240"/>
        </row>
        <row r="1241">
          <cell r="A1241"/>
          <cell r="B1241"/>
          <cell r="D1241"/>
          <cell r="E1241"/>
          <cell r="F1241"/>
          <cell r="G1241"/>
          <cell r="I1241"/>
          <cell r="J1241"/>
          <cell r="L1241"/>
          <cell r="M1241"/>
        </row>
        <row r="1242">
          <cell r="A1242"/>
          <cell r="B1242"/>
          <cell r="D1242"/>
          <cell r="E1242"/>
          <cell r="F1242"/>
          <cell r="G1242"/>
          <cell r="I1242"/>
          <cell r="J1242"/>
          <cell r="L1242"/>
          <cell r="M1242"/>
        </row>
        <row r="1243">
          <cell r="A1243"/>
          <cell r="B1243"/>
          <cell r="D1243"/>
          <cell r="E1243"/>
          <cell r="F1243"/>
          <cell r="G1243"/>
          <cell r="I1243"/>
          <cell r="J1243"/>
          <cell r="L1243"/>
          <cell r="M1243"/>
        </row>
        <row r="1244">
          <cell r="A1244"/>
          <cell r="B1244"/>
          <cell r="D1244"/>
          <cell r="E1244"/>
          <cell r="F1244"/>
          <cell r="G1244"/>
          <cell r="I1244"/>
          <cell r="J1244"/>
          <cell r="L1244"/>
          <cell r="M1244"/>
        </row>
        <row r="1245">
          <cell r="A1245"/>
          <cell r="B1245"/>
          <cell r="D1245"/>
          <cell r="E1245"/>
          <cell r="F1245"/>
          <cell r="G1245"/>
          <cell r="I1245"/>
          <cell r="J1245"/>
          <cell r="L1245"/>
          <cell r="M1245"/>
        </row>
        <row r="1246">
          <cell r="A1246"/>
          <cell r="B1246"/>
          <cell r="D1246"/>
          <cell r="E1246"/>
          <cell r="F1246"/>
          <cell r="G1246"/>
          <cell r="I1246"/>
          <cell r="J1246"/>
          <cell r="L1246"/>
          <cell r="M1246"/>
        </row>
        <row r="1247">
          <cell r="A1247"/>
          <cell r="B1247"/>
          <cell r="D1247"/>
          <cell r="E1247"/>
          <cell r="F1247"/>
          <cell r="G1247"/>
          <cell r="I1247"/>
          <cell r="J1247"/>
          <cell r="L1247"/>
          <cell r="M1247"/>
        </row>
        <row r="1248">
          <cell r="A1248"/>
          <cell r="B1248"/>
          <cell r="D1248"/>
          <cell r="E1248"/>
          <cell r="F1248"/>
          <cell r="G1248"/>
          <cell r="I1248"/>
          <cell r="J1248"/>
          <cell r="L1248"/>
          <cell r="M1248"/>
        </row>
        <row r="1249">
          <cell r="A1249"/>
          <cell r="B1249"/>
          <cell r="D1249"/>
          <cell r="E1249"/>
          <cell r="F1249"/>
          <cell r="G1249"/>
          <cell r="I1249"/>
          <cell r="J1249"/>
          <cell r="L1249"/>
          <cell r="M1249"/>
        </row>
        <row r="1250">
          <cell r="A1250"/>
          <cell r="B1250"/>
          <cell r="D1250"/>
          <cell r="E1250"/>
          <cell r="F1250"/>
          <cell r="G1250"/>
          <cell r="I1250"/>
          <cell r="J1250"/>
          <cell r="L1250"/>
          <cell r="M1250"/>
        </row>
        <row r="1251">
          <cell r="A1251"/>
          <cell r="B1251"/>
          <cell r="D1251"/>
          <cell r="E1251"/>
          <cell r="F1251"/>
          <cell r="G1251"/>
          <cell r="I1251"/>
          <cell r="J1251"/>
          <cell r="L1251"/>
          <cell r="M1251"/>
        </row>
        <row r="1252">
          <cell r="A1252"/>
          <cell r="B1252"/>
          <cell r="D1252"/>
          <cell r="E1252"/>
          <cell r="F1252"/>
          <cell r="G1252"/>
          <cell r="I1252"/>
          <cell r="J1252"/>
          <cell r="L1252"/>
          <cell r="M1252"/>
        </row>
        <row r="1253">
          <cell r="A1253"/>
          <cell r="B1253"/>
          <cell r="D1253"/>
          <cell r="E1253"/>
          <cell r="F1253"/>
          <cell r="G1253"/>
          <cell r="I1253"/>
          <cell r="J1253"/>
          <cell r="L1253"/>
          <cell r="M1253"/>
        </row>
        <row r="1254">
          <cell r="A1254"/>
          <cell r="B1254"/>
          <cell r="D1254"/>
          <cell r="E1254"/>
          <cell r="F1254"/>
          <cell r="G1254"/>
          <cell r="I1254"/>
          <cell r="J1254"/>
          <cell r="L1254"/>
          <cell r="M1254"/>
        </row>
        <row r="1255">
          <cell r="A1255"/>
          <cell r="B1255"/>
          <cell r="D1255"/>
          <cell r="E1255"/>
          <cell r="F1255"/>
          <cell r="G1255"/>
          <cell r="I1255"/>
          <cell r="J1255"/>
          <cell r="L1255"/>
          <cell r="M1255"/>
        </row>
        <row r="1256">
          <cell r="A1256"/>
          <cell r="B1256"/>
          <cell r="D1256"/>
          <cell r="E1256"/>
          <cell r="F1256"/>
          <cell r="G1256"/>
          <cell r="I1256"/>
          <cell r="J1256"/>
          <cell r="L1256"/>
          <cell r="M1256"/>
        </row>
        <row r="1257">
          <cell r="A1257"/>
          <cell r="B1257"/>
          <cell r="D1257"/>
          <cell r="E1257"/>
          <cell r="F1257"/>
          <cell r="G1257"/>
          <cell r="I1257"/>
          <cell r="J1257"/>
          <cell r="L1257"/>
          <cell r="M1257"/>
        </row>
        <row r="1258">
          <cell r="A1258"/>
          <cell r="B1258"/>
          <cell r="D1258"/>
          <cell r="E1258"/>
          <cell r="F1258"/>
          <cell r="G1258"/>
          <cell r="I1258"/>
          <cell r="J1258"/>
          <cell r="L1258"/>
          <cell r="M1258"/>
        </row>
        <row r="1259">
          <cell r="A1259"/>
          <cell r="B1259"/>
          <cell r="D1259"/>
          <cell r="E1259"/>
          <cell r="F1259"/>
          <cell r="G1259"/>
          <cell r="I1259"/>
          <cell r="J1259"/>
          <cell r="L1259"/>
          <cell r="M1259"/>
        </row>
        <row r="1260">
          <cell r="A1260"/>
          <cell r="B1260"/>
          <cell r="D1260"/>
          <cell r="E1260"/>
          <cell r="F1260"/>
          <cell r="G1260"/>
          <cell r="I1260"/>
          <cell r="J1260"/>
          <cell r="L1260"/>
          <cell r="M1260"/>
        </row>
        <row r="1261">
          <cell r="A1261"/>
          <cell r="B1261"/>
          <cell r="D1261"/>
          <cell r="E1261"/>
          <cell r="F1261"/>
          <cell r="G1261"/>
          <cell r="I1261"/>
          <cell r="J1261"/>
          <cell r="L1261"/>
          <cell r="M1261"/>
        </row>
        <row r="1262">
          <cell r="A1262"/>
          <cell r="B1262"/>
          <cell r="D1262"/>
          <cell r="E1262"/>
          <cell r="F1262"/>
          <cell r="G1262"/>
          <cell r="I1262"/>
          <cell r="J1262"/>
          <cell r="L1262"/>
          <cell r="M1262"/>
        </row>
        <row r="1263">
          <cell r="A1263"/>
          <cell r="B1263"/>
          <cell r="D1263"/>
          <cell r="E1263"/>
          <cell r="F1263"/>
          <cell r="G1263"/>
          <cell r="I1263"/>
          <cell r="J1263"/>
          <cell r="L1263"/>
          <cell r="M1263"/>
        </row>
        <row r="1264">
          <cell r="A1264"/>
          <cell r="B1264"/>
          <cell r="D1264"/>
          <cell r="E1264"/>
          <cell r="F1264"/>
          <cell r="G1264"/>
          <cell r="I1264"/>
          <cell r="J1264"/>
          <cell r="L1264"/>
          <cell r="M1264"/>
        </row>
        <row r="1265">
          <cell r="A1265"/>
          <cell r="B1265"/>
          <cell r="D1265"/>
          <cell r="E1265"/>
          <cell r="F1265"/>
          <cell r="G1265"/>
          <cell r="I1265"/>
          <cell r="J1265"/>
          <cell r="L1265"/>
          <cell r="M1265"/>
        </row>
        <row r="1266">
          <cell r="A1266"/>
          <cell r="B1266"/>
          <cell r="D1266"/>
          <cell r="E1266"/>
          <cell r="F1266"/>
          <cell r="G1266"/>
          <cell r="I1266"/>
          <cell r="J1266"/>
          <cell r="L1266"/>
          <cell r="M1266"/>
        </row>
        <row r="1267">
          <cell r="A1267"/>
          <cell r="B1267"/>
          <cell r="D1267"/>
          <cell r="E1267"/>
          <cell r="F1267"/>
          <cell r="G1267"/>
          <cell r="I1267"/>
          <cell r="J1267"/>
          <cell r="L1267"/>
          <cell r="M1267"/>
        </row>
        <row r="1268">
          <cell r="A1268"/>
          <cell r="B1268"/>
          <cell r="D1268"/>
          <cell r="E1268"/>
          <cell r="F1268"/>
          <cell r="G1268"/>
          <cell r="I1268"/>
          <cell r="J1268"/>
          <cell r="L1268"/>
          <cell r="M1268"/>
        </row>
        <row r="1269">
          <cell r="A1269"/>
          <cell r="B1269"/>
          <cell r="D1269"/>
          <cell r="E1269"/>
          <cell r="F1269"/>
          <cell r="G1269"/>
          <cell r="I1269"/>
          <cell r="J1269"/>
          <cell r="L1269"/>
          <cell r="M1269"/>
        </row>
        <row r="1270">
          <cell r="A1270"/>
          <cell r="B1270"/>
          <cell r="D1270"/>
          <cell r="E1270"/>
          <cell r="F1270"/>
          <cell r="G1270"/>
          <cell r="I1270"/>
          <cell r="J1270"/>
          <cell r="L1270"/>
          <cell r="M1270"/>
        </row>
        <row r="1271">
          <cell r="A1271"/>
          <cell r="B1271"/>
          <cell r="D1271"/>
          <cell r="E1271"/>
          <cell r="F1271"/>
          <cell r="G1271"/>
          <cell r="I1271"/>
          <cell r="J1271"/>
          <cell r="L1271"/>
          <cell r="M1271"/>
        </row>
        <row r="1272">
          <cell r="A1272"/>
          <cell r="B1272"/>
          <cell r="D1272"/>
          <cell r="E1272"/>
          <cell r="F1272"/>
          <cell r="G1272"/>
          <cell r="I1272"/>
          <cell r="J1272"/>
          <cell r="L1272"/>
          <cell r="M1272"/>
        </row>
        <row r="1273">
          <cell r="A1273"/>
          <cell r="B1273"/>
          <cell r="D1273"/>
          <cell r="E1273"/>
          <cell r="F1273"/>
          <cell r="G1273"/>
          <cell r="I1273"/>
          <cell r="J1273"/>
          <cell r="L1273"/>
          <cell r="M1273"/>
        </row>
        <row r="1274">
          <cell r="A1274"/>
          <cell r="B1274"/>
          <cell r="D1274"/>
          <cell r="E1274"/>
          <cell r="F1274"/>
          <cell r="G1274"/>
          <cell r="I1274"/>
          <cell r="J1274"/>
          <cell r="L1274"/>
          <cell r="M1274"/>
        </row>
        <row r="1275">
          <cell r="A1275"/>
          <cell r="B1275"/>
          <cell r="D1275"/>
          <cell r="E1275"/>
          <cell r="F1275"/>
          <cell r="G1275"/>
          <cell r="I1275"/>
          <cell r="J1275"/>
          <cell r="L1275"/>
          <cell r="M1275"/>
        </row>
        <row r="1276">
          <cell r="A1276"/>
          <cell r="B1276"/>
          <cell r="D1276"/>
          <cell r="E1276"/>
          <cell r="F1276"/>
          <cell r="G1276"/>
          <cell r="I1276"/>
          <cell r="J1276"/>
          <cell r="L1276"/>
          <cell r="M1276"/>
        </row>
        <row r="1277">
          <cell r="A1277"/>
          <cell r="B1277"/>
          <cell r="D1277"/>
          <cell r="E1277"/>
          <cell r="F1277"/>
          <cell r="G1277"/>
          <cell r="I1277"/>
          <cell r="J1277"/>
          <cell r="L1277"/>
          <cell r="M1277"/>
        </row>
        <row r="1278">
          <cell r="A1278"/>
          <cell r="B1278"/>
          <cell r="D1278"/>
          <cell r="E1278"/>
          <cell r="F1278"/>
          <cell r="G1278"/>
          <cell r="I1278"/>
          <cell r="J1278"/>
          <cell r="L1278"/>
          <cell r="M1278"/>
        </row>
        <row r="1279">
          <cell r="A1279"/>
          <cell r="B1279"/>
          <cell r="D1279"/>
          <cell r="E1279"/>
          <cell r="F1279"/>
          <cell r="G1279"/>
          <cell r="I1279"/>
          <cell r="J1279"/>
          <cell r="L1279"/>
          <cell r="M1279"/>
        </row>
        <row r="1280">
          <cell r="A1280"/>
          <cell r="B1280"/>
          <cell r="D1280"/>
          <cell r="E1280"/>
          <cell r="F1280"/>
          <cell r="G1280"/>
          <cell r="I1280"/>
          <cell r="J1280"/>
          <cell r="L1280"/>
          <cell r="M1280"/>
        </row>
        <row r="1281">
          <cell r="A1281"/>
          <cell r="B1281"/>
          <cell r="D1281"/>
          <cell r="E1281"/>
          <cell r="F1281"/>
          <cell r="G1281"/>
          <cell r="I1281"/>
          <cell r="J1281"/>
          <cell r="L1281"/>
          <cell r="M1281"/>
        </row>
        <row r="1282">
          <cell r="A1282"/>
          <cell r="B1282"/>
          <cell r="D1282"/>
          <cell r="E1282"/>
          <cell r="F1282"/>
          <cell r="G1282"/>
          <cell r="I1282"/>
          <cell r="J1282"/>
          <cell r="L1282"/>
          <cell r="M1282"/>
        </row>
        <row r="1283">
          <cell r="A1283"/>
          <cell r="B1283"/>
          <cell r="D1283"/>
          <cell r="E1283"/>
          <cell r="F1283"/>
          <cell r="G1283"/>
          <cell r="I1283"/>
          <cell r="J1283"/>
          <cell r="L1283"/>
          <cell r="M1283"/>
        </row>
        <row r="1284">
          <cell r="A1284"/>
          <cell r="B1284"/>
          <cell r="D1284"/>
          <cell r="E1284"/>
          <cell r="F1284"/>
          <cell r="G1284"/>
          <cell r="I1284"/>
          <cell r="J1284"/>
          <cell r="L1284"/>
          <cell r="M1284"/>
        </row>
        <row r="1285">
          <cell r="A1285"/>
          <cell r="B1285"/>
          <cell r="D1285"/>
          <cell r="E1285"/>
          <cell r="F1285"/>
          <cell r="G1285"/>
          <cell r="I1285"/>
          <cell r="J1285"/>
          <cell r="L1285"/>
          <cell r="M1285"/>
        </row>
        <row r="1286">
          <cell r="A1286"/>
          <cell r="B1286"/>
          <cell r="D1286"/>
          <cell r="E1286"/>
          <cell r="F1286"/>
          <cell r="G1286"/>
          <cell r="I1286"/>
          <cell r="J1286"/>
          <cell r="L1286"/>
          <cell r="M1286"/>
        </row>
        <row r="1287">
          <cell r="A1287"/>
          <cell r="B1287"/>
          <cell r="D1287"/>
          <cell r="E1287"/>
          <cell r="F1287"/>
          <cell r="G1287"/>
          <cell r="I1287"/>
          <cell r="J1287"/>
          <cell r="L1287"/>
          <cell r="M1287"/>
        </row>
        <row r="1288">
          <cell r="A1288"/>
          <cell r="B1288"/>
          <cell r="D1288"/>
          <cell r="E1288"/>
          <cell r="F1288"/>
          <cell r="G1288"/>
          <cell r="I1288"/>
          <cell r="J1288"/>
          <cell r="L1288"/>
          <cell r="M1288"/>
        </row>
        <row r="1289">
          <cell r="A1289"/>
          <cell r="B1289"/>
          <cell r="D1289"/>
          <cell r="E1289"/>
          <cell r="F1289"/>
          <cell r="G1289"/>
          <cell r="I1289"/>
          <cell r="J1289"/>
          <cell r="L1289"/>
          <cell r="M1289"/>
        </row>
        <row r="1290">
          <cell r="A1290"/>
          <cell r="B1290"/>
          <cell r="D1290"/>
          <cell r="E1290"/>
          <cell r="F1290"/>
          <cell r="G1290"/>
          <cell r="I1290"/>
          <cell r="J1290"/>
          <cell r="L1290"/>
          <cell r="M1290"/>
        </row>
        <row r="1291">
          <cell r="A1291"/>
          <cell r="B1291"/>
          <cell r="D1291"/>
          <cell r="E1291"/>
          <cell r="F1291"/>
          <cell r="G1291"/>
          <cell r="I1291"/>
          <cell r="J1291"/>
          <cell r="L1291"/>
          <cell r="M1291"/>
        </row>
        <row r="1292">
          <cell r="A1292"/>
          <cell r="B1292"/>
          <cell r="D1292"/>
          <cell r="E1292"/>
          <cell r="F1292"/>
          <cell r="G1292"/>
          <cell r="I1292"/>
          <cell r="J1292"/>
          <cell r="L1292"/>
          <cell r="M1292"/>
        </row>
        <row r="1293">
          <cell r="A1293"/>
          <cell r="B1293"/>
          <cell r="D1293"/>
          <cell r="E1293"/>
          <cell r="F1293"/>
          <cell r="G1293"/>
          <cell r="I1293"/>
          <cell r="J1293"/>
          <cell r="L1293"/>
          <cell r="M1293"/>
        </row>
        <row r="1294">
          <cell r="A1294"/>
          <cell r="B1294"/>
          <cell r="D1294"/>
          <cell r="E1294"/>
          <cell r="F1294"/>
          <cell r="G1294"/>
          <cell r="I1294"/>
          <cell r="J1294"/>
          <cell r="L1294"/>
          <cell r="M1294"/>
        </row>
        <row r="1295">
          <cell r="A1295"/>
          <cell r="B1295"/>
          <cell r="D1295"/>
          <cell r="E1295"/>
          <cell r="F1295"/>
          <cell r="G1295"/>
          <cell r="I1295"/>
          <cell r="J1295"/>
          <cell r="L1295"/>
          <cell r="M1295"/>
        </row>
        <row r="1296">
          <cell r="A1296"/>
          <cell r="B1296"/>
          <cell r="D1296"/>
          <cell r="E1296"/>
          <cell r="F1296"/>
          <cell r="G1296"/>
          <cell r="I1296"/>
          <cell r="J1296"/>
          <cell r="L1296"/>
          <cell r="M1296"/>
        </row>
        <row r="1297">
          <cell r="A1297"/>
          <cell r="B1297"/>
          <cell r="D1297"/>
          <cell r="E1297"/>
          <cell r="F1297"/>
          <cell r="G1297"/>
          <cell r="I1297"/>
          <cell r="J1297"/>
          <cell r="L1297"/>
          <cell r="M1297"/>
        </row>
        <row r="1298">
          <cell r="A1298"/>
          <cell r="B1298"/>
          <cell r="D1298"/>
          <cell r="E1298"/>
          <cell r="F1298"/>
          <cell r="G1298"/>
          <cell r="I1298"/>
          <cell r="J1298"/>
          <cell r="L1298"/>
          <cell r="M1298"/>
        </row>
        <row r="1299">
          <cell r="A1299"/>
          <cell r="B1299"/>
          <cell r="D1299"/>
          <cell r="E1299"/>
          <cell r="F1299"/>
          <cell r="G1299"/>
          <cell r="I1299"/>
          <cell r="J1299"/>
          <cell r="L1299"/>
          <cell r="M1299"/>
        </row>
        <row r="1300">
          <cell r="A1300"/>
          <cell r="B1300"/>
          <cell r="D1300"/>
          <cell r="E1300"/>
          <cell r="F1300"/>
          <cell r="G1300"/>
          <cell r="I1300"/>
          <cell r="J1300"/>
          <cell r="L1300"/>
          <cell r="M1300"/>
        </row>
        <row r="1301">
          <cell r="A1301"/>
          <cell r="B1301"/>
          <cell r="D1301"/>
          <cell r="E1301"/>
          <cell r="F1301"/>
          <cell r="G1301"/>
          <cell r="I1301"/>
          <cell r="J1301"/>
          <cell r="L1301"/>
          <cell r="M1301"/>
        </row>
        <row r="1302">
          <cell r="A1302"/>
          <cell r="B1302"/>
          <cell r="D1302"/>
          <cell r="E1302"/>
          <cell r="F1302"/>
          <cell r="G1302"/>
          <cell r="I1302"/>
          <cell r="J1302"/>
          <cell r="L1302"/>
          <cell r="M1302"/>
        </row>
        <row r="1303">
          <cell r="A1303"/>
          <cell r="B1303"/>
          <cell r="D1303"/>
          <cell r="E1303"/>
          <cell r="F1303"/>
          <cell r="G1303"/>
          <cell r="I1303"/>
          <cell r="J1303"/>
          <cell r="L1303"/>
          <cell r="M1303"/>
        </row>
        <row r="1304">
          <cell r="A1304"/>
          <cell r="B1304"/>
          <cell r="D1304"/>
          <cell r="E1304"/>
          <cell r="F1304"/>
          <cell r="G1304"/>
          <cell r="I1304"/>
          <cell r="J1304"/>
          <cell r="L1304"/>
          <cell r="M1304"/>
        </row>
        <row r="1305">
          <cell r="A1305"/>
          <cell r="B1305"/>
          <cell r="D1305"/>
          <cell r="E1305"/>
          <cell r="F1305"/>
          <cell r="G1305"/>
          <cell r="I1305"/>
          <cell r="J1305"/>
          <cell r="L1305"/>
          <cell r="M1305"/>
        </row>
        <row r="1306">
          <cell r="A1306"/>
          <cell r="B1306"/>
          <cell r="D1306"/>
          <cell r="E1306"/>
          <cell r="F1306"/>
          <cell r="G1306"/>
          <cell r="I1306"/>
          <cell r="J1306"/>
          <cell r="L1306"/>
          <cell r="M1306"/>
        </row>
        <row r="1307">
          <cell r="A1307"/>
          <cell r="B1307"/>
          <cell r="D1307"/>
          <cell r="E1307"/>
          <cell r="F1307"/>
          <cell r="G1307"/>
          <cell r="I1307"/>
          <cell r="J1307"/>
          <cell r="L1307"/>
          <cell r="M1307"/>
        </row>
        <row r="1308">
          <cell r="A1308"/>
          <cell r="B1308"/>
          <cell r="D1308"/>
          <cell r="E1308"/>
          <cell r="F1308"/>
          <cell r="G1308"/>
          <cell r="I1308"/>
          <cell r="J1308"/>
          <cell r="L1308"/>
          <cell r="M1308"/>
        </row>
        <row r="1309">
          <cell r="A1309"/>
          <cell r="B1309"/>
          <cell r="D1309"/>
          <cell r="E1309"/>
          <cell r="F1309"/>
          <cell r="G1309"/>
          <cell r="I1309"/>
          <cell r="J1309"/>
          <cell r="L1309"/>
          <cell r="M1309"/>
        </row>
        <row r="1310">
          <cell r="A1310"/>
          <cell r="B1310"/>
          <cell r="D1310"/>
          <cell r="E1310"/>
          <cell r="F1310"/>
          <cell r="G1310"/>
          <cell r="I1310"/>
          <cell r="J1310"/>
          <cell r="L1310"/>
          <cell r="M1310"/>
        </row>
        <row r="1311">
          <cell r="A1311"/>
          <cell r="B1311"/>
          <cell r="D1311"/>
          <cell r="E1311"/>
          <cell r="F1311"/>
          <cell r="G1311"/>
          <cell r="I1311"/>
          <cell r="J1311"/>
          <cell r="L1311"/>
          <cell r="M1311"/>
        </row>
        <row r="1312">
          <cell r="A1312"/>
          <cell r="B1312"/>
          <cell r="D1312"/>
          <cell r="E1312"/>
          <cell r="F1312"/>
          <cell r="G1312"/>
          <cell r="I1312"/>
          <cell r="J1312"/>
          <cell r="L1312"/>
          <cell r="M1312"/>
        </row>
        <row r="1313">
          <cell r="A1313"/>
          <cell r="B1313"/>
          <cell r="D1313"/>
          <cell r="E1313"/>
          <cell r="F1313"/>
          <cell r="G1313"/>
          <cell r="I1313"/>
          <cell r="J1313"/>
          <cell r="L1313"/>
          <cell r="M1313"/>
        </row>
        <row r="1314">
          <cell r="A1314"/>
          <cell r="B1314"/>
          <cell r="D1314"/>
          <cell r="E1314"/>
          <cell r="F1314"/>
          <cell r="G1314"/>
          <cell r="I1314"/>
          <cell r="J1314"/>
          <cell r="L1314"/>
          <cell r="M1314"/>
        </row>
        <row r="1315">
          <cell r="A1315"/>
          <cell r="B1315"/>
          <cell r="D1315"/>
          <cell r="E1315"/>
          <cell r="F1315"/>
          <cell r="G1315"/>
          <cell r="I1315"/>
          <cell r="J1315"/>
          <cell r="L1315"/>
          <cell r="M1315"/>
        </row>
        <row r="1316">
          <cell r="A1316"/>
          <cell r="B1316"/>
          <cell r="D1316"/>
          <cell r="E1316"/>
          <cell r="F1316"/>
          <cell r="G1316"/>
          <cell r="I1316"/>
          <cell r="J1316"/>
          <cell r="L1316"/>
          <cell r="M1316"/>
        </row>
        <row r="1317">
          <cell r="A1317"/>
          <cell r="B1317"/>
          <cell r="D1317"/>
          <cell r="E1317"/>
          <cell r="F1317"/>
          <cell r="G1317"/>
          <cell r="I1317"/>
          <cell r="J1317"/>
          <cell r="L1317"/>
          <cell r="M1317"/>
        </row>
        <row r="1318">
          <cell r="A1318"/>
          <cell r="B1318"/>
          <cell r="D1318"/>
          <cell r="E1318"/>
          <cell r="F1318"/>
          <cell r="G1318"/>
          <cell r="I1318"/>
          <cell r="J1318"/>
          <cell r="L1318"/>
          <cell r="M1318"/>
        </row>
        <row r="1319">
          <cell r="A1319"/>
          <cell r="B1319"/>
          <cell r="D1319"/>
          <cell r="E1319"/>
          <cell r="F1319"/>
          <cell r="G1319"/>
          <cell r="I1319"/>
          <cell r="J1319"/>
          <cell r="L1319"/>
          <cell r="M1319"/>
        </row>
        <row r="1320">
          <cell r="A1320"/>
          <cell r="B1320"/>
          <cell r="D1320"/>
          <cell r="E1320"/>
          <cell r="F1320"/>
          <cell r="G1320"/>
          <cell r="I1320"/>
          <cell r="J1320"/>
          <cell r="L1320"/>
          <cell r="M1320"/>
        </row>
        <row r="1321">
          <cell r="A1321"/>
          <cell r="B1321"/>
          <cell r="D1321"/>
          <cell r="E1321"/>
          <cell r="F1321"/>
          <cell r="G1321"/>
          <cell r="I1321"/>
          <cell r="J1321"/>
          <cell r="L1321"/>
          <cell r="M1321"/>
        </row>
        <row r="1322">
          <cell r="A1322"/>
          <cell r="B1322"/>
          <cell r="D1322"/>
          <cell r="E1322"/>
          <cell r="F1322"/>
          <cell r="G1322"/>
          <cell r="I1322"/>
          <cell r="J1322"/>
          <cell r="L1322"/>
          <cell r="M1322"/>
        </row>
        <row r="1323">
          <cell r="A1323"/>
          <cell r="B1323"/>
          <cell r="D1323"/>
          <cell r="E1323"/>
          <cell r="F1323"/>
          <cell r="G1323"/>
          <cell r="I1323"/>
          <cell r="J1323"/>
          <cell r="L1323"/>
          <cell r="M1323"/>
        </row>
        <row r="1324">
          <cell r="A1324"/>
          <cell r="B1324"/>
          <cell r="D1324"/>
          <cell r="E1324"/>
          <cell r="F1324"/>
          <cell r="G1324"/>
          <cell r="I1324"/>
          <cell r="J1324"/>
          <cell r="L1324"/>
          <cell r="M1324"/>
        </row>
        <row r="1325">
          <cell r="A1325"/>
          <cell r="B1325"/>
          <cell r="D1325"/>
          <cell r="E1325"/>
          <cell r="F1325"/>
          <cell r="G1325"/>
          <cell r="I1325"/>
          <cell r="J1325"/>
          <cell r="L1325"/>
          <cell r="M1325"/>
        </row>
        <row r="1326">
          <cell r="A1326"/>
          <cell r="B1326"/>
          <cell r="D1326"/>
          <cell r="E1326"/>
          <cell r="F1326"/>
          <cell r="G1326"/>
          <cell r="I1326"/>
          <cell r="J1326"/>
          <cell r="L1326"/>
          <cell r="M1326"/>
        </row>
        <row r="1327">
          <cell r="A1327"/>
          <cell r="B1327"/>
          <cell r="D1327"/>
          <cell r="E1327"/>
          <cell r="F1327"/>
          <cell r="G1327"/>
          <cell r="I1327"/>
          <cell r="J1327"/>
          <cell r="L1327"/>
          <cell r="M1327"/>
        </row>
        <row r="1328">
          <cell r="A1328"/>
          <cell r="B1328"/>
          <cell r="D1328"/>
          <cell r="E1328"/>
          <cell r="F1328"/>
          <cell r="G1328"/>
          <cell r="I1328"/>
          <cell r="J1328"/>
          <cell r="L1328"/>
          <cell r="M1328"/>
        </row>
        <row r="1329">
          <cell r="A1329"/>
          <cell r="B1329"/>
          <cell r="D1329"/>
          <cell r="E1329"/>
          <cell r="F1329"/>
          <cell r="G1329"/>
          <cell r="I1329"/>
          <cell r="J1329"/>
          <cell r="L1329"/>
          <cell r="M1329"/>
        </row>
        <row r="1330">
          <cell r="A1330"/>
          <cell r="B1330"/>
          <cell r="D1330"/>
          <cell r="E1330"/>
          <cell r="F1330"/>
          <cell r="G1330"/>
          <cell r="I1330"/>
          <cell r="J1330"/>
          <cell r="L1330"/>
          <cell r="M1330"/>
        </row>
        <row r="1331">
          <cell r="A1331"/>
          <cell r="B1331"/>
          <cell r="D1331"/>
          <cell r="E1331"/>
          <cell r="F1331"/>
          <cell r="G1331"/>
          <cell r="I1331"/>
          <cell r="J1331"/>
          <cell r="L1331"/>
          <cell r="M1331"/>
        </row>
        <row r="1332">
          <cell r="A1332"/>
          <cell r="B1332"/>
          <cell r="D1332"/>
          <cell r="E1332"/>
          <cell r="F1332"/>
          <cell r="G1332"/>
          <cell r="I1332"/>
          <cell r="J1332"/>
          <cell r="L1332"/>
          <cell r="M1332"/>
        </row>
        <row r="1333">
          <cell r="A1333"/>
          <cell r="B1333"/>
          <cell r="D1333"/>
          <cell r="E1333"/>
          <cell r="F1333"/>
          <cell r="G1333"/>
          <cell r="I1333"/>
          <cell r="J1333"/>
          <cell r="L1333"/>
          <cell r="M1333"/>
        </row>
        <row r="1334">
          <cell r="A1334"/>
          <cell r="B1334"/>
          <cell r="D1334"/>
          <cell r="E1334"/>
          <cell r="F1334"/>
          <cell r="G1334"/>
          <cell r="I1334"/>
          <cell r="J1334"/>
          <cell r="L1334"/>
          <cell r="M1334"/>
        </row>
        <row r="1335">
          <cell r="A1335"/>
          <cell r="B1335"/>
          <cell r="D1335"/>
          <cell r="E1335"/>
          <cell r="F1335"/>
          <cell r="G1335"/>
          <cell r="I1335"/>
          <cell r="J1335"/>
          <cell r="L1335"/>
          <cell r="M1335"/>
        </row>
        <row r="1336">
          <cell r="A1336"/>
          <cell r="B1336"/>
          <cell r="D1336"/>
          <cell r="E1336"/>
          <cell r="F1336"/>
          <cell r="G1336"/>
          <cell r="I1336"/>
          <cell r="J1336"/>
          <cell r="L1336"/>
          <cell r="M1336"/>
        </row>
        <row r="1337">
          <cell r="A1337"/>
          <cell r="B1337"/>
          <cell r="D1337"/>
          <cell r="E1337"/>
          <cell r="F1337"/>
          <cell r="G1337"/>
          <cell r="I1337"/>
          <cell r="J1337"/>
          <cell r="L1337"/>
          <cell r="M1337"/>
        </row>
        <row r="1338">
          <cell r="A1338"/>
          <cell r="B1338"/>
          <cell r="D1338"/>
          <cell r="E1338"/>
          <cell r="F1338"/>
          <cell r="G1338"/>
          <cell r="I1338"/>
          <cell r="J1338"/>
          <cell r="L1338"/>
          <cell r="M1338"/>
        </row>
        <row r="1339">
          <cell r="A1339"/>
          <cell r="B1339"/>
          <cell r="D1339"/>
          <cell r="E1339"/>
          <cell r="F1339"/>
          <cell r="G1339"/>
          <cell r="I1339"/>
          <cell r="J1339"/>
          <cell r="L1339"/>
          <cell r="M1339"/>
        </row>
        <row r="1340">
          <cell r="A1340"/>
          <cell r="B1340"/>
          <cell r="D1340"/>
          <cell r="E1340"/>
          <cell r="F1340"/>
          <cell r="G1340"/>
          <cell r="I1340"/>
          <cell r="J1340"/>
          <cell r="L1340"/>
          <cell r="M1340"/>
        </row>
        <row r="1341">
          <cell r="A1341"/>
          <cell r="B1341"/>
          <cell r="D1341"/>
          <cell r="E1341"/>
          <cell r="F1341"/>
          <cell r="G1341"/>
          <cell r="I1341"/>
          <cell r="J1341"/>
          <cell r="L1341"/>
          <cell r="M1341"/>
        </row>
        <row r="1342">
          <cell r="A1342"/>
          <cell r="B1342"/>
          <cell r="D1342"/>
          <cell r="E1342"/>
          <cell r="F1342"/>
          <cell r="G1342"/>
          <cell r="I1342"/>
          <cell r="J1342"/>
          <cell r="L1342"/>
          <cell r="M1342"/>
        </row>
        <row r="1343">
          <cell r="A1343"/>
          <cell r="B1343"/>
          <cell r="D1343"/>
          <cell r="E1343"/>
          <cell r="F1343"/>
          <cell r="G1343"/>
          <cell r="I1343"/>
          <cell r="J1343"/>
          <cell r="L1343"/>
          <cell r="M1343"/>
        </row>
        <row r="1344">
          <cell r="A1344"/>
          <cell r="B1344"/>
          <cell r="D1344"/>
          <cell r="E1344"/>
          <cell r="F1344"/>
          <cell r="G1344"/>
          <cell r="I1344"/>
          <cell r="J1344"/>
          <cell r="L1344"/>
          <cell r="M1344"/>
        </row>
        <row r="1345">
          <cell r="A1345"/>
          <cell r="B1345"/>
          <cell r="D1345"/>
          <cell r="E1345"/>
          <cell r="F1345"/>
          <cell r="G1345"/>
          <cell r="I1345"/>
          <cell r="J1345"/>
          <cell r="L1345"/>
          <cell r="M1345"/>
        </row>
        <row r="1346">
          <cell r="A1346"/>
          <cell r="B1346"/>
          <cell r="D1346"/>
          <cell r="E1346"/>
          <cell r="F1346"/>
          <cell r="G1346"/>
          <cell r="I1346"/>
          <cell r="J1346"/>
          <cell r="L1346"/>
          <cell r="M1346"/>
        </row>
        <row r="1347">
          <cell r="A1347"/>
          <cell r="B1347"/>
          <cell r="D1347"/>
          <cell r="E1347"/>
          <cell r="F1347"/>
          <cell r="G1347"/>
          <cell r="I1347"/>
          <cell r="J1347"/>
          <cell r="L1347"/>
          <cell r="M1347"/>
        </row>
        <row r="1348">
          <cell r="A1348"/>
          <cell r="B1348"/>
          <cell r="D1348"/>
          <cell r="E1348"/>
          <cell r="F1348"/>
          <cell r="G1348"/>
          <cell r="I1348"/>
          <cell r="J1348"/>
          <cell r="L1348"/>
          <cell r="M1348"/>
        </row>
        <row r="1349">
          <cell r="A1349"/>
          <cell r="B1349"/>
          <cell r="D1349"/>
          <cell r="E1349"/>
          <cell r="F1349"/>
          <cell r="G1349"/>
          <cell r="I1349"/>
          <cell r="J1349"/>
          <cell r="L1349"/>
          <cell r="M1349"/>
        </row>
        <row r="1350">
          <cell r="A1350"/>
          <cell r="B1350"/>
          <cell r="D1350"/>
          <cell r="E1350"/>
          <cell r="F1350"/>
          <cell r="G1350"/>
          <cell r="I1350"/>
          <cell r="J1350"/>
          <cell r="L1350"/>
          <cell r="M1350"/>
        </row>
        <row r="1351">
          <cell r="A1351"/>
          <cell r="B1351"/>
          <cell r="D1351"/>
          <cell r="E1351"/>
          <cell r="F1351"/>
          <cell r="G1351"/>
          <cell r="I1351"/>
          <cell r="J1351"/>
          <cell r="L1351"/>
          <cell r="M1351"/>
        </row>
        <row r="1352">
          <cell r="A1352"/>
          <cell r="B1352"/>
          <cell r="D1352"/>
          <cell r="E1352"/>
          <cell r="F1352"/>
          <cell r="G1352"/>
          <cell r="I1352"/>
          <cell r="J1352"/>
          <cell r="L1352"/>
          <cell r="M1352"/>
        </row>
        <row r="1353">
          <cell r="A1353"/>
          <cell r="B1353"/>
          <cell r="D1353"/>
          <cell r="E1353"/>
          <cell r="F1353"/>
          <cell r="G1353"/>
          <cell r="I1353"/>
          <cell r="J1353"/>
          <cell r="L1353"/>
          <cell r="M1353"/>
        </row>
        <row r="1354">
          <cell r="A1354"/>
          <cell r="B1354"/>
          <cell r="D1354"/>
          <cell r="E1354"/>
          <cell r="F1354"/>
          <cell r="G1354"/>
          <cell r="I1354"/>
          <cell r="J1354"/>
          <cell r="L1354"/>
          <cell r="M1354"/>
        </row>
        <row r="1355">
          <cell r="A1355"/>
          <cell r="B1355"/>
          <cell r="D1355"/>
          <cell r="E1355"/>
          <cell r="F1355"/>
          <cell r="G1355"/>
          <cell r="I1355"/>
          <cell r="J1355"/>
          <cell r="L1355"/>
          <cell r="M1355"/>
        </row>
        <row r="1356">
          <cell r="A1356"/>
          <cell r="B1356"/>
          <cell r="D1356"/>
          <cell r="E1356"/>
          <cell r="F1356"/>
          <cell r="G1356"/>
          <cell r="I1356"/>
          <cell r="J1356"/>
          <cell r="L1356"/>
          <cell r="M1356"/>
        </row>
        <row r="1357">
          <cell r="A1357"/>
          <cell r="B1357"/>
          <cell r="D1357"/>
          <cell r="E1357"/>
          <cell r="F1357"/>
          <cell r="G1357"/>
          <cell r="I1357"/>
          <cell r="J1357"/>
          <cell r="L1357"/>
          <cell r="M1357"/>
        </row>
        <row r="1358">
          <cell r="A1358"/>
          <cell r="B1358"/>
          <cell r="D1358"/>
          <cell r="E1358"/>
          <cell r="F1358"/>
          <cell r="G1358"/>
          <cell r="I1358"/>
          <cell r="J1358"/>
          <cell r="L1358"/>
          <cell r="M1358"/>
        </row>
        <row r="1359">
          <cell r="A1359"/>
          <cell r="B1359"/>
          <cell r="D1359"/>
          <cell r="E1359"/>
          <cell r="F1359"/>
          <cell r="G1359"/>
          <cell r="I1359"/>
          <cell r="J1359"/>
          <cell r="L1359"/>
          <cell r="M1359"/>
        </row>
        <row r="1360">
          <cell r="A1360"/>
          <cell r="B1360"/>
          <cell r="D1360"/>
          <cell r="E1360"/>
          <cell r="F1360"/>
          <cell r="G1360"/>
          <cell r="I1360"/>
          <cell r="J1360"/>
          <cell r="L1360"/>
          <cell r="M1360"/>
        </row>
        <row r="1361">
          <cell r="A1361"/>
          <cell r="B1361"/>
          <cell r="D1361"/>
          <cell r="E1361"/>
          <cell r="F1361"/>
          <cell r="G1361"/>
          <cell r="I1361"/>
          <cell r="J1361"/>
          <cell r="L1361"/>
          <cell r="M1361"/>
        </row>
        <row r="1362">
          <cell r="A1362"/>
          <cell r="B1362"/>
          <cell r="D1362"/>
          <cell r="E1362"/>
          <cell r="F1362"/>
          <cell r="G1362"/>
          <cell r="I1362"/>
          <cell r="J1362"/>
          <cell r="L1362"/>
          <cell r="M1362"/>
        </row>
        <row r="1363">
          <cell r="A1363"/>
          <cell r="B1363"/>
          <cell r="D1363"/>
          <cell r="E1363"/>
          <cell r="F1363"/>
          <cell r="G1363"/>
          <cell r="I1363"/>
          <cell r="J1363"/>
          <cell r="L1363"/>
          <cell r="M1363"/>
        </row>
        <row r="1364">
          <cell r="A1364"/>
          <cell r="B1364"/>
          <cell r="D1364"/>
          <cell r="E1364"/>
          <cell r="F1364"/>
          <cell r="G1364"/>
          <cell r="I1364"/>
          <cell r="J1364"/>
          <cell r="L1364"/>
          <cell r="M1364"/>
        </row>
        <row r="1365">
          <cell r="A1365"/>
          <cell r="B1365"/>
          <cell r="D1365"/>
          <cell r="E1365"/>
          <cell r="F1365"/>
          <cell r="G1365"/>
          <cell r="I1365"/>
          <cell r="J1365"/>
          <cell r="L1365"/>
          <cell r="M1365"/>
        </row>
        <row r="1366">
          <cell r="A1366"/>
          <cell r="B1366"/>
          <cell r="D1366"/>
          <cell r="E1366"/>
          <cell r="F1366"/>
          <cell r="G1366"/>
          <cell r="I1366"/>
          <cell r="J1366"/>
          <cell r="L1366"/>
          <cell r="M1366"/>
        </row>
        <row r="1367">
          <cell r="A1367"/>
          <cell r="B1367"/>
          <cell r="D1367"/>
          <cell r="E1367"/>
          <cell r="F1367"/>
          <cell r="G1367"/>
          <cell r="I1367"/>
          <cell r="J1367"/>
          <cell r="L1367"/>
          <cell r="M1367"/>
        </row>
        <row r="1368">
          <cell r="A1368"/>
          <cell r="B1368"/>
          <cell r="D1368"/>
          <cell r="E1368"/>
          <cell r="F1368"/>
          <cell r="G1368"/>
          <cell r="I1368"/>
          <cell r="J1368"/>
          <cell r="L1368"/>
          <cell r="M1368"/>
        </row>
        <row r="1369">
          <cell r="A1369"/>
          <cell r="B1369"/>
          <cell r="D1369"/>
          <cell r="E1369"/>
          <cell r="F1369"/>
          <cell r="G1369"/>
          <cell r="I1369"/>
          <cell r="J1369"/>
          <cell r="L1369"/>
          <cell r="M1369"/>
        </row>
        <row r="1370">
          <cell r="A1370"/>
          <cell r="B1370"/>
          <cell r="D1370"/>
          <cell r="E1370"/>
          <cell r="F1370"/>
          <cell r="G1370"/>
          <cell r="I1370"/>
          <cell r="J1370"/>
          <cell r="L1370"/>
          <cell r="M1370"/>
        </row>
        <row r="1371">
          <cell r="A1371"/>
          <cell r="B1371"/>
          <cell r="D1371"/>
          <cell r="E1371"/>
          <cell r="F1371"/>
          <cell r="G1371"/>
          <cell r="I1371"/>
          <cell r="J1371"/>
          <cell r="L1371"/>
          <cell r="M1371"/>
        </row>
        <row r="1372">
          <cell r="A1372"/>
          <cell r="B1372"/>
          <cell r="D1372"/>
          <cell r="E1372"/>
          <cell r="F1372"/>
          <cell r="G1372"/>
          <cell r="I1372"/>
          <cell r="J1372"/>
          <cell r="L1372"/>
          <cell r="M1372"/>
        </row>
        <row r="1373">
          <cell r="A1373"/>
          <cell r="B1373"/>
          <cell r="D1373"/>
          <cell r="E1373"/>
          <cell r="F1373"/>
          <cell r="G1373"/>
          <cell r="I1373"/>
          <cell r="J1373"/>
          <cell r="L1373"/>
          <cell r="M1373"/>
        </row>
        <row r="1374">
          <cell r="A1374"/>
          <cell r="B1374"/>
          <cell r="D1374"/>
          <cell r="E1374"/>
          <cell r="F1374"/>
          <cell r="G1374"/>
          <cell r="I1374"/>
          <cell r="J1374"/>
          <cell r="L1374"/>
          <cell r="M1374"/>
        </row>
        <row r="1375">
          <cell r="A1375"/>
          <cell r="B1375"/>
          <cell r="D1375"/>
          <cell r="E1375"/>
          <cell r="F1375"/>
          <cell r="G1375"/>
          <cell r="I1375"/>
          <cell r="J1375"/>
          <cell r="L1375"/>
          <cell r="M1375"/>
        </row>
        <row r="1376">
          <cell r="A1376"/>
          <cell r="B1376"/>
          <cell r="D1376"/>
          <cell r="E1376"/>
          <cell r="F1376"/>
          <cell r="G1376"/>
          <cell r="I1376"/>
          <cell r="J1376"/>
          <cell r="L1376"/>
          <cell r="M1376"/>
        </row>
        <row r="1377">
          <cell r="A1377"/>
          <cell r="B1377"/>
          <cell r="D1377"/>
          <cell r="E1377"/>
          <cell r="F1377"/>
          <cell r="G1377"/>
          <cell r="I1377"/>
          <cell r="J1377"/>
          <cell r="L1377"/>
          <cell r="M1377"/>
        </row>
        <row r="1378">
          <cell r="A1378"/>
          <cell r="B1378"/>
          <cell r="D1378"/>
          <cell r="E1378"/>
          <cell r="F1378"/>
          <cell r="G1378"/>
          <cell r="I1378"/>
          <cell r="J1378"/>
          <cell r="L1378"/>
          <cell r="M1378"/>
        </row>
        <row r="1379">
          <cell r="A1379"/>
          <cell r="B1379"/>
          <cell r="D1379"/>
          <cell r="E1379"/>
          <cell r="F1379"/>
          <cell r="G1379"/>
          <cell r="I1379"/>
          <cell r="J1379"/>
          <cell r="L1379"/>
          <cell r="M1379"/>
        </row>
        <row r="1380">
          <cell r="A1380"/>
          <cell r="B1380"/>
          <cell r="D1380"/>
          <cell r="E1380"/>
          <cell r="F1380"/>
          <cell r="G1380"/>
          <cell r="I1380"/>
          <cell r="J1380"/>
          <cell r="L1380"/>
          <cell r="M1380"/>
        </row>
        <row r="1381">
          <cell r="A1381"/>
          <cell r="B1381"/>
          <cell r="D1381"/>
          <cell r="E1381"/>
          <cell r="F1381"/>
          <cell r="G1381"/>
          <cell r="I1381"/>
          <cell r="J1381"/>
          <cell r="L1381"/>
          <cell r="M1381"/>
        </row>
        <row r="1382">
          <cell r="A1382"/>
          <cell r="B1382"/>
          <cell r="D1382"/>
          <cell r="E1382"/>
          <cell r="F1382"/>
          <cell r="G1382"/>
          <cell r="I1382"/>
          <cell r="J1382"/>
          <cell r="L1382"/>
          <cell r="M1382"/>
        </row>
        <row r="1383">
          <cell r="A1383"/>
          <cell r="B1383"/>
          <cell r="D1383"/>
          <cell r="E1383"/>
          <cell r="F1383"/>
          <cell r="G1383"/>
          <cell r="I1383"/>
          <cell r="J1383"/>
          <cell r="L1383"/>
          <cell r="M1383"/>
        </row>
        <row r="1384">
          <cell r="A1384"/>
          <cell r="B1384"/>
          <cell r="D1384"/>
          <cell r="E1384"/>
          <cell r="F1384"/>
          <cell r="G1384"/>
          <cell r="I1384"/>
          <cell r="J1384"/>
          <cell r="L1384"/>
          <cell r="M1384"/>
        </row>
        <row r="1385">
          <cell r="A1385"/>
          <cell r="B1385"/>
          <cell r="D1385"/>
          <cell r="E1385"/>
          <cell r="F1385"/>
          <cell r="G1385"/>
          <cell r="I1385"/>
          <cell r="J1385"/>
          <cell r="L1385"/>
          <cell r="M1385"/>
        </row>
        <row r="1386">
          <cell r="A1386"/>
          <cell r="B1386"/>
          <cell r="D1386"/>
          <cell r="E1386"/>
          <cell r="F1386"/>
          <cell r="G1386"/>
          <cell r="I1386"/>
          <cell r="J1386"/>
          <cell r="L1386"/>
          <cell r="M1386"/>
        </row>
        <row r="1387">
          <cell r="A1387"/>
          <cell r="B1387"/>
          <cell r="D1387"/>
          <cell r="E1387"/>
          <cell r="F1387"/>
          <cell r="G1387"/>
          <cell r="I1387"/>
          <cell r="J1387"/>
          <cell r="L1387"/>
          <cell r="M1387"/>
        </row>
        <row r="1388">
          <cell r="A1388"/>
          <cell r="B1388"/>
          <cell r="D1388"/>
          <cell r="E1388"/>
          <cell r="F1388"/>
          <cell r="G1388"/>
          <cell r="I1388"/>
          <cell r="J1388"/>
          <cell r="L1388"/>
          <cell r="M1388"/>
        </row>
        <row r="1389">
          <cell r="A1389"/>
          <cell r="B1389"/>
          <cell r="D1389"/>
          <cell r="E1389"/>
          <cell r="F1389"/>
          <cell r="G1389"/>
          <cell r="I1389"/>
          <cell r="J1389"/>
          <cell r="L1389"/>
          <cell r="M1389"/>
        </row>
        <row r="1390">
          <cell r="A1390"/>
          <cell r="B1390"/>
          <cell r="D1390"/>
          <cell r="E1390"/>
          <cell r="F1390"/>
          <cell r="G1390"/>
          <cell r="I1390"/>
          <cell r="J1390"/>
          <cell r="L1390"/>
          <cell r="M1390"/>
        </row>
        <row r="1391">
          <cell r="A1391"/>
          <cell r="B1391"/>
          <cell r="D1391"/>
          <cell r="E1391"/>
          <cell r="F1391"/>
          <cell r="G1391"/>
          <cell r="I1391"/>
          <cell r="J1391"/>
          <cell r="L1391"/>
          <cell r="M1391"/>
        </row>
        <row r="1392">
          <cell r="A1392"/>
          <cell r="B1392"/>
          <cell r="D1392"/>
          <cell r="E1392"/>
          <cell r="F1392"/>
          <cell r="G1392"/>
          <cell r="I1392"/>
          <cell r="J1392"/>
          <cell r="L1392"/>
          <cell r="M1392"/>
        </row>
        <row r="1393">
          <cell r="A1393"/>
          <cell r="B1393"/>
          <cell r="D1393"/>
          <cell r="E1393"/>
          <cell r="F1393"/>
          <cell r="G1393"/>
          <cell r="I1393"/>
          <cell r="J1393"/>
          <cell r="L1393"/>
          <cell r="M1393"/>
        </row>
        <row r="1394">
          <cell r="A1394"/>
          <cell r="B1394"/>
          <cell r="D1394"/>
          <cell r="E1394"/>
          <cell r="F1394"/>
          <cell r="G1394"/>
          <cell r="I1394"/>
          <cell r="J1394"/>
          <cell r="L1394"/>
          <cell r="M1394"/>
        </row>
        <row r="1395">
          <cell r="A1395"/>
          <cell r="B1395"/>
          <cell r="D1395"/>
          <cell r="E1395"/>
          <cell r="F1395"/>
          <cell r="G1395"/>
          <cell r="I1395"/>
          <cell r="J1395"/>
          <cell r="L1395"/>
          <cell r="M1395"/>
        </row>
        <row r="1396">
          <cell r="A1396"/>
          <cell r="B1396"/>
          <cell r="D1396"/>
          <cell r="E1396"/>
          <cell r="F1396"/>
          <cell r="G1396"/>
          <cell r="I1396"/>
          <cell r="J1396"/>
          <cell r="L1396"/>
          <cell r="M1396"/>
        </row>
        <row r="1397">
          <cell r="A1397"/>
          <cell r="B1397"/>
          <cell r="D1397"/>
          <cell r="E1397"/>
          <cell r="F1397"/>
          <cell r="G1397"/>
          <cell r="I1397"/>
          <cell r="J1397"/>
          <cell r="L1397"/>
          <cell r="M1397"/>
        </row>
        <row r="1398">
          <cell r="A1398"/>
          <cell r="B1398"/>
          <cell r="D1398"/>
          <cell r="E1398"/>
          <cell r="F1398"/>
          <cell r="G1398"/>
          <cell r="I1398"/>
          <cell r="J1398"/>
          <cell r="L1398"/>
          <cell r="M1398"/>
        </row>
        <row r="1399">
          <cell r="A1399"/>
          <cell r="B1399"/>
          <cell r="D1399"/>
          <cell r="E1399"/>
          <cell r="F1399"/>
          <cell r="G1399"/>
          <cell r="I1399"/>
          <cell r="J1399"/>
          <cell r="L1399"/>
          <cell r="M1399"/>
        </row>
        <row r="1400">
          <cell r="A1400"/>
          <cell r="B1400"/>
          <cell r="D1400"/>
          <cell r="E1400"/>
          <cell r="F1400"/>
          <cell r="G1400"/>
          <cell r="I1400"/>
          <cell r="J1400"/>
          <cell r="L1400"/>
          <cell r="M1400"/>
        </row>
        <row r="1401">
          <cell r="A1401"/>
          <cell r="B1401"/>
          <cell r="D1401"/>
          <cell r="E1401"/>
          <cell r="F1401"/>
          <cell r="G1401"/>
          <cell r="I1401"/>
          <cell r="J1401"/>
          <cell r="L1401"/>
          <cell r="M1401"/>
        </row>
        <row r="1402">
          <cell r="A1402"/>
          <cell r="B1402"/>
          <cell r="D1402"/>
          <cell r="E1402"/>
          <cell r="F1402"/>
          <cell r="G1402"/>
          <cell r="I1402"/>
          <cell r="J1402"/>
          <cell r="L1402"/>
          <cell r="M1402"/>
        </row>
        <row r="1403">
          <cell r="A1403"/>
          <cell r="B1403"/>
          <cell r="D1403"/>
          <cell r="E1403"/>
          <cell r="F1403"/>
          <cell r="G1403"/>
          <cell r="I1403"/>
          <cell r="J1403"/>
          <cell r="L1403"/>
          <cell r="M1403"/>
        </row>
        <row r="1404">
          <cell r="A1404"/>
          <cell r="B1404"/>
          <cell r="D1404"/>
          <cell r="E1404"/>
          <cell r="F1404"/>
          <cell r="G1404"/>
          <cell r="I1404"/>
          <cell r="J1404"/>
          <cell r="L1404"/>
          <cell r="M1404"/>
        </row>
        <row r="1405">
          <cell r="A1405"/>
          <cell r="B1405"/>
          <cell r="D1405"/>
          <cell r="E1405"/>
          <cell r="F1405"/>
          <cell r="G1405"/>
          <cell r="I1405"/>
          <cell r="J1405"/>
          <cell r="L1405"/>
          <cell r="M1405"/>
        </row>
        <row r="1406">
          <cell r="A1406"/>
          <cell r="B1406"/>
          <cell r="D1406"/>
          <cell r="E1406"/>
          <cell r="F1406"/>
          <cell r="G1406"/>
          <cell r="I1406"/>
          <cell r="J1406"/>
          <cell r="L1406"/>
          <cell r="M1406"/>
        </row>
        <row r="1407">
          <cell r="A1407"/>
          <cell r="B1407"/>
          <cell r="D1407"/>
          <cell r="E1407"/>
          <cell r="F1407"/>
          <cell r="G1407"/>
          <cell r="I1407"/>
          <cell r="J1407"/>
          <cell r="L1407"/>
          <cell r="M1407"/>
        </row>
        <row r="1408">
          <cell r="A1408"/>
          <cell r="B1408"/>
          <cell r="D1408"/>
          <cell r="E1408"/>
          <cell r="F1408"/>
          <cell r="G1408"/>
          <cell r="I1408"/>
          <cell r="J1408"/>
          <cell r="L1408"/>
          <cell r="M1408"/>
        </row>
        <row r="1409">
          <cell r="A1409"/>
          <cell r="B1409"/>
          <cell r="D1409"/>
          <cell r="E1409"/>
          <cell r="F1409"/>
          <cell r="G1409"/>
          <cell r="I1409"/>
          <cell r="J1409"/>
          <cell r="L1409"/>
          <cell r="M1409"/>
        </row>
        <row r="1410">
          <cell r="A1410"/>
          <cell r="B1410"/>
          <cell r="D1410"/>
          <cell r="E1410"/>
          <cell r="F1410"/>
          <cell r="G1410"/>
          <cell r="I1410"/>
          <cell r="J1410"/>
          <cell r="L1410"/>
          <cell r="M1410"/>
        </row>
        <row r="1411">
          <cell r="A1411"/>
          <cell r="B1411"/>
          <cell r="D1411"/>
          <cell r="E1411"/>
          <cell r="F1411"/>
          <cell r="G1411"/>
          <cell r="I1411"/>
          <cell r="J1411"/>
          <cell r="L1411"/>
          <cell r="M1411"/>
        </row>
        <row r="1412">
          <cell r="A1412"/>
          <cell r="B1412"/>
          <cell r="D1412"/>
          <cell r="E1412"/>
          <cell r="F1412"/>
          <cell r="G1412"/>
          <cell r="I1412"/>
          <cell r="J1412"/>
          <cell r="L1412"/>
          <cell r="M1412"/>
        </row>
        <row r="1413">
          <cell r="A1413"/>
          <cell r="B1413"/>
          <cell r="D1413"/>
          <cell r="E1413"/>
          <cell r="F1413"/>
          <cell r="G1413"/>
          <cell r="I1413"/>
          <cell r="J1413"/>
          <cell r="L1413"/>
          <cell r="M1413"/>
        </row>
        <row r="1414">
          <cell r="A1414"/>
          <cell r="B1414"/>
          <cell r="D1414"/>
          <cell r="E1414"/>
          <cell r="F1414"/>
          <cell r="G1414"/>
          <cell r="I1414"/>
          <cell r="J1414"/>
          <cell r="L1414"/>
          <cell r="M1414"/>
        </row>
        <row r="1415">
          <cell r="A1415"/>
          <cell r="B1415"/>
          <cell r="D1415"/>
          <cell r="E1415"/>
          <cell r="F1415"/>
          <cell r="G1415"/>
          <cell r="I1415"/>
          <cell r="J1415"/>
          <cell r="L1415"/>
          <cell r="M1415"/>
        </row>
        <row r="1416">
          <cell r="A1416"/>
          <cell r="B1416"/>
          <cell r="D1416"/>
          <cell r="E1416"/>
          <cell r="F1416"/>
          <cell r="G1416"/>
          <cell r="I1416"/>
          <cell r="J1416"/>
          <cell r="L1416"/>
          <cell r="M1416"/>
        </row>
        <row r="1417">
          <cell r="A1417"/>
          <cell r="B1417"/>
          <cell r="D1417"/>
          <cell r="E1417"/>
          <cell r="F1417"/>
          <cell r="G1417"/>
          <cell r="I1417"/>
          <cell r="J1417"/>
          <cell r="L1417"/>
          <cell r="M1417"/>
        </row>
        <row r="1418">
          <cell r="A1418"/>
          <cell r="B1418"/>
          <cell r="D1418"/>
          <cell r="E1418"/>
          <cell r="F1418"/>
          <cell r="G1418"/>
          <cell r="I1418"/>
          <cell r="J1418"/>
          <cell r="L1418"/>
          <cell r="M1418"/>
        </row>
        <row r="1419">
          <cell r="A1419"/>
          <cell r="B1419"/>
          <cell r="D1419"/>
          <cell r="E1419"/>
          <cell r="F1419"/>
          <cell r="G1419"/>
          <cell r="I1419"/>
          <cell r="J1419"/>
          <cell r="L1419"/>
          <cell r="M1419"/>
        </row>
        <row r="1420">
          <cell r="A1420"/>
          <cell r="B1420"/>
          <cell r="D1420"/>
          <cell r="E1420"/>
          <cell r="F1420"/>
          <cell r="G1420"/>
          <cell r="I1420"/>
          <cell r="J1420"/>
          <cell r="L1420"/>
          <cell r="M1420"/>
        </row>
        <row r="1421">
          <cell r="A1421"/>
          <cell r="B1421"/>
          <cell r="D1421"/>
          <cell r="E1421"/>
          <cell r="F1421"/>
          <cell r="G1421"/>
          <cell r="I1421"/>
          <cell r="J1421"/>
          <cell r="L1421"/>
          <cell r="M1421"/>
        </row>
        <row r="1422">
          <cell r="A1422"/>
          <cell r="B1422"/>
          <cell r="D1422"/>
          <cell r="E1422"/>
          <cell r="F1422"/>
          <cell r="G1422"/>
          <cell r="I1422"/>
          <cell r="J1422"/>
          <cell r="L1422"/>
          <cell r="M1422"/>
        </row>
        <row r="1423">
          <cell r="A1423"/>
          <cell r="B1423"/>
          <cell r="D1423"/>
          <cell r="E1423"/>
          <cell r="F1423"/>
          <cell r="G1423"/>
          <cell r="I1423"/>
          <cell r="J1423"/>
          <cell r="L1423"/>
          <cell r="M1423"/>
        </row>
        <row r="1424">
          <cell r="A1424"/>
          <cell r="B1424"/>
          <cell r="D1424"/>
          <cell r="E1424"/>
          <cell r="F1424"/>
          <cell r="G1424"/>
          <cell r="I1424"/>
          <cell r="J1424"/>
          <cell r="L1424"/>
          <cell r="M1424"/>
        </row>
        <row r="1425">
          <cell r="A1425"/>
          <cell r="B1425"/>
          <cell r="D1425"/>
          <cell r="E1425"/>
          <cell r="F1425"/>
          <cell r="G1425"/>
          <cell r="I1425"/>
          <cell r="J1425"/>
          <cell r="L1425"/>
          <cell r="M1425"/>
        </row>
        <row r="1426">
          <cell r="A1426"/>
          <cell r="B1426"/>
          <cell r="D1426"/>
          <cell r="E1426"/>
          <cell r="F1426"/>
          <cell r="G1426"/>
          <cell r="I1426"/>
          <cell r="J1426"/>
          <cell r="L1426"/>
          <cell r="M1426"/>
        </row>
        <row r="1427">
          <cell r="A1427"/>
          <cell r="B1427"/>
          <cell r="D1427"/>
          <cell r="E1427"/>
          <cell r="F1427"/>
          <cell r="G1427"/>
          <cell r="I1427"/>
          <cell r="J1427"/>
          <cell r="L1427"/>
          <cell r="M1427"/>
        </row>
        <row r="1428">
          <cell r="A1428"/>
          <cell r="B1428"/>
          <cell r="D1428"/>
          <cell r="E1428"/>
          <cell r="F1428"/>
          <cell r="G1428"/>
          <cell r="I1428"/>
          <cell r="J1428"/>
          <cell r="L1428"/>
          <cell r="M1428"/>
        </row>
        <row r="1429">
          <cell r="A1429"/>
          <cell r="B1429"/>
          <cell r="D1429"/>
          <cell r="E1429"/>
          <cell r="F1429"/>
          <cell r="G1429"/>
          <cell r="I1429"/>
          <cell r="J1429"/>
          <cell r="L1429"/>
          <cell r="M1429"/>
        </row>
        <row r="1430">
          <cell r="A1430"/>
          <cell r="B1430"/>
          <cell r="D1430"/>
          <cell r="E1430"/>
          <cell r="F1430"/>
          <cell r="G1430"/>
          <cell r="I1430"/>
          <cell r="J1430"/>
          <cell r="L1430"/>
          <cell r="M1430"/>
        </row>
        <row r="1431">
          <cell r="A1431"/>
          <cell r="B1431"/>
          <cell r="D1431"/>
          <cell r="E1431"/>
          <cell r="F1431"/>
          <cell r="G1431"/>
          <cell r="I1431"/>
          <cell r="J1431"/>
          <cell r="L1431"/>
          <cell r="M1431"/>
        </row>
        <row r="1432">
          <cell r="A1432"/>
          <cell r="B1432"/>
          <cell r="D1432"/>
          <cell r="E1432"/>
          <cell r="F1432"/>
          <cell r="G1432"/>
          <cell r="I1432"/>
          <cell r="J1432"/>
          <cell r="L1432"/>
          <cell r="M1432"/>
        </row>
        <row r="1433">
          <cell r="A1433"/>
          <cell r="B1433"/>
          <cell r="D1433"/>
          <cell r="E1433"/>
          <cell r="F1433"/>
          <cell r="G1433"/>
          <cell r="I1433"/>
          <cell r="J1433"/>
          <cell r="L1433"/>
          <cell r="M1433"/>
        </row>
        <row r="1434">
          <cell r="A1434"/>
          <cell r="B1434"/>
          <cell r="D1434"/>
          <cell r="E1434"/>
          <cell r="F1434"/>
          <cell r="G1434"/>
          <cell r="I1434"/>
          <cell r="J1434"/>
          <cell r="L1434"/>
          <cell r="M1434"/>
        </row>
        <row r="1435">
          <cell r="A1435"/>
          <cell r="B1435"/>
          <cell r="D1435"/>
          <cell r="E1435"/>
          <cell r="F1435"/>
          <cell r="G1435"/>
          <cell r="I1435"/>
          <cell r="J1435"/>
          <cell r="L1435"/>
          <cell r="M1435"/>
        </row>
        <row r="1436">
          <cell r="A1436"/>
          <cell r="B1436"/>
          <cell r="D1436"/>
          <cell r="E1436"/>
          <cell r="F1436"/>
          <cell r="G1436"/>
          <cell r="I1436"/>
          <cell r="J1436"/>
          <cell r="L1436"/>
          <cell r="M1436"/>
        </row>
        <row r="1437">
          <cell r="A1437"/>
          <cell r="B1437"/>
          <cell r="D1437"/>
          <cell r="E1437"/>
          <cell r="F1437"/>
          <cell r="G1437"/>
          <cell r="I1437"/>
          <cell r="J1437"/>
          <cell r="L1437"/>
          <cell r="M1437"/>
        </row>
        <row r="1438">
          <cell r="A1438"/>
          <cell r="B1438"/>
          <cell r="D1438"/>
          <cell r="E1438"/>
          <cell r="F1438"/>
          <cell r="G1438"/>
          <cell r="I1438"/>
          <cell r="J1438"/>
          <cell r="L1438"/>
          <cell r="M1438"/>
        </row>
        <row r="1439">
          <cell r="A1439"/>
          <cell r="B1439"/>
          <cell r="D1439"/>
          <cell r="E1439"/>
          <cell r="F1439"/>
          <cell r="G1439"/>
          <cell r="I1439"/>
          <cell r="J1439"/>
          <cell r="L1439"/>
          <cell r="M1439"/>
        </row>
        <row r="1440">
          <cell r="A1440"/>
          <cell r="B1440"/>
          <cell r="D1440"/>
          <cell r="E1440"/>
          <cell r="F1440"/>
          <cell r="G1440"/>
          <cell r="I1440"/>
          <cell r="J1440"/>
          <cell r="L1440"/>
          <cell r="M1440"/>
        </row>
        <row r="1441">
          <cell r="A1441"/>
          <cell r="B1441"/>
          <cell r="D1441"/>
          <cell r="E1441"/>
          <cell r="F1441"/>
          <cell r="G1441"/>
          <cell r="I1441"/>
          <cell r="J1441"/>
          <cell r="L1441"/>
          <cell r="M1441"/>
        </row>
        <row r="1442">
          <cell r="A1442"/>
          <cell r="B1442"/>
          <cell r="D1442"/>
          <cell r="E1442"/>
          <cell r="F1442"/>
          <cell r="G1442"/>
          <cell r="I1442"/>
          <cell r="J1442"/>
          <cell r="L1442"/>
          <cell r="M1442"/>
        </row>
        <row r="1443">
          <cell r="A1443"/>
          <cell r="B1443"/>
          <cell r="D1443"/>
          <cell r="E1443"/>
          <cell r="F1443"/>
          <cell r="G1443"/>
          <cell r="I1443"/>
          <cell r="J1443"/>
          <cell r="L1443"/>
          <cell r="M1443"/>
        </row>
        <row r="1444">
          <cell r="A1444"/>
          <cell r="B1444"/>
          <cell r="D1444"/>
          <cell r="E1444"/>
          <cell r="F1444"/>
          <cell r="G1444"/>
          <cell r="I1444"/>
          <cell r="J1444"/>
          <cell r="L1444"/>
          <cell r="M1444"/>
        </row>
        <row r="1445">
          <cell r="A1445"/>
          <cell r="B1445"/>
          <cell r="D1445"/>
          <cell r="E1445"/>
          <cell r="F1445"/>
          <cell r="G1445"/>
          <cell r="I1445"/>
          <cell r="J1445"/>
          <cell r="L1445"/>
          <cell r="M1445"/>
        </row>
        <row r="1446">
          <cell r="A1446"/>
          <cell r="B1446"/>
          <cell r="D1446"/>
          <cell r="E1446"/>
          <cell r="F1446"/>
          <cell r="G1446"/>
          <cell r="I1446"/>
          <cell r="J1446"/>
          <cell r="L1446"/>
          <cell r="M1446"/>
        </row>
        <row r="1447">
          <cell r="A1447"/>
          <cell r="B1447"/>
          <cell r="D1447"/>
          <cell r="E1447"/>
          <cell r="F1447"/>
          <cell r="G1447"/>
          <cell r="I1447"/>
          <cell r="J1447"/>
          <cell r="L1447"/>
          <cell r="M1447"/>
        </row>
        <row r="1448">
          <cell r="A1448"/>
          <cell r="B1448"/>
          <cell r="D1448"/>
          <cell r="E1448"/>
          <cell r="F1448"/>
          <cell r="G1448"/>
          <cell r="I1448"/>
          <cell r="J1448"/>
          <cell r="L1448"/>
          <cell r="M1448"/>
        </row>
        <row r="1449">
          <cell r="A1449"/>
          <cell r="B1449"/>
          <cell r="D1449"/>
          <cell r="E1449"/>
          <cell r="F1449"/>
          <cell r="G1449"/>
          <cell r="I1449"/>
          <cell r="J1449"/>
          <cell r="L1449"/>
          <cell r="M1449"/>
        </row>
        <row r="1450">
          <cell r="A1450"/>
          <cell r="B1450"/>
          <cell r="D1450"/>
          <cell r="E1450"/>
          <cell r="F1450"/>
          <cell r="G1450"/>
          <cell r="I1450"/>
          <cell r="J1450"/>
          <cell r="L1450"/>
          <cell r="M1450"/>
        </row>
        <row r="1451">
          <cell r="A1451"/>
          <cell r="B1451"/>
          <cell r="D1451"/>
          <cell r="E1451"/>
          <cell r="F1451"/>
          <cell r="G1451"/>
          <cell r="I1451"/>
          <cell r="J1451"/>
          <cell r="L1451"/>
          <cell r="M1451"/>
        </row>
        <row r="1452">
          <cell r="A1452"/>
          <cell r="B1452"/>
          <cell r="D1452"/>
          <cell r="E1452"/>
          <cell r="F1452"/>
          <cell r="G1452"/>
          <cell r="I1452"/>
          <cell r="J1452"/>
          <cell r="L1452"/>
          <cell r="M1452"/>
        </row>
        <row r="1453">
          <cell r="A1453"/>
          <cell r="B1453"/>
          <cell r="D1453"/>
          <cell r="E1453"/>
          <cell r="F1453"/>
          <cell r="G1453"/>
          <cell r="I1453"/>
          <cell r="J1453"/>
          <cell r="L1453"/>
          <cell r="M1453"/>
        </row>
        <row r="1454">
          <cell r="A1454"/>
          <cell r="B1454"/>
          <cell r="D1454"/>
          <cell r="E1454"/>
          <cell r="F1454"/>
          <cell r="G1454"/>
          <cell r="I1454"/>
          <cell r="J1454"/>
          <cell r="L1454"/>
          <cell r="M1454"/>
        </row>
        <row r="1455">
          <cell r="A1455"/>
          <cell r="B1455"/>
          <cell r="D1455"/>
          <cell r="E1455"/>
          <cell r="F1455"/>
          <cell r="G1455"/>
          <cell r="I1455"/>
          <cell r="J1455"/>
          <cell r="L1455"/>
          <cell r="M1455"/>
        </row>
        <row r="1456">
          <cell r="A1456"/>
          <cell r="B1456"/>
          <cell r="D1456"/>
          <cell r="E1456"/>
          <cell r="F1456"/>
          <cell r="G1456"/>
          <cell r="I1456"/>
          <cell r="J1456"/>
          <cell r="L1456"/>
          <cell r="M1456"/>
        </row>
        <row r="1457">
          <cell r="A1457"/>
          <cell r="B1457"/>
          <cell r="D1457"/>
          <cell r="E1457"/>
          <cell r="F1457"/>
          <cell r="G1457"/>
          <cell r="I1457"/>
          <cell r="J1457"/>
          <cell r="L1457"/>
          <cell r="M1457"/>
        </row>
        <row r="1458">
          <cell r="A1458"/>
          <cell r="B1458"/>
          <cell r="D1458"/>
          <cell r="E1458"/>
          <cell r="F1458"/>
          <cell r="G1458"/>
          <cell r="I1458"/>
          <cell r="J1458"/>
          <cell r="L1458"/>
          <cell r="M1458"/>
        </row>
        <row r="1459">
          <cell r="A1459"/>
          <cell r="B1459"/>
          <cell r="D1459"/>
          <cell r="E1459"/>
          <cell r="F1459"/>
          <cell r="G1459"/>
          <cell r="I1459"/>
          <cell r="J1459"/>
          <cell r="L1459"/>
          <cell r="M1459"/>
        </row>
        <row r="1460">
          <cell r="A1460"/>
          <cell r="B1460"/>
          <cell r="D1460"/>
          <cell r="E1460"/>
          <cell r="F1460"/>
          <cell r="G1460"/>
          <cell r="I1460"/>
          <cell r="J1460"/>
          <cell r="L1460"/>
          <cell r="M1460"/>
        </row>
        <row r="1461">
          <cell r="A1461"/>
          <cell r="B1461"/>
          <cell r="D1461"/>
          <cell r="E1461"/>
          <cell r="F1461"/>
          <cell r="G1461"/>
          <cell r="I1461"/>
          <cell r="J1461"/>
          <cell r="L1461"/>
          <cell r="M1461"/>
        </row>
        <row r="1462">
          <cell r="A1462"/>
          <cell r="B1462"/>
          <cell r="D1462"/>
          <cell r="E1462"/>
          <cell r="F1462"/>
          <cell r="G1462"/>
          <cell r="I1462"/>
          <cell r="J1462"/>
          <cell r="L1462"/>
          <cell r="M1462"/>
        </row>
        <row r="1463">
          <cell r="A1463"/>
          <cell r="B1463"/>
          <cell r="D1463"/>
          <cell r="E1463"/>
          <cell r="F1463"/>
          <cell r="G1463"/>
          <cell r="I1463"/>
          <cell r="J1463"/>
          <cell r="L1463"/>
          <cell r="M1463"/>
        </row>
        <row r="1464">
          <cell r="A1464"/>
          <cell r="B1464"/>
          <cell r="D1464"/>
          <cell r="E1464"/>
          <cell r="F1464"/>
          <cell r="G1464"/>
          <cell r="I1464"/>
          <cell r="J1464"/>
          <cell r="L1464"/>
          <cell r="M1464"/>
        </row>
        <row r="1465">
          <cell r="A1465"/>
          <cell r="B1465"/>
          <cell r="D1465"/>
          <cell r="E1465"/>
          <cell r="F1465"/>
          <cell r="G1465"/>
          <cell r="I1465"/>
          <cell r="J1465"/>
          <cell r="L1465"/>
          <cell r="M1465"/>
        </row>
        <row r="1466">
          <cell r="A1466"/>
          <cell r="B1466"/>
          <cell r="D1466"/>
          <cell r="E1466"/>
          <cell r="F1466"/>
          <cell r="G1466"/>
          <cell r="I1466"/>
          <cell r="J1466"/>
          <cell r="L1466"/>
          <cell r="M1466"/>
        </row>
        <row r="1467">
          <cell r="A1467"/>
          <cell r="B1467"/>
          <cell r="D1467"/>
          <cell r="E1467"/>
          <cell r="F1467"/>
          <cell r="G1467"/>
          <cell r="I1467"/>
          <cell r="J1467"/>
          <cell r="L1467"/>
          <cell r="M1467"/>
        </row>
        <row r="1468">
          <cell r="A1468"/>
          <cell r="B1468"/>
          <cell r="D1468"/>
          <cell r="E1468"/>
          <cell r="F1468"/>
          <cell r="G1468"/>
          <cell r="I1468"/>
          <cell r="J1468"/>
          <cell r="L1468"/>
          <cell r="M1468"/>
        </row>
        <row r="1469">
          <cell r="A1469"/>
          <cell r="B1469"/>
          <cell r="D1469"/>
          <cell r="E1469"/>
          <cell r="F1469"/>
          <cell r="G1469"/>
          <cell r="I1469"/>
          <cell r="J1469"/>
          <cell r="L1469"/>
          <cell r="M1469"/>
        </row>
        <row r="1470">
          <cell r="A1470"/>
          <cell r="B1470"/>
          <cell r="D1470"/>
          <cell r="E1470"/>
          <cell r="F1470"/>
          <cell r="G1470"/>
          <cell r="I1470"/>
          <cell r="J1470"/>
          <cell r="L1470"/>
          <cell r="M1470"/>
        </row>
        <row r="1471">
          <cell r="A1471"/>
          <cell r="B1471"/>
          <cell r="D1471"/>
          <cell r="E1471"/>
          <cell r="F1471"/>
          <cell r="G1471"/>
          <cell r="I1471"/>
          <cell r="J1471"/>
          <cell r="L1471"/>
          <cell r="M1471"/>
        </row>
        <row r="1472">
          <cell r="A1472"/>
          <cell r="B1472"/>
          <cell r="D1472"/>
          <cell r="E1472"/>
          <cell r="F1472"/>
          <cell r="G1472"/>
          <cell r="I1472"/>
          <cell r="J1472"/>
          <cell r="L1472"/>
          <cell r="M1472"/>
        </row>
        <row r="1473">
          <cell r="A1473"/>
          <cell r="B1473"/>
          <cell r="D1473"/>
          <cell r="E1473"/>
          <cell r="F1473"/>
          <cell r="G1473"/>
          <cell r="I1473"/>
          <cell r="J1473"/>
          <cell r="L1473"/>
          <cell r="M1473"/>
        </row>
        <row r="1474">
          <cell r="A1474"/>
          <cell r="B1474"/>
          <cell r="D1474"/>
          <cell r="E1474"/>
          <cell r="F1474"/>
          <cell r="G1474"/>
          <cell r="I1474"/>
          <cell r="J1474"/>
          <cell r="L1474"/>
          <cell r="M1474"/>
        </row>
        <row r="1475">
          <cell r="A1475"/>
          <cell r="B1475"/>
          <cell r="D1475"/>
          <cell r="E1475"/>
          <cell r="F1475"/>
          <cell r="G1475"/>
          <cell r="I1475"/>
          <cell r="J1475"/>
          <cell r="L1475"/>
          <cell r="M1475"/>
        </row>
        <row r="1476">
          <cell r="A1476"/>
          <cell r="B1476"/>
          <cell r="D1476"/>
          <cell r="E1476"/>
          <cell r="F1476"/>
          <cell r="G1476"/>
          <cell r="I1476"/>
          <cell r="J1476"/>
          <cell r="L1476"/>
          <cell r="M1476"/>
        </row>
        <row r="1477">
          <cell r="A1477"/>
          <cell r="B1477"/>
          <cell r="D1477"/>
          <cell r="E1477"/>
          <cell r="F1477"/>
          <cell r="G1477"/>
          <cell r="I1477"/>
          <cell r="J1477"/>
          <cell r="L1477"/>
          <cell r="M1477"/>
        </row>
        <row r="1478">
          <cell r="A1478"/>
          <cell r="B1478"/>
          <cell r="D1478"/>
          <cell r="E1478"/>
          <cell r="F1478"/>
          <cell r="G1478"/>
          <cell r="I1478"/>
          <cell r="J1478"/>
          <cell r="L1478"/>
          <cell r="M1478"/>
        </row>
        <row r="1479">
          <cell r="A1479"/>
          <cell r="B1479"/>
          <cell r="D1479"/>
          <cell r="E1479"/>
          <cell r="F1479"/>
          <cell r="G1479"/>
          <cell r="I1479"/>
          <cell r="J1479"/>
          <cell r="L1479"/>
          <cell r="M1479"/>
        </row>
        <row r="1480">
          <cell r="A1480"/>
          <cell r="B1480"/>
          <cell r="D1480"/>
          <cell r="E1480"/>
          <cell r="F1480"/>
          <cell r="G1480"/>
          <cell r="I1480"/>
          <cell r="J1480"/>
          <cell r="L1480"/>
          <cell r="M1480"/>
        </row>
        <row r="1481">
          <cell r="A1481"/>
          <cell r="B1481"/>
          <cell r="D1481"/>
          <cell r="E1481"/>
          <cell r="F1481"/>
          <cell r="G1481"/>
          <cell r="I1481"/>
          <cell r="J1481"/>
          <cell r="L1481"/>
          <cell r="M1481"/>
        </row>
        <row r="1482">
          <cell r="A1482"/>
          <cell r="B1482"/>
          <cell r="D1482"/>
          <cell r="E1482"/>
          <cell r="F1482"/>
          <cell r="G1482"/>
          <cell r="I1482"/>
          <cell r="J1482"/>
          <cell r="L1482"/>
          <cell r="M1482"/>
        </row>
        <row r="1483">
          <cell r="A1483"/>
          <cell r="B1483"/>
          <cell r="D1483"/>
          <cell r="E1483"/>
          <cell r="F1483"/>
          <cell r="G1483"/>
          <cell r="I1483"/>
          <cell r="J1483"/>
          <cell r="L1483"/>
          <cell r="M1483"/>
        </row>
        <row r="1484">
          <cell r="A1484"/>
          <cell r="B1484"/>
          <cell r="D1484"/>
          <cell r="E1484"/>
          <cell r="F1484"/>
          <cell r="G1484"/>
          <cell r="I1484"/>
          <cell r="J1484"/>
          <cell r="L1484"/>
          <cell r="M1484"/>
        </row>
        <row r="1485">
          <cell r="A1485"/>
          <cell r="B1485"/>
          <cell r="D1485"/>
          <cell r="E1485"/>
          <cell r="F1485"/>
          <cell r="G1485"/>
          <cell r="I1485"/>
          <cell r="J1485"/>
          <cell r="L1485"/>
          <cell r="M1485"/>
        </row>
        <row r="1486">
          <cell r="A1486"/>
          <cell r="B1486"/>
          <cell r="D1486"/>
          <cell r="E1486"/>
          <cell r="F1486"/>
          <cell r="G1486"/>
          <cell r="I1486"/>
          <cell r="J1486"/>
          <cell r="L1486"/>
          <cell r="M1486"/>
        </row>
        <row r="1487">
          <cell r="A1487"/>
          <cell r="B1487"/>
          <cell r="D1487"/>
          <cell r="E1487"/>
          <cell r="F1487"/>
          <cell r="G1487"/>
          <cell r="I1487"/>
          <cell r="J1487"/>
          <cell r="L1487"/>
          <cell r="M1487"/>
        </row>
        <row r="1488">
          <cell r="A1488"/>
          <cell r="B1488"/>
          <cell r="D1488"/>
          <cell r="E1488"/>
          <cell r="F1488"/>
          <cell r="G1488"/>
          <cell r="I1488"/>
          <cell r="J1488"/>
          <cell r="L1488"/>
          <cell r="M1488"/>
        </row>
        <row r="1489">
          <cell r="A1489"/>
          <cell r="B1489"/>
          <cell r="D1489"/>
          <cell r="E1489"/>
          <cell r="F1489"/>
          <cell r="G1489"/>
          <cell r="I1489"/>
          <cell r="J1489"/>
          <cell r="L1489"/>
          <cell r="M1489"/>
        </row>
        <row r="1490">
          <cell r="A1490"/>
          <cell r="B1490"/>
          <cell r="D1490"/>
          <cell r="E1490"/>
          <cell r="F1490"/>
          <cell r="G1490"/>
          <cell r="I1490"/>
          <cell r="J1490"/>
          <cell r="L1490"/>
          <cell r="M1490"/>
        </row>
        <row r="1491">
          <cell r="A1491"/>
          <cell r="B1491"/>
          <cell r="D1491"/>
          <cell r="E1491"/>
          <cell r="F1491"/>
          <cell r="G1491"/>
          <cell r="I1491"/>
          <cell r="J1491"/>
          <cell r="L1491"/>
          <cell r="M1491"/>
        </row>
        <row r="1492">
          <cell r="A1492"/>
          <cell r="B1492"/>
          <cell r="D1492"/>
          <cell r="E1492"/>
          <cell r="F1492"/>
          <cell r="G1492"/>
          <cell r="I1492"/>
          <cell r="J1492"/>
          <cell r="L1492"/>
          <cell r="M1492"/>
        </row>
        <row r="1493">
          <cell r="A1493"/>
          <cell r="B1493"/>
          <cell r="D1493"/>
          <cell r="E1493"/>
          <cell r="F1493"/>
          <cell r="G1493"/>
          <cell r="I1493"/>
          <cell r="J1493"/>
          <cell r="L1493"/>
          <cell r="M1493"/>
        </row>
        <row r="1494">
          <cell r="A1494"/>
          <cell r="B1494"/>
          <cell r="D1494"/>
          <cell r="E1494"/>
          <cell r="F1494"/>
          <cell r="G1494"/>
          <cell r="I1494"/>
          <cell r="J1494"/>
          <cell r="L1494"/>
          <cell r="M1494"/>
        </row>
        <row r="1495">
          <cell r="A1495"/>
          <cell r="B1495"/>
          <cell r="D1495"/>
          <cell r="E1495"/>
          <cell r="F1495"/>
          <cell r="G1495"/>
          <cell r="I1495"/>
          <cell r="J1495"/>
          <cell r="L1495"/>
          <cell r="M1495"/>
        </row>
        <row r="1496">
          <cell r="A1496"/>
          <cell r="B1496"/>
          <cell r="D1496"/>
          <cell r="E1496"/>
          <cell r="F1496"/>
          <cell r="G1496"/>
          <cell r="I1496"/>
          <cell r="J1496"/>
          <cell r="L1496"/>
          <cell r="M1496"/>
        </row>
        <row r="1497">
          <cell r="A1497"/>
          <cell r="B1497"/>
          <cell r="D1497"/>
          <cell r="E1497"/>
          <cell r="F1497"/>
          <cell r="G1497"/>
          <cell r="I1497"/>
          <cell r="J1497"/>
          <cell r="L1497"/>
          <cell r="M1497"/>
        </row>
        <row r="1498">
          <cell r="A1498"/>
          <cell r="B1498"/>
          <cell r="D1498"/>
          <cell r="E1498"/>
          <cell r="F1498"/>
          <cell r="G1498"/>
          <cell r="I1498"/>
          <cell r="J1498"/>
          <cell r="L1498"/>
          <cell r="M1498"/>
        </row>
        <row r="1499">
          <cell r="A1499"/>
          <cell r="B1499"/>
          <cell r="D1499"/>
          <cell r="E1499"/>
          <cell r="F1499"/>
          <cell r="G1499"/>
          <cell r="I1499"/>
          <cell r="J1499"/>
          <cell r="L1499"/>
          <cell r="M1499"/>
        </row>
        <row r="1500">
          <cell r="A1500"/>
          <cell r="B1500"/>
          <cell r="D1500"/>
          <cell r="E1500"/>
          <cell r="F1500"/>
          <cell r="G1500"/>
          <cell r="I1500"/>
          <cell r="J1500"/>
          <cell r="L1500"/>
          <cell r="M1500"/>
        </row>
        <row r="1501">
          <cell r="A1501"/>
          <cell r="B1501"/>
          <cell r="D1501"/>
          <cell r="E1501"/>
          <cell r="F1501"/>
          <cell r="G1501"/>
          <cell r="I1501"/>
          <cell r="J1501"/>
          <cell r="L1501"/>
          <cell r="M1501"/>
        </row>
        <row r="1502">
          <cell r="A1502"/>
          <cell r="B1502"/>
          <cell r="D1502"/>
          <cell r="E1502"/>
          <cell r="F1502"/>
          <cell r="G1502"/>
          <cell r="I1502"/>
          <cell r="J1502"/>
          <cell r="L1502"/>
          <cell r="M1502"/>
        </row>
        <row r="1503">
          <cell r="A1503"/>
          <cell r="B1503"/>
          <cell r="D1503"/>
          <cell r="E1503"/>
          <cell r="F1503"/>
          <cell r="G1503"/>
          <cell r="I1503"/>
          <cell r="J1503"/>
          <cell r="L1503"/>
          <cell r="M1503"/>
        </row>
        <row r="1504">
          <cell r="A1504"/>
          <cell r="B1504"/>
          <cell r="D1504"/>
          <cell r="E1504"/>
          <cell r="F1504"/>
          <cell r="G1504"/>
          <cell r="I1504"/>
          <cell r="J1504"/>
          <cell r="L1504"/>
          <cell r="M1504"/>
        </row>
        <row r="1505">
          <cell r="A1505"/>
          <cell r="B1505"/>
          <cell r="D1505"/>
          <cell r="E1505"/>
          <cell r="F1505"/>
          <cell r="G1505"/>
          <cell r="I1505"/>
          <cell r="J1505"/>
          <cell r="L1505"/>
          <cell r="M1505"/>
        </row>
        <row r="1506">
          <cell r="A1506"/>
          <cell r="B1506"/>
          <cell r="D1506"/>
          <cell r="E1506"/>
          <cell r="F1506"/>
          <cell r="G1506"/>
          <cell r="I1506"/>
          <cell r="J1506"/>
          <cell r="L1506"/>
          <cell r="M1506"/>
        </row>
        <row r="1507">
          <cell r="A1507"/>
          <cell r="B1507"/>
          <cell r="D1507"/>
          <cell r="E1507"/>
          <cell r="F1507"/>
          <cell r="G1507"/>
          <cell r="I1507"/>
          <cell r="J1507"/>
          <cell r="L1507"/>
          <cell r="M1507"/>
        </row>
        <row r="1508">
          <cell r="A1508"/>
          <cell r="B1508"/>
          <cell r="D1508"/>
          <cell r="E1508"/>
          <cell r="F1508"/>
          <cell r="G1508"/>
          <cell r="I1508"/>
          <cell r="J1508"/>
          <cell r="L1508"/>
          <cell r="M1508"/>
        </row>
        <row r="1509">
          <cell r="A1509"/>
          <cell r="B1509"/>
          <cell r="D1509"/>
          <cell r="E1509"/>
          <cell r="F1509"/>
          <cell r="G1509"/>
          <cell r="I1509"/>
          <cell r="J1509"/>
          <cell r="L1509"/>
          <cell r="M1509"/>
        </row>
        <row r="1510">
          <cell r="A1510"/>
          <cell r="B1510"/>
          <cell r="D1510"/>
          <cell r="E1510"/>
          <cell r="F1510"/>
          <cell r="G1510"/>
          <cell r="I1510"/>
          <cell r="J1510"/>
          <cell r="L1510"/>
          <cell r="M1510"/>
        </row>
        <row r="1511">
          <cell r="A1511"/>
          <cell r="B1511"/>
          <cell r="D1511"/>
          <cell r="E1511"/>
          <cell r="F1511"/>
          <cell r="G1511"/>
          <cell r="I1511"/>
          <cell r="J1511"/>
          <cell r="L1511"/>
          <cell r="M1511"/>
        </row>
        <row r="1512">
          <cell r="A1512"/>
          <cell r="B1512"/>
          <cell r="D1512"/>
          <cell r="E1512"/>
          <cell r="F1512"/>
          <cell r="G1512"/>
          <cell r="I1512"/>
          <cell r="J1512"/>
          <cell r="L1512"/>
          <cell r="M1512"/>
        </row>
        <row r="1513">
          <cell r="A1513"/>
          <cell r="B1513"/>
          <cell r="D1513"/>
          <cell r="E1513"/>
          <cell r="F1513"/>
          <cell r="G1513"/>
          <cell r="I1513"/>
          <cell r="J1513"/>
          <cell r="L1513"/>
          <cell r="M1513"/>
        </row>
        <row r="1514">
          <cell r="A1514"/>
          <cell r="B1514"/>
          <cell r="D1514"/>
          <cell r="E1514"/>
          <cell r="F1514"/>
          <cell r="G1514"/>
          <cell r="I1514"/>
          <cell r="J1514"/>
          <cell r="L1514"/>
          <cell r="M1514"/>
        </row>
        <row r="1515">
          <cell r="A1515"/>
          <cell r="B1515"/>
          <cell r="D1515"/>
          <cell r="E1515"/>
          <cell r="F1515"/>
          <cell r="G1515"/>
          <cell r="I1515"/>
          <cell r="J1515"/>
          <cell r="L1515"/>
          <cell r="M1515"/>
        </row>
        <row r="1516">
          <cell r="A1516"/>
          <cell r="B1516"/>
          <cell r="D1516"/>
          <cell r="E1516"/>
          <cell r="F1516"/>
          <cell r="G1516"/>
          <cell r="I1516"/>
          <cell r="J1516"/>
          <cell r="L1516"/>
          <cell r="M1516"/>
        </row>
        <row r="1517">
          <cell r="A1517"/>
          <cell r="B1517"/>
          <cell r="D1517"/>
          <cell r="E1517"/>
          <cell r="F1517"/>
          <cell r="G1517"/>
          <cell r="I1517"/>
          <cell r="J1517"/>
          <cell r="L1517"/>
          <cell r="M1517"/>
        </row>
        <row r="1518">
          <cell r="A1518"/>
          <cell r="B1518"/>
          <cell r="D1518"/>
          <cell r="E1518"/>
          <cell r="F1518"/>
          <cell r="G1518"/>
          <cell r="I1518"/>
          <cell r="J1518"/>
          <cell r="L1518"/>
          <cell r="M1518"/>
        </row>
        <row r="1519">
          <cell r="A1519"/>
          <cell r="B1519"/>
          <cell r="D1519"/>
          <cell r="E1519"/>
          <cell r="F1519"/>
          <cell r="G1519"/>
          <cell r="I1519"/>
          <cell r="J1519"/>
          <cell r="L1519"/>
          <cell r="M1519"/>
        </row>
        <row r="1520">
          <cell r="A1520"/>
          <cell r="B1520"/>
          <cell r="D1520"/>
          <cell r="E1520"/>
          <cell r="F1520"/>
          <cell r="G1520"/>
          <cell r="I1520"/>
          <cell r="J1520"/>
          <cell r="L1520"/>
          <cell r="M1520"/>
        </row>
        <row r="1521">
          <cell r="A1521"/>
          <cell r="B1521"/>
          <cell r="D1521"/>
          <cell r="E1521"/>
          <cell r="F1521"/>
          <cell r="G1521"/>
          <cell r="I1521"/>
          <cell r="J1521"/>
          <cell r="L1521"/>
          <cell r="M1521"/>
        </row>
        <row r="1522">
          <cell r="A1522"/>
          <cell r="B1522"/>
          <cell r="D1522"/>
          <cell r="E1522"/>
          <cell r="F1522"/>
          <cell r="G1522"/>
          <cell r="I1522"/>
          <cell r="J1522"/>
          <cell r="L1522"/>
          <cell r="M1522"/>
        </row>
        <row r="1523">
          <cell r="A1523"/>
          <cell r="B1523"/>
          <cell r="D1523"/>
          <cell r="E1523"/>
          <cell r="F1523"/>
          <cell r="G1523"/>
          <cell r="I1523"/>
          <cell r="J1523"/>
          <cell r="L1523"/>
          <cell r="M1523"/>
        </row>
        <row r="1524">
          <cell r="A1524"/>
          <cell r="B1524"/>
          <cell r="D1524"/>
          <cell r="E1524"/>
          <cell r="F1524"/>
          <cell r="G1524"/>
          <cell r="I1524"/>
          <cell r="J1524"/>
          <cell r="L1524"/>
          <cell r="M1524"/>
        </row>
        <row r="1525">
          <cell r="A1525"/>
          <cell r="B1525"/>
          <cell r="D1525"/>
          <cell r="E1525"/>
          <cell r="F1525"/>
          <cell r="G1525"/>
          <cell r="I1525"/>
          <cell r="J1525"/>
          <cell r="L1525"/>
          <cell r="M1525"/>
        </row>
        <row r="1526">
          <cell r="A1526"/>
          <cell r="B1526"/>
          <cell r="D1526"/>
          <cell r="E1526"/>
          <cell r="F1526"/>
          <cell r="G1526"/>
          <cell r="I1526"/>
          <cell r="J1526"/>
          <cell r="L1526"/>
          <cell r="M1526"/>
        </row>
        <row r="1527">
          <cell r="A1527"/>
          <cell r="B1527"/>
          <cell r="D1527"/>
          <cell r="E1527"/>
          <cell r="F1527"/>
          <cell r="G1527"/>
          <cell r="I1527"/>
          <cell r="J1527"/>
          <cell r="L1527"/>
          <cell r="M1527"/>
        </row>
        <row r="1528">
          <cell r="A1528"/>
          <cell r="B1528"/>
          <cell r="D1528"/>
          <cell r="E1528"/>
          <cell r="F1528"/>
          <cell r="G1528"/>
          <cell r="I1528"/>
          <cell r="J1528"/>
          <cell r="L1528"/>
          <cell r="M1528"/>
        </row>
        <row r="1529">
          <cell r="A1529"/>
          <cell r="B1529"/>
          <cell r="D1529"/>
          <cell r="E1529"/>
          <cell r="F1529"/>
          <cell r="G1529"/>
          <cell r="I1529"/>
          <cell r="J1529"/>
          <cell r="L1529"/>
          <cell r="M1529"/>
        </row>
        <row r="1530">
          <cell r="A1530"/>
          <cell r="B1530"/>
          <cell r="D1530"/>
          <cell r="E1530"/>
          <cell r="F1530"/>
          <cell r="G1530"/>
          <cell r="I1530"/>
          <cell r="J1530"/>
          <cell r="L1530"/>
          <cell r="M1530"/>
        </row>
        <row r="1531">
          <cell r="A1531"/>
          <cell r="B1531"/>
          <cell r="D1531"/>
          <cell r="E1531"/>
          <cell r="F1531"/>
          <cell r="G1531"/>
          <cell r="I1531"/>
          <cell r="J1531"/>
          <cell r="L1531"/>
          <cell r="M1531"/>
        </row>
        <row r="1532">
          <cell r="A1532"/>
          <cell r="B1532"/>
          <cell r="D1532"/>
          <cell r="E1532"/>
          <cell r="F1532"/>
          <cell r="G1532"/>
          <cell r="I1532"/>
          <cell r="J1532"/>
          <cell r="L1532"/>
          <cell r="M1532"/>
        </row>
        <row r="1533">
          <cell r="A1533"/>
          <cell r="B1533"/>
          <cell r="D1533"/>
          <cell r="E1533"/>
          <cell r="F1533"/>
          <cell r="G1533"/>
          <cell r="I1533"/>
          <cell r="J1533"/>
          <cell r="L1533"/>
          <cell r="M1533"/>
        </row>
        <row r="1534">
          <cell r="A1534"/>
          <cell r="B1534"/>
          <cell r="D1534"/>
          <cell r="E1534"/>
          <cell r="F1534"/>
          <cell r="G1534"/>
          <cell r="I1534"/>
          <cell r="J1534"/>
          <cell r="L1534"/>
          <cell r="M1534"/>
        </row>
        <row r="1535">
          <cell r="A1535"/>
          <cell r="B1535"/>
          <cell r="D1535"/>
          <cell r="E1535"/>
          <cell r="F1535"/>
          <cell r="G1535"/>
          <cell r="I1535"/>
          <cell r="J1535"/>
          <cell r="L1535"/>
          <cell r="M1535"/>
        </row>
        <row r="1536">
          <cell r="A1536"/>
          <cell r="B1536"/>
          <cell r="D1536"/>
          <cell r="E1536"/>
          <cell r="F1536"/>
          <cell r="G1536"/>
          <cell r="I1536"/>
          <cell r="J1536"/>
          <cell r="L1536"/>
          <cell r="M1536"/>
        </row>
        <row r="1537">
          <cell r="A1537"/>
          <cell r="B1537"/>
          <cell r="D1537"/>
          <cell r="E1537"/>
          <cell r="F1537"/>
          <cell r="G1537"/>
          <cell r="I1537"/>
          <cell r="J1537"/>
          <cell r="L1537"/>
          <cell r="M1537"/>
        </row>
        <row r="1538">
          <cell r="A1538"/>
          <cell r="B1538"/>
          <cell r="D1538"/>
          <cell r="E1538"/>
          <cell r="F1538"/>
          <cell r="G1538"/>
          <cell r="I1538"/>
          <cell r="J1538"/>
          <cell r="L1538"/>
          <cell r="M1538"/>
        </row>
        <row r="1539">
          <cell r="A1539"/>
          <cell r="B1539"/>
          <cell r="D1539"/>
          <cell r="E1539"/>
          <cell r="F1539"/>
          <cell r="G1539"/>
          <cell r="I1539"/>
          <cell r="J1539"/>
          <cell r="L1539"/>
          <cell r="M1539"/>
        </row>
        <row r="1540">
          <cell r="A1540"/>
          <cell r="B1540"/>
          <cell r="D1540"/>
          <cell r="E1540"/>
          <cell r="F1540"/>
          <cell r="G1540"/>
          <cell r="I1540"/>
          <cell r="J1540"/>
          <cell r="L1540"/>
          <cell r="M1540"/>
        </row>
        <row r="1541">
          <cell r="A1541"/>
          <cell r="B1541"/>
          <cell r="D1541"/>
          <cell r="E1541"/>
          <cell r="F1541"/>
          <cell r="G1541"/>
          <cell r="I1541"/>
          <cell r="J1541"/>
          <cell r="L1541"/>
          <cell r="M1541"/>
        </row>
        <row r="1542">
          <cell r="A1542"/>
          <cell r="B1542"/>
          <cell r="D1542"/>
          <cell r="E1542"/>
          <cell r="F1542"/>
          <cell r="G1542"/>
          <cell r="I1542"/>
          <cell r="J1542"/>
          <cell r="L1542"/>
          <cell r="M1542"/>
        </row>
        <row r="1543">
          <cell r="A1543"/>
          <cell r="B1543"/>
          <cell r="D1543"/>
          <cell r="E1543"/>
          <cell r="F1543"/>
          <cell r="G1543"/>
          <cell r="I1543"/>
          <cell r="J1543"/>
          <cell r="L1543"/>
          <cell r="M1543"/>
        </row>
        <row r="1544">
          <cell r="A1544"/>
          <cell r="B1544"/>
          <cell r="D1544"/>
          <cell r="E1544"/>
          <cell r="F1544"/>
          <cell r="G1544"/>
          <cell r="I1544"/>
          <cell r="J1544"/>
          <cell r="L1544"/>
          <cell r="M1544"/>
        </row>
        <row r="1545">
          <cell r="A1545"/>
          <cell r="B1545"/>
          <cell r="D1545"/>
          <cell r="E1545"/>
          <cell r="F1545"/>
          <cell r="G1545"/>
          <cell r="I1545"/>
          <cell r="J1545"/>
          <cell r="L1545"/>
          <cell r="M1545"/>
        </row>
        <row r="1546">
          <cell r="A1546"/>
          <cell r="B1546"/>
          <cell r="D1546"/>
          <cell r="E1546"/>
          <cell r="F1546"/>
          <cell r="G1546"/>
          <cell r="I1546"/>
          <cell r="J1546"/>
          <cell r="L1546"/>
          <cell r="M1546"/>
        </row>
        <row r="1547">
          <cell r="A1547"/>
          <cell r="B1547"/>
          <cell r="D1547"/>
          <cell r="E1547"/>
          <cell r="F1547"/>
          <cell r="G1547"/>
          <cell r="I1547"/>
          <cell r="J1547"/>
          <cell r="L1547"/>
          <cell r="M1547"/>
        </row>
        <row r="1548">
          <cell r="A1548"/>
          <cell r="B1548"/>
          <cell r="D1548"/>
          <cell r="E1548"/>
          <cell r="F1548"/>
          <cell r="G1548"/>
          <cell r="I1548"/>
          <cell r="J1548"/>
          <cell r="L1548"/>
          <cell r="M1548"/>
        </row>
        <row r="1549">
          <cell r="A1549"/>
          <cell r="B1549"/>
          <cell r="D1549"/>
          <cell r="E1549"/>
          <cell r="F1549"/>
          <cell r="G1549"/>
          <cell r="I1549"/>
          <cell r="J1549"/>
          <cell r="L1549"/>
          <cell r="M1549"/>
        </row>
        <row r="1550">
          <cell r="A1550"/>
          <cell r="B1550"/>
          <cell r="D1550"/>
          <cell r="E1550"/>
          <cell r="F1550"/>
          <cell r="G1550"/>
          <cell r="I1550"/>
          <cell r="J1550"/>
          <cell r="L1550"/>
          <cell r="M1550"/>
        </row>
        <row r="1551">
          <cell r="A1551"/>
          <cell r="B1551"/>
          <cell r="D1551"/>
          <cell r="E1551"/>
          <cell r="F1551"/>
          <cell r="G1551"/>
          <cell r="I1551"/>
          <cell r="J1551"/>
          <cell r="L1551"/>
          <cell r="M1551"/>
        </row>
        <row r="1552">
          <cell r="A1552"/>
          <cell r="B1552"/>
          <cell r="D1552"/>
          <cell r="E1552"/>
          <cell r="F1552"/>
          <cell r="G1552"/>
          <cell r="I1552"/>
          <cell r="J1552"/>
          <cell r="L1552"/>
          <cell r="M1552"/>
        </row>
        <row r="1553">
          <cell r="A1553"/>
          <cell r="B1553"/>
          <cell r="D1553"/>
          <cell r="E1553"/>
          <cell r="F1553"/>
          <cell r="G1553"/>
          <cell r="I1553"/>
          <cell r="J1553"/>
          <cell r="L1553"/>
          <cell r="M1553"/>
        </row>
        <row r="1554">
          <cell r="A1554"/>
          <cell r="B1554"/>
          <cell r="D1554"/>
          <cell r="E1554"/>
          <cell r="F1554"/>
          <cell r="G1554"/>
          <cell r="I1554"/>
          <cell r="J1554"/>
          <cell r="L1554"/>
          <cell r="M1554"/>
        </row>
        <row r="1555">
          <cell r="A1555"/>
          <cell r="B1555"/>
          <cell r="D1555"/>
          <cell r="E1555"/>
          <cell r="F1555"/>
          <cell r="G1555"/>
          <cell r="I1555"/>
          <cell r="J1555"/>
          <cell r="L1555"/>
          <cell r="M1555"/>
        </row>
        <row r="1556">
          <cell r="A1556"/>
          <cell r="B1556"/>
          <cell r="D1556"/>
          <cell r="E1556"/>
          <cell r="F1556"/>
          <cell r="G1556"/>
          <cell r="I1556"/>
          <cell r="J1556"/>
          <cell r="L1556"/>
          <cell r="M1556"/>
        </row>
        <row r="1557">
          <cell r="A1557"/>
          <cell r="B1557"/>
          <cell r="D1557"/>
          <cell r="E1557"/>
          <cell r="F1557"/>
          <cell r="G1557"/>
          <cell r="I1557"/>
          <cell r="J1557"/>
          <cell r="L1557"/>
          <cell r="M1557"/>
        </row>
        <row r="1558">
          <cell r="A1558"/>
          <cell r="B1558"/>
          <cell r="D1558"/>
          <cell r="E1558"/>
          <cell r="F1558"/>
          <cell r="G1558"/>
          <cell r="I1558"/>
          <cell r="J1558"/>
          <cell r="L1558"/>
          <cell r="M1558"/>
        </row>
        <row r="1559">
          <cell r="A1559"/>
          <cell r="B1559"/>
          <cell r="D1559"/>
          <cell r="E1559"/>
          <cell r="F1559"/>
          <cell r="G1559"/>
          <cell r="I1559"/>
          <cell r="J1559"/>
          <cell r="L1559"/>
          <cell r="M1559"/>
        </row>
        <row r="1560">
          <cell r="A1560"/>
          <cell r="B1560"/>
          <cell r="D1560"/>
          <cell r="E1560"/>
          <cell r="F1560"/>
          <cell r="G1560"/>
          <cell r="I1560"/>
          <cell r="J1560"/>
          <cell r="L1560"/>
          <cell r="M1560"/>
        </row>
        <row r="1561">
          <cell r="A1561"/>
          <cell r="B1561"/>
          <cell r="D1561"/>
          <cell r="E1561"/>
          <cell r="F1561"/>
          <cell r="G1561"/>
          <cell r="I1561"/>
          <cell r="J1561"/>
          <cell r="L1561"/>
          <cell r="M1561"/>
        </row>
        <row r="1562">
          <cell r="A1562"/>
          <cell r="B1562"/>
          <cell r="D1562"/>
          <cell r="E1562"/>
          <cell r="F1562"/>
          <cell r="G1562"/>
          <cell r="I1562"/>
          <cell r="J1562"/>
          <cell r="L1562"/>
          <cell r="M1562"/>
        </row>
        <row r="1563">
          <cell r="A1563"/>
          <cell r="B1563"/>
          <cell r="D1563"/>
          <cell r="E1563"/>
          <cell r="F1563"/>
          <cell r="G1563"/>
          <cell r="I1563"/>
          <cell r="J1563"/>
          <cell r="L1563"/>
          <cell r="M1563"/>
        </row>
        <row r="1564">
          <cell r="A1564"/>
          <cell r="B1564"/>
          <cell r="D1564"/>
          <cell r="E1564"/>
          <cell r="F1564"/>
          <cell r="G1564"/>
          <cell r="I1564"/>
          <cell r="J1564"/>
          <cell r="L1564"/>
          <cell r="M1564"/>
        </row>
        <row r="1565">
          <cell r="A1565"/>
          <cell r="B1565"/>
          <cell r="D1565"/>
          <cell r="E1565"/>
          <cell r="F1565"/>
          <cell r="G1565"/>
          <cell r="I1565"/>
          <cell r="J1565"/>
          <cell r="L1565"/>
          <cell r="M1565"/>
        </row>
        <row r="1566">
          <cell r="A1566"/>
          <cell r="B1566"/>
          <cell r="D1566"/>
          <cell r="E1566"/>
          <cell r="F1566"/>
          <cell r="G1566"/>
          <cell r="I1566"/>
          <cell r="J1566"/>
          <cell r="L1566"/>
          <cell r="M1566"/>
        </row>
        <row r="1567">
          <cell r="A1567"/>
          <cell r="B1567"/>
          <cell r="D1567"/>
          <cell r="E1567"/>
          <cell r="F1567"/>
          <cell r="G1567"/>
          <cell r="I1567"/>
          <cell r="J1567"/>
          <cell r="L1567"/>
          <cell r="M1567"/>
        </row>
        <row r="1568">
          <cell r="A1568"/>
          <cell r="B1568"/>
          <cell r="D1568"/>
          <cell r="E1568"/>
          <cell r="F1568"/>
          <cell r="G1568"/>
          <cell r="I1568"/>
          <cell r="J1568"/>
          <cell r="L1568"/>
          <cell r="M1568"/>
        </row>
        <row r="1569">
          <cell r="A1569"/>
          <cell r="B1569"/>
          <cell r="D1569"/>
          <cell r="E1569"/>
          <cell r="F1569"/>
          <cell r="G1569"/>
          <cell r="I1569"/>
          <cell r="J1569"/>
          <cell r="L1569"/>
          <cell r="M1569"/>
        </row>
        <row r="1570">
          <cell r="A1570"/>
          <cell r="B1570"/>
          <cell r="D1570"/>
          <cell r="E1570"/>
          <cell r="F1570"/>
          <cell r="G1570"/>
          <cell r="I1570"/>
          <cell r="J1570"/>
          <cell r="L1570"/>
          <cell r="M1570"/>
        </row>
        <row r="1571">
          <cell r="A1571"/>
          <cell r="B1571"/>
          <cell r="D1571"/>
          <cell r="E1571"/>
          <cell r="F1571"/>
          <cell r="G1571"/>
          <cell r="I1571"/>
          <cell r="J1571"/>
          <cell r="L1571"/>
          <cell r="M1571"/>
        </row>
        <row r="1572">
          <cell r="A1572"/>
          <cell r="B1572"/>
          <cell r="D1572"/>
          <cell r="E1572"/>
          <cell r="F1572"/>
          <cell r="G1572"/>
          <cell r="I1572"/>
          <cell r="J1572"/>
          <cell r="L1572"/>
          <cell r="M1572"/>
        </row>
        <row r="1573">
          <cell r="A1573"/>
          <cell r="B1573"/>
          <cell r="D1573"/>
          <cell r="E1573"/>
          <cell r="F1573"/>
          <cell r="G1573"/>
          <cell r="I1573"/>
          <cell r="J1573"/>
          <cell r="L1573"/>
          <cell r="M1573"/>
        </row>
        <row r="1574">
          <cell r="A1574"/>
          <cell r="B1574"/>
          <cell r="D1574"/>
          <cell r="E1574"/>
          <cell r="F1574"/>
          <cell r="G1574"/>
          <cell r="I1574"/>
          <cell r="J1574"/>
          <cell r="L1574"/>
          <cell r="M1574"/>
        </row>
        <row r="1575">
          <cell r="A1575"/>
          <cell r="B1575"/>
          <cell r="D1575"/>
          <cell r="E1575"/>
          <cell r="F1575"/>
          <cell r="G1575"/>
          <cell r="I1575"/>
          <cell r="J1575"/>
          <cell r="L1575"/>
          <cell r="M1575"/>
        </row>
        <row r="1576">
          <cell r="A1576"/>
          <cell r="B1576"/>
          <cell r="D1576"/>
          <cell r="E1576"/>
          <cell r="F1576"/>
          <cell r="G1576"/>
          <cell r="I1576"/>
          <cell r="J1576"/>
          <cell r="L1576"/>
          <cell r="M1576"/>
        </row>
        <row r="1577">
          <cell r="A1577"/>
          <cell r="B1577"/>
          <cell r="D1577"/>
          <cell r="E1577"/>
          <cell r="F1577"/>
          <cell r="G1577"/>
          <cell r="I1577"/>
          <cell r="J1577"/>
          <cell r="L1577"/>
          <cell r="M1577"/>
        </row>
        <row r="1578">
          <cell r="A1578"/>
          <cell r="B1578"/>
          <cell r="D1578"/>
          <cell r="E1578"/>
          <cell r="F1578"/>
          <cell r="G1578"/>
          <cell r="I1578"/>
          <cell r="J1578"/>
          <cell r="L1578"/>
          <cell r="M1578"/>
        </row>
        <row r="1579">
          <cell r="A1579"/>
          <cell r="B1579"/>
          <cell r="D1579"/>
          <cell r="E1579"/>
          <cell r="F1579"/>
          <cell r="G1579"/>
          <cell r="I1579"/>
          <cell r="J1579"/>
          <cell r="L1579"/>
          <cell r="M1579"/>
        </row>
        <row r="1580">
          <cell r="A1580"/>
          <cell r="B1580"/>
          <cell r="D1580"/>
          <cell r="E1580"/>
          <cell r="F1580"/>
          <cell r="G1580"/>
          <cell r="I1580"/>
          <cell r="J1580"/>
          <cell r="L1580"/>
          <cell r="M1580"/>
        </row>
        <row r="1581">
          <cell r="A1581"/>
          <cell r="B1581"/>
          <cell r="D1581"/>
          <cell r="E1581"/>
          <cell r="F1581"/>
          <cell r="G1581"/>
          <cell r="I1581"/>
          <cell r="J1581"/>
          <cell r="L1581"/>
          <cell r="M1581"/>
        </row>
        <row r="1582">
          <cell r="A1582"/>
          <cell r="B1582"/>
          <cell r="D1582"/>
          <cell r="E1582"/>
          <cell r="F1582"/>
          <cell r="G1582"/>
          <cell r="I1582"/>
          <cell r="J1582"/>
          <cell r="L1582"/>
          <cell r="M1582"/>
        </row>
        <row r="1583">
          <cell r="A1583"/>
          <cell r="B1583"/>
          <cell r="D1583"/>
          <cell r="E1583"/>
          <cell r="F1583"/>
          <cell r="G1583"/>
          <cell r="I1583"/>
          <cell r="J1583"/>
          <cell r="L1583"/>
          <cell r="M1583"/>
        </row>
        <row r="1584">
          <cell r="A1584"/>
          <cell r="B1584"/>
          <cell r="D1584"/>
          <cell r="E1584"/>
          <cell r="F1584"/>
          <cell r="G1584"/>
          <cell r="I1584"/>
          <cell r="J1584"/>
          <cell r="L1584"/>
          <cell r="M1584"/>
        </row>
        <row r="1585">
          <cell r="A1585"/>
          <cell r="B1585"/>
          <cell r="D1585"/>
          <cell r="E1585"/>
          <cell r="F1585"/>
          <cell r="G1585"/>
          <cell r="I1585"/>
          <cell r="J1585"/>
          <cell r="L1585"/>
          <cell r="M1585"/>
        </row>
        <row r="1586">
          <cell r="A1586"/>
          <cell r="B1586"/>
          <cell r="D1586"/>
          <cell r="E1586"/>
          <cell r="F1586"/>
          <cell r="G1586"/>
          <cell r="I1586"/>
          <cell r="J1586"/>
          <cell r="L1586"/>
          <cell r="M1586"/>
        </row>
        <row r="1587">
          <cell r="A1587"/>
          <cell r="B1587"/>
          <cell r="D1587"/>
          <cell r="E1587"/>
          <cell r="F1587"/>
          <cell r="G1587"/>
          <cell r="I1587"/>
          <cell r="J1587"/>
          <cell r="L1587"/>
          <cell r="M1587"/>
        </row>
        <row r="1588">
          <cell r="A1588"/>
          <cell r="B1588"/>
          <cell r="D1588"/>
          <cell r="E1588"/>
          <cell r="F1588"/>
          <cell r="G1588"/>
          <cell r="I1588"/>
          <cell r="J1588"/>
          <cell r="L1588"/>
          <cell r="M1588"/>
        </row>
        <row r="1589">
          <cell r="A1589"/>
          <cell r="B1589"/>
          <cell r="D1589"/>
          <cell r="E1589"/>
          <cell r="F1589"/>
          <cell r="G1589"/>
          <cell r="I1589"/>
          <cell r="J1589"/>
          <cell r="L1589"/>
          <cell r="M1589"/>
        </row>
        <row r="1590">
          <cell r="A1590"/>
          <cell r="B1590"/>
          <cell r="D1590"/>
          <cell r="E1590"/>
          <cell r="F1590"/>
          <cell r="G1590"/>
          <cell r="I1590"/>
          <cell r="J1590"/>
          <cell r="L1590"/>
          <cell r="M1590"/>
        </row>
        <row r="1591">
          <cell r="A1591"/>
          <cell r="B1591"/>
          <cell r="D1591"/>
          <cell r="E1591"/>
          <cell r="F1591"/>
          <cell r="G1591"/>
          <cell r="I1591"/>
          <cell r="J1591"/>
          <cell r="L1591"/>
          <cell r="M1591"/>
        </row>
        <row r="1592">
          <cell r="A1592"/>
          <cell r="B1592"/>
          <cell r="D1592"/>
          <cell r="E1592"/>
          <cell r="F1592"/>
          <cell r="G1592"/>
          <cell r="I1592"/>
          <cell r="J1592"/>
          <cell r="L1592"/>
          <cell r="M1592"/>
        </row>
        <row r="1593">
          <cell r="A1593"/>
          <cell r="B1593"/>
          <cell r="D1593"/>
          <cell r="E1593"/>
          <cell r="F1593"/>
          <cell r="G1593"/>
          <cell r="I1593"/>
          <cell r="J1593"/>
          <cell r="L1593"/>
          <cell r="M1593"/>
        </row>
        <row r="1594">
          <cell r="A1594"/>
          <cell r="B1594"/>
          <cell r="D1594"/>
          <cell r="E1594"/>
          <cell r="F1594"/>
          <cell r="G1594"/>
          <cell r="I1594"/>
          <cell r="J1594"/>
          <cell r="L1594"/>
          <cell r="M1594"/>
        </row>
        <row r="1595">
          <cell r="A1595"/>
          <cell r="B1595"/>
          <cell r="D1595"/>
          <cell r="E1595"/>
          <cell r="F1595"/>
          <cell r="G1595"/>
          <cell r="I1595"/>
          <cell r="J1595"/>
          <cell r="L1595"/>
          <cell r="M1595"/>
        </row>
        <row r="1596">
          <cell r="A1596"/>
          <cell r="B1596"/>
          <cell r="D1596"/>
          <cell r="E1596"/>
          <cell r="F1596"/>
          <cell r="G1596"/>
          <cell r="I1596"/>
          <cell r="J1596"/>
          <cell r="L1596"/>
          <cell r="M1596"/>
        </row>
        <row r="1597">
          <cell r="A1597"/>
          <cell r="B1597"/>
          <cell r="D1597"/>
          <cell r="E1597"/>
          <cell r="F1597"/>
          <cell r="G1597"/>
          <cell r="I1597"/>
          <cell r="J1597"/>
          <cell r="L1597"/>
          <cell r="M1597"/>
        </row>
        <row r="1598">
          <cell r="A1598"/>
          <cell r="B1598"/>
          <cell r="D1598"/>
          <cell r="E1598"/>
          <cell r="F1598"/>
          <cell r="G1598"/>
          <cell r="I1598"/>
          <cell r="J1598"/>
          <cell r="L1598"/>
          <cell r="M1598"/>
        </row>
        <row r="1599">
          <cell r="A1599"/>
          <cell r="B1599"/>
          <cell r="D1599"/>
          <cell r="E1599"/>
          <cell r="F1599"/>
          <cell r="G1599"/>
          <cell r="I1599"/>
          <cell r="J1599"/>
          <cell r="L1599"/>
          <cell r="M1599"/>
        </row>
        <row r="1600">
          <cell r="A1600"/>
          <cell r="B1600"/>
          <cell r="D1600"/>
          <cell r="E1600"/>
          <cell r="F1600"/>
          <cell r="G1600"/>
          <cell r="I1600"/>
          <cell r="J1600"/>
          <cell r="L1600"/>
          <cell r="M1600"/>
        </row>
        <row r="1601">
          <cell r="A1601"/>
          <cell r="B1601"/>
          <cell r="D1601"/>
          <cell r="E1601"/>
          <cell r="F1601"/>
          <cell r="G1601"/>
          <cell r="I1601"/>
          <cell r="J1601"/>
          <cell r="L1601"/>
          <cell r="M1601"/>
        </row>
        <row r="1602">
          <cell r="A1602"/>
          <cell r="B1602"/>
          <cell r="D1602"/>
          <cell r="E1602"/>
          <cell r="F1602"/>
          <cell r="G1602"/>
          <cell r="I1602"/>
          <cell r="J1602"/>
          <cell r="L1602"/>
          <cell r="M1602"/>
        </row>
        <row r="1603">
          <cell r="A1603"/>
          <cell r="B1603"/>
          <cell r="D1603"/>
          <cell r="E1603"/>
          <cell r="F1603"/>
          <cell r="G1603"/>
          <cell r="I1603"/>
          <cell r="J1603"/>
          <cell r="L1603"/>
          <cell r="M1603"/>
        </row>
        <row r="1604">
          <cell r="A1604"/>
          <cell r="B1604"/>
          <cell r="D1604"/>
          <cell r="E1604"/>
          <cell r="F1604"/>
          <cell r="G1604"/>
          <cell r="I1604"/>
          <cell r="J1604"/>
          <cell r="L1604"/>
          <cell r="M1604"/>
        </row>
        <row r="1605">
          <cell r="A1605"/>
          <cell r="B1605"/>
          <cell r="D1605"/>
          <cell r="E1605"/>
          <cell r="F1605"/>
          <cell r="G1605"/>
          <cell r="I1605"/>
          <cell r="J1605"/>
          <cell r="L1605"/>
          <cell r="M1605"/>
        </row>
        <row r="1606">
          <cell r="A1606"/>
          <cell r="B1606"/>
          <cell r="D1606"/>
          <cell r="E1606"/>
          <cell r="F1606"/>
          <cell r="G1606"/>
          <cell r="I1606"/>
          <cell r="J1606"/>
          <cell r="L1606"/>
          <cell r="M1606"/>
        </row>
        <row r="1607">
          <cell r="A1607"/>
          <cell r="B1607"/>
          <cell r="D1607"/>
          <cell r="E1607"/>
          <cell r="F1607"/>
          <cell r="G1607"/>
          <cell r="I1607"/>
          <cell r="J1607"/>
          <cell r="L1607"/>
          <cell r="M1607"/>
        </row>
        <row r="1608">
          <cell r="A1608"/>
          <cell r="B1608"/>
          <cell r="D1608"/>
          <cell r="E1608"/>
          <cell r="F1608"/>
          <cell r="G1608"/>
          <cell r="I1608"/>
          <cell r="J1608"/>
          <cell r="L1608"/>
          <cell r="M1608"/>
        </row>
        <row r="1609">
          <cell r="A1609"/>
          <cell r="B1609"/>
          <cell r="D1609"/>
          <cell r="E1609"/>
          <cell r="F1609"/>
          <cell r="G1609"/>
          <cell r="I1609"/>
          <cell r="J1609"/>
          <cell r="L1609"/>
          <cell r="M1609"/>
        </row>
        <row r="1610">
          <cell r="A1610"/>
          <cell r="B1610"/>
          <cell r="D1610"/>
          <cell r="E1610"/>
          <cell r="F1610"/>
          <cell r="G1610"/>
          <cell r="I1610"/>
          <cell r="J1610"/>
          <cell r="L1610"/>
          <cell r="M1610"/>
        </row>
        <row r="1611">
          <cell r="A1611"/>
          <cell r="B1611"/>
          <cell r="D1611"/>
          <cell r="E1611"/>
          <cell r="F1611"/>
          <cell r="G1611"/>
          <cell r="I1611"/>
          <cell r="J1611"/>
          <cell r="L1611"/>
          <cell r="M1611"/>
        </row>
        <row r="1612">
          <cell r="A1612"/>
          <cell r="B1612"/>
          <cell r="D1612"/>
          <cell r="E1612"/>
          <cell r="F1612"/>
          <cell r="G1612"/>
          <cell r="I1612"/>
          <cell r="J1612"/>
          <cell r="L1612"/>
          <cell r="M1612"/>
        </row>
        <row r="1613">
          <cell r="A1613"/>
          <cell r="B1613"/>
          <cell r="D1613"/>
          <cell r="E1613"/>
          <cell r="F1613"/>
          <cell r="G1613"/>
          <cell r="I1613"/>
          <cell r="J1613"/>
          <cell r="L1613"/>
          <cell r="M1613"/>
        </row>
        <row r="1614">
          <cell r="A1614"/>
          <cell r="B1614"/>
          <cell r="D1614"/>
          <cell r="E1614"/>
          <cell r="F1614"/>
          <cell r="G1614"/>
          <cell r="I1614"/>
          <cell r="J1614"/>
          <cell r="L1614"/>
          <cell r="M1614"/>
        </row>
        <row r="1615">
          <cell r="A1615"/>
          <cell r="B1615"/>
          <cell r="D1615"/>
          <cell r="E1615"/>
          <cell r="F1615"/>
          <cell r="G1615"/>
          <cell r="I1615"/>
          <cell r="J1615"/>
          <cell r="L1615"/>
          <cell r="M1615"/>
        </row>
        <row r="1616">
          <cell r="A1616"/>
          <cell r="B1616"/>
          <cell r="D1616"/>
          <cell r="E1616"/>
          <cell r="F1616"/>
          <cell r="G1616"/>
          <cell r="I1616"/>
          <cell r="J1616"/>
          <cell r="L1616"/>
          <cell r="M1616"/>
        </row>
        <row r="1617">
          <cell r="A1617"/>
          <cell r="B1617"/>
          <cell r="D1617"/>
          <cell r="E1617"/>
          <cell r="F1617"/>
          <cell r="G1617"/>
          <cell r="I1617"/>
          <cell r="J1617"/>
          <cell r="L1617"/>
          <cell r="M1617"/>
        </row>
        <row r="1618">
          <cell r="A1618"/>
          <cell r="B1618"/>
          <cell r="D1618"/>
          <cell r="E1618"/>
          <cell r="F1618"/>
          <cell r="G1618"/>
          <cell r="I1618"/>
          <cell r="J1618"/>
          <cell r="L1618"/>
          <cell r="M1618"/>
        </row>
        <row r="1619">
          <cell r="A1619"/>
          <cell r="B1619"/>
          <cell r="D1619"/>
          <cell r="E1619"/>
          <cell r="F1619"/>
          <cell r="G1619"/>
          <cell r="I1619"/>
          <cell r="J1619"/>
          <cell r="L1619"/>
          <cell r="M1619"/>
        </row>
        <row r="1620">
          <cell r="A1620"/>
          <cell r="B1620"/>
          <cell r="D1620"/>
          <cell r="E1620"/>
          <cell r="F1620"/>
          <cell r="G1620"/>
          <cell r="I1620"/>
          <cell r="J1620"/>
          <cell r="L1620"/>
          <cell r="M1620"/>
        </row>
        <row r="1621">
          <cell r="A1621"/>
          <cell r="B1621"/>
          <cell r="D1621"/>
          <cell r="E1621"/>
          <cell r="F1621"/>
          <cell r="G1621"/>
          <cell r="I1621"/>
          <cell r="J1621"/>
          <cell r="L1621"/>
          <cell r="M1621"/>
        </row>
        <row r="1622">
          <cell r="A1622"/>
          <cell r="B1622"/>
          <cell r="D1622"/>
          <cell r="E1622"/>
          <cell r="F1622"/>
          <cell r="G1622"/>
          <cell r="I1622"/>
          <cell r="J1622"/>
          <cell r="L1622"/>
          <cell r="M1622"/>
        </row>
        <row r="1623">
          <cell r="A1623"/>
          <cell r="B1623"/>
          <cell r="D1623"/>
          <cell r="E1623"/>
          <cell r="F1623"/>
          <cell r="G1623"/>
          <cell r="I1623"/>
          <cell r="J1623"/>
          <cell r="L1623"/>
          <cell r="M1623"/>
        </row>
        <row r="1624">
          <cell r="A1624"/>
          <cell r="B1624"/>
          <cell r="D1624"/>
          <cell r="E1624"/>
          <cell r="F1624"/>
          <cell r="G1624"/>
          <cell r="I1624"/>
          <cell r="J1624"/>
          <cell r="L1624"/>
          <cell r="M1624"/>
        </row>
        <row r="1625">
          <cell r="A1625"/>
          <cell r="B1625"/>
          <cell r="D1625"/>
          <cell r="E1625"/>
          <cell r="F1625"/>
          <cell r="G1625"/>
          <cell r="I1625"/>
          <cell r="J1625"/>
          <cell r="L1625"/>
          <cell r="M1625"/>
        </row>
        <row r="1626">
          <cell r="A1626"/>
          <cell r="B1626"/>
          <cell r="D1626"/>
          <cell r="E1626"/>
          <cell r="F1626"/>
          <cell r="G1626"/>
          <cell r="I1626"/>
          <cell r="J1626"/>
          <cell r="L1626"/>
          <cell r="M1626"/>
        </row>
        <row r="1627">
          <cell r="A1627"/>
          <cell r="B1627"/>
          <cell r="D1627"/>
          <cell r="E1627"/>
          <cell r="F1627"/>
          <cell r="G1627"/>
          <cell r="I1627"/>
          <cell r="J1627"/>
          <cell r="L1627"/>
          <cell r="M1627"/>
        </row>
        <row r="1628">
          <cell r="A1628"/>
          <cell r="B1628"/>
          <cell r="D1628"/>
          <cell r="E1628"/>
          <cell r="F1628"/>
          <cell r="G1628"/>
          <cell r="I1628"/>
          <cell r="J1628"/>
          <cell r="L1628"/>
          <cell r="M1628"/>
        </row>
        <row r="1629">
          <cell r="A1629"/>
          <cell r="B1629"/>
          <cell r="D1629"/>
          <cell r="E1629"/>
          <cell r="F1629"/>
          <cell r="G1629"/>
          <cell r="I1629"/>
          <cell r="J1629"/>
          <cell r="L1629"/>
          <cell r="M1629"/>
        </row>
        <row r="1630">
          <cell r="A1630"/>
          <cell r="B1630"/>
          <cell r="D1630"/>
          <cell r="E1630"/>
          <cell r="F1630"/>
          <cell r="G1630"/>
          <cell r="I1630"/>
          <cell r="J1630"/>
          <cell r="L1630"/>
          <cell r="M1630"/>
        </row>
        <row r="1631">
          <cell r="A1631"/>
          <cell r="B1631"/>
          <cell r="D1631"/>
          <cell r="E1631"/>
          <cell r="F1631"/>
          <cell r="G1631"/>
          <cell r="I1631"/>
          <cell r="J1631"/>
          <cell r="L1631"/>
          <cell r="M1631"/>
        </row>
        <row r="1632">
          <cell r="A1632"/>
          <cell r="B1632"/>
          <cell r="D1632"/>
          <cell r="E1632"/>
          <cell r="F1632"/>
          <cell r="G1632"/>
          <cell r="I1632"/>
          <cell r="J1632"/>
          <cell r="L1632"/>
          <cell r="M1632"/>
        </row>
        <row r="1633">
          <cell r="A1633"/>
          <cell r="B1633"/>
          <cell r="D1633"/>
          <cell r="E1633"/>
          <cell r="F1633"/>
          <cell r="G1633"/>
          <cell r="I1633"/>
          <cell r="J1633"/>
          <cell r="L1633"/>
          <cell r="M1633"/>
        </row>
        <row r="1634">
          <cell r="A1634"/>
          <cell r="B1634"/>
          <cell r="D1634"/>
          <cell r="E1634"/>
          <cell r="F1634"/>
          <cell r="G1634"/>
          <cell r="I1634"/>
          <cell r="J1634"/>
          <cell r="L1634"/>
          <cell r="M1634"/>
        </row>
        <row r="1635">
          <cell r="A1635"/>
          <cell r="B1635"/>
          <cell r="D1635"/>
          <cell r="E1635"/>
          <cell r="F1635"/>
          <cell r="G1635"/>
          <cell r="I1635"/>
          <cell r="J1635"/>
          <cell r="L1635"/>
          <cell r="M1635"/>
        </row>
        <row r="1636">
          <cell r="A1636"/>
          <cell r="B1636"/>
          <cell r="D1636"/>
          <cell r="E1636"/>
          <cell r="F1636"/>
          <cell r="G1636"/>
          <cell r="I1636"/>
          <cell r="J1636"/>
          <cell r="L1636"/>
          <cell r="M1636"/>
        </row>
        <row r="1637">
          <cell r="A1637"/>
          <cell r="B1637"/>
          <cell r="D1637"/>
          <cell r="E1637"/>
          <cell r="F1637"/>
          <cell r="G1637"/>
          <cell r="I1637"/>
          <cell r="J1637"/>
          <cell r="L1637"/>
          <cell r="M1637"/>
        </row>
        <row r="1638">
          <cell r="A1638"/>
          <cell r="B1638"/>
          <cell r="D1638"/>
          <cell r="E1638"/>
          <cell r="F1638"/>
          <cell r="G1638"/>
          <cell r="I1638"/>
          <cell r="J1638"/>
          <cell r="L1638"/>
          <cell r="M1638"/>
        </row>
        <row r="1639">
          <cell r="A1639"/>
          <cell r="B1639"/>
          <cell r="D1639"/>
          <cell r="E1639"/>
          <cell r="F1639"/>
          <cell r="G1639"/>
          <cell r="I1639"/>
          <cell r="J1639"/>
          <cell r="L1639"/>
          <cell r="M1639"/>
        </row>
        <row r="1640">
          <cell r="A1640"/>
          <cell r="B1640"/>
          <cell r="D1640"/>
          <cell r="E1640"/>
          <cell r="F1640"/>
          <cell r="G1640"/>
          <cell r="I1640"/>
          <cell r="J1640"/>
          <cell r="L1640"/>
          <cell r="M1640"/>
        </row>
        <row r="1641">
          <cell r="A1641"/>
          <cell r="B1641"/>
          <cell r="D1641"/>
          <cell r="E1641"/>
          <cell r="F1641"/>
          <cell r="G1641"/>
          <cell r="I1641"/>
          <cell r="J1641"/>
          <cell r="L1641"/>
          <cell r="M1641"/>
        </row>
        <row r="1642">
          <cell r="A1642"/>
          <cell r="B1642"/>
          <cell r="D1642"/>
          <cell r="E1642"/>
          <cell r="F1642"/>
          <cell r="G1642"/>
          <cell r="I1642"/>
          <cell r="J1642"/>
          <cell r="L1642"/>
          <cell r="M1642"/>
        </row>
        <row r="1643">
          <cell r="A1643"/>
          <cell r="B1643"/>
          <cell r="D1643"/>
          <cell r="E1643"/>
          <cell r="F1643"/>
          <cell r="G1643"/>
          <cell r="I1643"/>
          <cell r="J1643"/>
          <cell r="L1643"/>
          <cell r="M1643"/>
        </row>
        <row r="1644">
          <cell r="A1644"/>
          <cell r="B1644"/>
          <cell r="D1644"/>
          <cell r="E1644"/>
          <cell r="F1644"/>
          <cell r="G1644"/>
          <cell r="I1644"/>
          <cell r="J1644"/>
          <cell r="L1644"/>
          <cell r="M1644"/>
        </row>
        <row r="1645">
          <cell r="A1645"/>
          <cell r="B1645"/>
          <cell r="D1645"/>
          <cell r="E1645"/>
          <cell r="F1645"/>
          <cell r="G1645"/>
          <cell r="I1645"/>
          <cell r="J1645"/>
          <cell r="L1645"/>
          <cell r="M1645"/>
        </row>
        <row r="1646">
          <cell r="A1646"/>
          <cell r="B1646"/>
          <cell r="D1646"/>
          <cell r="E1646"/>
          <cell r="F1646"/>
          <cell r="G1646"/>
          <cell r="I1646"/>
          <cell r="J1646"/>
          <cell r="L1646"/>
          <cell r="M1646"/>
        </row>
        <row r="1647">
          <cell r="A1647"/>
          <cell r="B1647"/>
          <cell r="D1647"/>
          <cell r="E1647"/>
          <cell r="F1647"/>
          <cell r="G1647"/>
          <cell r="I1647"/>
          <cell r="J1647"/>
          <cell r="L1647"/>
          <cell r="M1647"/>
        </row>
        <row r="1648">
          <cell r="A1648"/>
          <cell r="B1648"/>
          <cell r="D1648"/>
          <cell r="E1648"/>
          <cell r="F1648"/>
          <cell r="G1648"/>
          <cell r="I1648"/>
          <cell r="J1648"/>
          <cell r="L1648"/>
          <cell r="M1648"/>
        </row>
        <row r="1649">
          <cell r="A1649"/>
          <cell r="B1649"/>
          <cell r="D1649"/>
          <cell r="E1649"/>
          <cell r="F1649"/>
          <cell r="G1649"/>
          <cell r="I1649"/>
          <cell r="J1649"/>
          <cell r="L1649"/>
          <cell r="M1649"/>
        </row>
        <row r="1650">
          <cell r="A1650"/>
          <cell r="B1650"/>
          <cell r="D1650"/>
          <cell r="E1650"/>
          <cell r="F1650"/>
          <cell r="G1650"/>
          <cell r="I1650"/>
          <cell r="J1650"/>
          <cell r="L1650"/>
          <cell r="M1650"/>
        </row>
        <row r="1651">
          <cell r="A1651"/>
          <cell r="B1651"/>
          <cell r="D1651"/>
          <cell r="E1651"/>
          <cell r="F1651"/>
          <cell r="G1651"/>
          <cell r="I1651"/>
          <cell r="J1651"/>
          <cell r="L1651"/>
          <cell r="M1651"/>
        </row>
        <row r="1652">
          <cell r="A1652"/>
          <cell r="B1652"/>
          <cell r="D1652"/>
          <cell r="E1652"/>
          <cell r="F1652"/>
          <cell r="G1652"/>
          <cell r="I1652"/>
          <cell r="J1652"/>
          <cell r="L1652"/>
          <cell r="M1652"/>
        </row>
        <row r="1653">
          <cell r="A1653"/>
          <cell r="B1653"/>
          <cell r="D1653"/>
          <cell r="E1653"/>
          <cell r="F1653"/>
          <cell r="G1653"/>
          <cell r="I1653"/>
          <cell r="J1653"/>
          <cell r="L1653"/>
          <cell r="M1653"/>
        </row>
        <row r="1654">
          <cell r="A1654"/>
          <cell r="B1654"/>
          <cell r="D1654"/>
          <cell r="E1654"/>
          <cell r="F1654"/>
          <cell r="G1654"/>
          <cell r="I1654"/>
          <cell r="J1654"/>
          <cell r="L1654"/>
          <cell r="M1654"/>
        </row>
        <row r="1655">
          <cell r="A1655"/>
          <cell r="B1655"/>
          <cell r="D1655"/>
          <cell r="E1655"/>
          <cell r="F1655"/>
          <cell r="G1655"/>
          <cell r="I1655"/>
          <cell r="J1655"/>
          <cell r="L1655"/>
          <cell r="M1655"/>
        </row>
        <row r="1656">
          <cell r="A1656"/>
          <cell r="B1656"/>
          <cell r="D1656"/>
          <cell r="E1656"/>
          <cell r="F1656"/>
          <cell r="G1656"/>
          <cell r="I1656"/>
          <cell r="J1656"/>
          <cell r="L1656"/>
          <cell r="M1656"/>
        </row>
        <row r="1657">
          <cell r="A1657"/>
          <cell r="B1657"/>
          <cell r="D1657"/>
          <cell r="E1657"/>
          <cell r="F1657"/>
          <cell r="G1657"/>
          <cell r="I1657"/>
          <cell r="J1657"/>
          <cell r="L1657"/>
          <cell r="M1657"/>
        </row>
        <row r="1658">
          <cell r="A1658"/>
          <cell r="B1658"/>
          <cell r="D1658"/>
          <cell r="E1658"/>
          <cell r="F1658"/>
          <cell r="G1658"/>
          <cell r="I1658"/>
          <cell r="J1658"/>
          <cell r="L1658"/>
          <cell r="M1658"/>
        </row>
        <row r="1659">
          <cell r="A1659"/>
          <cell r="B1659"/>
          <cell r="D1659"/>
          <cell r="E1659"/>
          <cell r="F1659"/>
          <cell r="G1659"/>
          <cell r="I1659"/>
          <cell r="J1659"/>
          <cell r="L1659"/>
          <cell r="M1659"/>
        </row>
        <row r="1660">
          <cell r="A1660"/>
          <cell r="B1660"/>
          <cell r="D1660"/>
          <cell r="E1660"/>
          <cell r="F1660"/>
          <cell r="G1660"/>
          <cell r="I1660"/>
          <cell r="J1660"/>
          <cell r="L1660"/>
          <cell r="M1660"/>
        </row>
        <row r="1661">
          <cell r="A1661"/>
          <cell r="B1661"/>
          <cell r="D1661"/>
          <cell r="E1661"/>
          <cell r="F1661"/>
          <cell r="G1661"/>
          <cell r="I1661"/>
          <cell r="J1661"/>
          <cell r="L1661"/>
          <cell r="M1661"/>
        </row>
        <row r="1662">
          <cell r="A1662"/>
          <cell r="B1662"/>
          <cell r="D1662"/>
          <cell r="E1662"/>
          <cell r="F1662"/>
          <cell r="G1662"/>
          <cell r="I1662"/>
          <cell r="J1662"/>
          <cell r="L1662"/>
          <cell r="M1662"/>
        </row>
        <row r="1663">
          <cell r="A1663"/>
          <cell r="B1663"/>
          <cell r="D1663"/>
          <cell r="E1663"/>
          <cell r="F1663"/>
          <cell r="G1663"/>
          <cell r="I1663"/>
          <cell r="J1663"/>
          <cell r="L1663"/>
          <cell r="M1663"/>
        </row>
        <row r="1664">
          <cell r="A1664"/>
          <cell r="B1664"/>
          <cell r="D1664"/>
          <cell r="E1664"/>
          <cell r="F1664"/>
          <cell r="G1664"/>
          <cell r="I1664"/>
          <cell r="J1664"/>
          <cell r="L1664"/>
          <cell r="M1664"/>
        </row>
        <row r="1665">
          <cell r="A1665"/>
          <cell r="B1665"/>
          <cell r="D1665"/>
          <cell r="E1665"/>
          <cell r="F1665"/>
          <cell r="G1665"/>
          <cell r="I1665"/>
          <cell r="J1665"/>
          <cell r="L1665"/>
          <cell r="M1665"/>
        </row>
        <row r="1666">
          <cell r="A1666"/>
          <cell r="B1666"/>
          <cell r="D1666"/>
          <cell r="E1666"/>
          <cell r="F1666"/>
          <cell r="G1666"/>
          <cell r="I1666"/>
          <cell r="J1666"/>
          <cell r="L1666"/>
          <cell r="M1666"/>
        </row>
        <row r="1667">
          <cell r="A1667"/>
          <cell r="B1667"/>
          <cell r="D1667"/>
          <cell r="E1667"/>
          <cell r="F1667"/>
          <cell r="G1667"/>
          <cell r="I1667"/>
          <cell r="J1667"/>
          <cell r="L1667"/>
          <cell r="M1667"/>
        </row>
        <row r="1668">
          <cell r="A1668"/>
          <cell r="B1668"/>
          <cell r="D1668"/>
          <cell r="E1668"/>
          <cell r="F1668"/>
          <cell r="G1668"/>
          <cell r="I1668"/>
          <cell r="J1668"/>
          <cell r="L1668"/>
          <cell r="M1668"/>
        </row>
        <row r="1669">
          <cell r="A1669"/>
          <cell r="B1669"/>
          <cell r="D1669"/>
          <cell r="E1669"/>
          <cell r="F1669"/>
          <cell r="G1669"/>
          <cell r="I1669"/>
          <cell r="J1669"/>
          <cell r="L1669"/>
          <cell r="M1669"/>
        </row>
        <row r="1670">
          <cell r="A1670"/>
          <cell r="B1670"/>
          <cell r="D1670"/>
          <cell r="E1670"/>
          <cell r="F1670"/>
          <cell r="G1670"/>
          <cell r="I1670"/>
          <cell r="J1670"/>
          <cell r="L1670"/>
          <cell r="M1670"/>
        </row>
        <row r="1671">
          <cell r="A1671"/>
          <cell r="B1671"/>
          <cell r="D1671"/>
          <cell r="E1671"/>
          <cell r="F1671"/>
          <cell r="G1671"/>
          <cell r="I1671"/>
          <cell r="J1671"/>
          <cell r="L1671"/>
          <cell r="M1671"/>
        </row>
        <row r="1672">
          <cell r="A1672"/>
          <cell r="B1672"/>
          <cell r="D1672"/>
          <cell r="E1672"/>
          <cell r="F1672"/>
          <cell r="G1672"/>
          <cell r="I1672"/>
          <cell r="J1672"/>
          <cell r="L1672"/>
          <cell r="M1672"/>
        </row>
        <row r="1673">
          <cell r="A1673"/>
          <cell r="B1673"/>
          <cell r="D1673"/>
          <cell r="E1673"/>
          <cell r="F1673"/>
          <cell r="G1673"/>
          <cell r="I1673"/>
          <cell r="J1673"/>
          <cell r="L1673"/>
          <cell r="M1673"/>
        </row>
        <row r="1674">
          <cell r="A1674"/>
          <cell r="B1674"/>
          <cell r="D1674"/>
          <cell r="E1674"/>
          <cell r="F1674"/>
          <cell r="G1674"/>
          <cell r="I1674"/>
          <cell r="J1674"/>
          <cell r="L1674"/>
          <cell r="M1674"/>
        </row>
        <row r="1675">
          <cell r="A1675"/>
          <cell r="B1675"/>
          <cell r="D1675"/>
          <cell r="E1675"/>
          <cell r="F1675"/>
          <cell r="G1675"/>
          <cell r="I1675"/>
          <cell r="J1675"/>
          <cell r="L1675"/>
          <cell r="M1675"/>
        </row>
        <row r="1676">
          <cell r="A1676"/>
          <cell r="B1676"/>
          <cell r="D1676"/>
          <cell r="E1676"/>
          <cell r="F1676"/>
          <cell r="G1676"/>
          <cell r="I1676"/>
          <cell r="J1676"/>
          <cell r="L1676"/>
          <cell r="M1676"/>
        </row>
        <row r="1677">
          <cell r="A1677"/>
          <cell r="B1677"/>
          <cell r="D1677"/>
          <cell r="E1677"/>
          <cell r="F1677"/>
          <cell r="G1677"/>
          <cell r="I1677"/>
          <cell r="J1677"/>
          <cell r="L1677"/>
          <cell r="M1677"/>
        </row>
        <row r="1678">
          <cell r="A1678"/>
          <cell r="B1678"/>
          <cell r="D1678"/>
          <cell r="E1678"/>
          <cell r="F1678"/>
          <cell r="G1678"/>
          <cell r="I1678"/>
          <cell r="J1678"/>
          <cell r="L1678"/>
          <cell r="M1678"/>
        </row>
        <row r="1679">
          <cell r="A1679"/>
          <cell r="B1679"/>
          <cell r="D1679"/>
          <cell r="E1679"/>
          <cell r="F1679"/>
          <cell r="G1679"/>
          <cell r="I1679"/>
          <cell r="J1679"/>
          <cell r="L1679"/>
          <cell r="M1679"/>
        </row>
        <row r="1680">
          <cell r="A1680"/>
          <cell r="B1680"/>
          <cell r="D1680"/>
          <cell r="E1680"/>
          <cell r="F1680"/>
          <cell r="G1680"/>
          <cell r="I1680"/>
          <cell r="J1680"/>
          <cell r="L1680"/>
          <cell r="M1680"/>
        </row>
        <row r="1681">
          <cell r="A1681"/>
          <cell r="B1681"/>
          <cell r="D1681"/>
          <cell r="E1681"/>
          <cell r="F1681"/>
          <cell r="G1681"/>
          <cell r="I1681"/>
          <cell r="J1681"/>
          <cell r="L1681"/>
          <cell r="M1681"/>
        </row>
        <row r="1682">
          <cell r="A1682"/>
          <cell r="B1682"/>
          <cell r="D1682"/>
          <cell r="E1682"/>
          <cell r="F1682"/>
          <cell r="G1682"/>
          <cell r="I1682"/>
          <cell r="J1682"/>
          <cell r="L1682"/>
          <cell r="M1682"/>
        </row>
        <row r="1683">
          <cell r="A1683"/>
          <cell r="B1683"/>
          <cell r="D1683"/>
          <cell r="E1683"/>
          <cell r="F1683"/>
          <cell r="G1683"/>
          <cell r="I1683"/>
          <cell r="J1683"/>
          <cell r="L1683"/>
          <cell r="M1683"/>
        </row>
        <row r="1684">
          <cell r="A1684"/>
          <cell r="B1684"/>
          <cell r="D1684"/>
          <cell r="E1684"/>
          <cell r="F1684"/>
          <cell r="G1684"/>
          <cell r="I1684"/>
          <cell r="J1684"/>
          <cell r="L1684"/>
          <cell r="M1684"/>
        </row>
        <row r="1685">
          <cell r="A1685"/>
          <cell r="B1685"/>
          <cell r="D1685"/>
          <cell r="E1685"/>
          <cell r="F1685"/>
          <cell r="G1685"/>
          <cell r="I1685"/>
          <cell r="J1685"/>
          <cell r="L1685"/>
          <cell r="M1685"/>
        </row>
        <row r="1686">
          <cell r="A1686"/>
          <cell r="B1686"/>
          <cell r="D1686"/>
          <cell r="E1686"/>
          <cell r="F1686"/>
          <cell r="G1686"/>
          <cell r="I1686"/>
          <cell r="J1686"/>
          <cell r="L1686"/>
          <cell r="M1686"/>
        </row>
        <row r="1687">
          <cell r="A1687"/>
          <cell r="B1687"/>
          <cell r="D1687"/>
          <cell r="E1687"/>
          <cell r="F1687"/>
          <cell r="G1687"/>
          <cell r="I1687"/>
          <cell r="J1687"/>
          <cell r="L1687"/>
          <cell r="M1687"/>
        </row>
        <row r="1688">
          <cell r="A1688"/>
          <cell r="B1688"/>
          <cell r="D1688"/>
          <cell r="E1688"/>
          <cell r="F1688"/>
          <cell r="G1688"/>
          <cell r="I1688"/>
          <cell r="J1688"/>
          <cell r="L1688"/>
          <cell r="M1688"/>
        </row>
        <row r="1689">
          <cell r="A1689"/>
          <cell r="B1689"/>
          <cell r="D1689"/>
          <cell r="E1689"/>
          <cell r="F1689"/>
          <cell r="G1689"/>
          <cell r="I1689"/>
          <cell r="J1689"/>
          <cell r="L1689"/>
          <cell r="M1689"/>
        </row>
        <row r="1690">
          <cell r="A1690"/>
          <cell r="B1690"/>
          <cell r="D1690"/>
          <cell r="E1690"/>
          <cell r="F1690"/>
          <cell r="G1690"/>
          <cell r="I1690"/>
          <cell r="J1690"/>
          <cell r="L1690"/>
          <cell r="M1690"/>
        </row>
        <row r="1691">
          <cell r="A1691"/>
          <cell r="B1691"/>
          <cell r="D1691"/>
          <cell r="E1691"/>
          <cell r="F1691"/>
          <cell r="G1691"/>
          <cell r="I1691"/>
          <cell r="J1691"/>
          <cell r="L1691"/>
          <cell r="M1691"/>
        </row>
        <row r="1692">
          <cell r="A1692"/>
          <cell r="B1692"/>
          <cell r="D1692"/>
          <cell r="E1692"/>
          <cell r="F1692"/>
          <cell r="G1692"/>
          <cell r="I1692"/>
          <cell r="J1692"/>
          <cell r="L1692"/>
          <cell r="M1692"/>
        </row>
        <row r="1693">
          <cell r="A1693"/>
          <cell r="B1693"/>
          <cell r="D1693"/>
          <cell r="E1693"/>
          <cell r="F1693"/>
          <cell r="G1693"/>
          <cell r="I1693"/>
          <cell r="J1693"/>
          <cell r="L1693"/>
          <cell r="M1693"/>
        </row>
        <row r="1694">
          <cell r="A1694"/>
          <cell r="B1694"/>
          <cell r="D1694"/>
          <cell r="E1694"/>
          <cell r="F1694"/>
          <cell r="G1694"/>
          <cell r="I1694"/>
          <cell r="J1694"/>
          <cell r="L1694"/>
          <cell r="M1694"/>
        </row>
        <row r="1695">
          <cell r="A1695"/>
          <cell r="B1695"/>
          <cell r="D1695"/>
          <cell r="E1695"/>
          <cell r="F1695"/>
          <cell r="G1695"/>
          <cell r="I1695"/>
          <cell r="J1695"/>
          <cell r="L1695"/>
          <cell r="M1695"/>
        </row>
        <row r="1696">
          <cell r="A1696"/>
          <cell r="B1696"/>
          <cell r="D1696"/>
          <cell r="E1696"/>
          <cell r="F1696"/>
          <cell r="G1696"/>
          <cell r="I1696"/>
          <cell r="J1696"/>
          <cell r="L1696"/>
          <cell r="M1696"/>
        </row>
        <row r="1697">
          <cell r="A1697"/>
          <cell r="B1697"/>
          <cell r="D1697"/>
          <cell r="E1697"/>
          <cell r="F1697"/>
          <cell r="G1697"/>
          <cell r="I1697"/>
          <cell r="J1697"/>
          <cell r="L1697"/>
          <cell r="M1697"/>
        </row>
        <row r="1698">
          <cell r="A1698"/>
          <cell r="B1698"/>
          <cell r="D1698"/>
          <cell r="E1698"/>
          <cell r="F1698"/>
          <cell r="G1698"/>
          <cell r="I1698"/>
          <cell r="J1698"/>
          <cell r="L1698"/>
          <cell r="M1698"/>
        </row>
        <row r="1699">
          <cell r="A1699"/>
          <cell r="B1699"/>
          <cell r="D1699"/>
          <cell r="E1699"/>
          <cell r="F1699"/>
          <cell r="G1699"/>
          <cell r="I1699"/>
          <cell r="J1699"/>
          <cell r="L1699"/>
          <cell r="M1699"/>
        </row>
        <row r="1700">
          <cell r="A1700"/>
          <cell r="B1700"/>
          <cell r="D1700"/>
          <cell r="E1700"/>
          <cell r="F1700"/>
          <cell r="G1700"/>
          <cell r="I1700"/>
          <cell r="J1700"/>
          <cell r="L1700"/>
          <cell r="M1700"/>
        </row>
        <row r="1701">
          <cell r="A1701"/>
          <cell r="B1701"/>
          <cell r="D1701"/>
          <cell r="E1701"/>
          <cell r="F1701"/>
          <cell r="G1701"/>
          <cell r="I1701"/>
          <cell r="J1701"/>
          <cell r="L1701"/>
          <cell r="M1701"/>
        </row>
        <row r="1702">
          <cell r="A1702"/>
          <cell r="B1702"/>
          <cell r="D1702"/>
          <cell r="E1702"/>
          <cell r="F1702"/>
          <cell r="G1702"/>
          <cell r="I1702"/>
          <cell r="J1702"/>
          <cell r="L1702"/>
          <cell r="M1702"/>
        </row>
        <row r="1703">
          <cell r="A1703"/>
          <cell r="B1703"/>
          <cell r="D1703"/>
          <cell r="E1703"/>
          <cell r="F1703"/>
          <cell r="G1703"/>
          <cell r="I1703"/>
          <cell r="J1703"/>
          <cell r="L1703"/>
          <cell r="M1703"/>
        </row>
        <row r="1704">
          <cell r="A1704"/>
          <cell r="B1704"/>
          <cell r="D1704"/>
          <cell r="E1704"/>
          <cell r="F1704"/>
          <cell r="G1704"/>
          <cell r="I1704"/>
          <cell r="J1704"/>
          <cell r="L1704"/>
          <cell r="M1704"/>
        </row>
        <row r="1705">
          <cell r="A1705"/>
          <cell r="B1705"/>
          <cell r="D1705"/>
          <cell r="E1705"/>
          <cell r="F1705"/>
          <cell r="G1705"/>
          <cell r="I1705"/>
          <cell r="J1705"/>
          <cell r="L1705"/>
          <cell r="M1705"/>
        </row>
        <row r="1706">
          <cell r="A1706"/>
          <cell r="B1706"/>
          <cell r="D1706"/>
          <cell r="E1706"/>
          <cell r="F1706"/>
          <cell r="G1706"/>
          <cell r="I1706"/>
          <cell r="J1706"/>
          <cell r="L1706"/>
          <cell r="M1706"/>
        </row>
        <row r="1707">
          <cell r="A1707"/>
          <cell r="B1707"/>
          <cell r="D1707"/>
          <cell r="E1707"/>
          <cell r="F1707"/>
          <cell r="G1707"/>
          <cell r="I1707"/>
          <cell r="J1707"/>
          <cell r="L1707"/>
          <cell r="M1707"/>
        </row>
        <row r="1708">
          <cell r="A1708"/>
          <cell r="B1708"/>
          <cell r="D1708"/>
          <cell r="E1708"/>
          <cell r="F1708"/>
          <cell r="G1708"/>
          <cell r="I1708"/>
          <cell r="J1708"/>
          <cell r="L1708"/>
          <cell r="M1708"/>
        </row>
        <row r="1709">
          <cell r="A1709"/>
          <cell r="B1709"/>
          <cell r="D1709"/>
          <cell r="E1709"/>
          <cell r="F1709"/>
          <cell r="G1709"/>
          <cell r="I1709"/>
          <cell r="J1709"/>
          <cell r="L1709"/>
          <cell r="M1709"/>
        </row>
        <row r="1710">
          <cell r="A1710"/>
          <cell r="B1710"/>
          <cell r="D1710"/>
          <cell r="E1710"/>
          <cell r="F1710"/>
          <cell r="G1710"/>
          <cell r="I1710"/>
          <cell r="J1710"/>
          <cell r="L1710"/>
          <cell r="M1710"/>
        </row>
        <row r="1711">
          <cell r="A1711"/>
          <cell r="B1711"/>
          <cell r="D1711"/>
          <cell r="E1711"/>
          <cell r="F1711"/>
          <cell r="G1711"/>
          <cell r="I1711"/>
          <cell r="J1711"/>
          <cell r="L1711"/>
          <cell r="M1711"/>
        </row>
        <row r="1712">
          <cell r="A1712"/>
          <cell r="B1712"/>
          <cell r="D1712"/>
          <cell r="E1712"/>
          <cell r="F1712"/>
          <cell r="G1712"/>
          <cell r="I1712"/>
          <cell r="J1712"/>
          <cell r="L1712"/>
          <cell r="M1712"/>
        </row>
        <row r="1713">
          <cell r="A1713"/>
          <cell r="B1713"/>
          <cell r="D1713"/>
          <cell r="E1713"/>
          <cell r="F1713"/>
          <cell r="G1713"/>
          <cell r="I1713"/>
          <cell r="J1713"/>
          <cell r="L1713"/>
          <cell r="M1713"/>
        </row>
        <row r="1714">
          <cell r="A1714"/>
          <cell r="B1714"/>
          <cell r="D1714"/>
          <cell r="E1714"/>
          <cell r="F1714"/>
          <cell r="G1714"/>
          <cell r="I1714"/>
          <cell r="J1714"/>
          <cell r="L1714"/>
          <cell r="M1714"/>
        </row>
        <row r="1715">
          <cell r="A1715"/>
          <cell r="B1715"/>
          <cell r="D1715"/>
          <cell r="E1715"/>
          <cell r="F1715"/>
          <cell r="G1715"/>
          <cell r="I1715"/>
          <cell r="J1715"/>
          <cell r="L1715"/>
          <cell r="M1715"/>
        </row>
        <row r="1716">
          <cell r="A1716"/>
          <cell r="B1716"/>
          <cell r="D1716"/>
          <cell r="E1716"/>
          <cell r="F1716"/>
          <cell r="G1716"/>
          <cell r="I1716"/>
          <cell r="J1716"/>
          <cell r="L1716"/>
          <cell r="M1716"/>
        </row>
        <row r="1717">
          <cell r="A1717"/>
          <cell r="B1717"/>
          <cell r="D1717"/>
          <cell r="E1717"/>
          <cell r="F1717"/>
          <cell r="G1717"/>
          <cell r="I1717"/>
          <cell r="J1717"/>
          <cell r="L1717"/>
          <cell r="M1717"/>
        </row>
        <row r="1718">
          <cell r="A1718"/>
          <cell r="B1718"/>
          <cell r="D1718"/>
          <cell r="E1718"/>
          <cell r="F1718"/>
          <cell r="G1718"/>
          <cell r="I1718"/>
          <cell r="J1718"/>
          <cell r="L1718"/>
          <cell r="M1718"/>
        </row>
        <row r="1719">
          <cell r="A1719"/>
          <cell r="B1719"/>
          <cell r="D1719"/>
          <cell r="E1719"/>
          <cell r="F1719"/>
          <cell r="G1719"/>
          <cell r="I1719"/>
          <cell r="J1719"/>
          <cell r="L1719"/>
          <cell r="M1719"/>
        </row>
        <row r="1720">
          <cell r="A1720"/>
          <cell r="B1720"/>
          <cell r="D1720"/>
          <cell r="E1720"/>
          <cell r="F1720"/>
          <cell r="G1720"/>
          <cell r="I1720"/>
          <cell r="J1720"/>
          <cell r="L1720"/>
          <cell r="M1720"/>
        </row>
        <row r="1721">
          <cell r="A1721"/>
          <cell r="B1721"/>
          <cell r="D1721"/>
          <cell r="E1721"/>
          <cell r="F1721"/>
          <cell r="G1721"/>
          <cell r="I1721"/>
          <cell r="J1721"/>
          <cell r="L1721"/>
          <cell r="M1721"/>
        </row>
        <row r="1722">
          <cell r="A1722"/>
          <cell r="B1722"/>
          <cell r="D1722"/>
          <cell r="E1722"/>
          <cell r="F1722"/>
          <cell r="G1722"/>
          <cell r="I1722"/>
          <cell r="J1722"/>
          <cell r="L1722"/>
          <cell r="M1722"/>
        </row>
        <row r="1723">
          <cell r="A1723"/>
          <cell r="B1723"/>
          <cell r="D1723"/>
          <cell r="E1723"/>
          <cell r="F1723"/>
          <cell r="G1723"/>
          <cell r="I1723"/>
          <cell r="J1723"/>
          <cell r="L1723"/>
          <cell r="M1723"/>
        </row>
        <row r="1724">
          <cell r="A1724"/>
          <cell r="B1724"/>
          <cell r="D1724"/>
          <cell r="E1724"/>
          <cell r="F1724"/>
          <cell r="G1724"/>
          <cell r="I1724"/>
          <cell r="J1724"/>
          <cell r="L1724"/>
          <cell r="M1724"/>
        </row>
        <row r="1725">
          <cell r="A1725"/>
          <cell r="B1725"/>
          <cell r="D1725"/>
          <cell r="E1725"/>
          <cell r="F1725"/>
          <cell r="G1725"/>
          <cell r="I1725"/>
          <cell r="J1725"/>
          <cell r="L1725"/>
          <cell r="M1725"/>
        </row>
        <row r="1726">
          <cell r="A1726"/>
          <cell r="B1726"/>
          <cell r="D1726"/>
          <cell r="E1726"/>
          <cell r="F1726"/>
          <cell r="G1726"/>
          <cell r="I1726"/>
          <cell r="J1726"/>
          <cell r="L1726"/>
          <cell r="M1726"/>
        </row>
        <row r="1727">
          <cell r="A1727"/>
          <cell r="B1727"/>
          <cell r="D1727"/>
          <cell r="E1727"/>
          <cell r="F1727"/>
          <cell r="G1727"/>
          <cell r="I1727"/>
          <cell r="J1727"/>
          <cell r="L1727"/>
          <cell r="M1727"/>
        </row>
        <row r="1728">
          <cell r="A1728"/>
          <cell r="B1728"/>
          <cell r="D1728"/>
          <cell r="E1728"/>
          <cell r="F1728"/>
          <cell r="G1728"/>
          <cell r="I1728"/>
          <cell r="J1728"/>
          <cell r="L1728"/>
          <cell r="M1728"/>
        </row>
        <row r="1729">
          <cell r="A1729"/>
          <cell r="B1729"/>
          <cell r="D1729"/>
          <cell r="E1729"/>
          <cell r="F1729"/>
          <cell r="G1729"/>
          <cell r="I1729"/>
          <cell r="J1729"/>
          <cell r="L1729"/>
          <cell r="M1729"/>
        </row>
        <row r="1730">
          <cell r="A1730"/>
          <cell r="B1730"/>
          <cell r="D1730"/>
          <cell r="E1730"/>
          <cell r="F1730"/>
          <cell r="G1730"/>
          <cell r="I1730"/>
          <cell r="J1730"/>
          <cell r="L1730"/>
          <cell r="M1730"/>
        </row>
        <row r="1731">
          <cell r="A1731"/>
          <cell r="B1731"/>
          <cell r="D1731"/>
          <cell r="E1731"/>
          <cell r="F1731"/>
          <cell r="G1731"/>
          <cell r="I1731"/>
          <cell r="J1731"/>
          <cell r="L1731"/>
          <cell r="M1731"/>
        </row>
        <row r="1732">
          <cell r="A1732"/>
          <cell r="B1732"/>
          <cell r="D1732"/>
          <cell r="E1732"/>
          <cell r="F1732"/>
          <cell r="G1732"/>
          <cell r="I1732"/>
          <cell r="J1732"/>
          <cell r="L1732"/>
          <cell r="M1732"/>
        </row>
        <row r="1733">
          <cell r="A1733"/>
          <cell r="B1733"/>
          <cell r="D1733"/>
          <cell r="E1733"/>
          <cell r="F1733"/>
          <cell r="G1733"/>
          <cell r="I1733"/>
          <cell r="J1733"/>
          <cell r="L1733"/>
          <cell r="M1733"/>
        </row>
        <row r="1734">
          <cell r="A1734"/>
          <cell r="B1734"/>
          <cell r="D1734"/>
          <cell r="E1734"/>
          <cell r="F1734"/>
          <cell r="G1734"/>
          <cell r="I1734"/>
          <cell r="J1734"/>
          <cell r="L1734"/>
          <cell r="M1734"/>
        </row>
        <row r="1735">
          <cell r="A1735"/>
          <cell r="B1735"/>
          <cell r="D1735"/>
          <cell r="E1735"/>
          <cell r="F1735"/>
          <cell r="G1735"/>
          <cell r="I1735"/>
          <cell r="J1735"/>
          <cell r="L1735"/>
          <cell r="M1735"/>
        </row>
        <row r="1736">
          <cell r="A1736"/>
          <cell r="B1736"/>
          <cell r="D1736"/>
          <cell r="E1736"/>
          <cell r="F1736"/>
          <cell r="G1736"/>
          <cell r="I1736"/>
          <cell r="J1736"/>
          <cell r="L1736"/>
          <cell r="M1736"/>
        </row>
        <row r="1737">
          <cell r="A1737"/>
          <cell r="B1737"/>
          <cell r="D1737"/>
          <cell r="E1737"/>
          <cell r="F1737"/>
          <cell r="G1737"/>
          <cell r="I1737"/>
          <cell r="J1737"/>
          <cell r="L1737"/>
          <cell r="M1737"/>
        </row>
        <row r="1738">
          <cell r="A1738"/>
          <cell r="B1738"/>
          <cell r="D1738"/>
          <cell r="E1738"/>
          <cell r="F1738"/>
          <cell r="G1738"/>
          <cell r="I1738"/>
          <cell r="J1738"/>
          <cell r="L1738"/>
          <cell r="M1738"/>
        </row>
        <row r="1739">
          <cell r="A1739"/>
          <cell r="B1739"/>
          <cell r="D1739"/>
          <cell r="E1739"/>
          <cell r="F1739"/>
          <cell r="G1739"/>
          <cell r="I1739"/>
          <cell r="J1739"/>
          <cell r="L1739"/>
          <cell r="M1739"/>
        </row>
        <row r="1740">
          <cell r="A1740"/>
          <cell r="B1740"/>
          <cell r="D1740"/>
          <cell r="E1740"/>
          <cell r="F1740"/>
          <cell r="G1740"/>
          <cell r="I1740"/>
          <cell r="J1740"/>
          <cell r="L1740"/>
          <cell r="M1740"/>
        </row>
        <row r="1741">
          <cell r="A1741"/>
          <cell r="B1741"/>
          <cell r="D1741"/>
          <cell r="E1741"/>
          <cell r="F1741"/>
          <cell r="G1741"/>
          <cell r="I1741"/>
          <cell r="J1741"/>
          <cell r="L1741"/>
          <cell r="M1741"/>
        </row>
        <row r="1742">
          <cell r="A1742"/>
          <cell r="B1742"/>
          <cell r="D1742"/>
          <cell r="E1742"/>
          <cell r="F1742"/>
          <cell r="G1742"/>
          <cell r="I1742"/>
          <cell r="J1742"/>
          <cell r="L1742"/>
          <cell r="M1742"/>
        </row>
        <row r="1743">
          <cell r="A1743"/>
          <cell r="B1743"/>
          <cell r="D1743"/>
          <cell r="E1743"/>
          <cell r="F1743"/>
          <cell r="G1743"/>
          <cell r="I1743"/>
          <cell r="J1743"/>
          <cell r="L1743"/>
          <cell r="M1743"/>
        </row>
        <row r="1744">
          <cell r="A1744"/>
          <cell r="B1744"/>
          <cell r="D1744"/>
          <cell r="E1744"/>
          <cell r="F1744"/>
          <cell r="G1744"/>
          <cell r="I1744"/>
          <cell r="J1744"/>
          <cell r="L1744"/>
          <cell r="M1744"/>
        </row>
        <row r="1745">
          <cell r="A1745"/>
          <cell r="B1745"/>
          <cell r="D1745"/>
          <cell r="E1745"/>
          <cell r="F1745"/>
          <cell r="G1745"/>
          <cell r="I1745"/>
          <cell r="J1745"/>
          <cell r="L1745"/>
          <cell r="M1745"/>
        </row>
        <row r="1746">
          <cell r="A1746"/>
          <cell r="B1746"/>
          <cell r="D1746"/>
          <cell r="E1746"/>
          <cell r="F1746"/>
          <cell r="G1746"/>
          <cell r="I1746"/>
          <cell r="J1746"/>
          <cell r="L1746"/>
          <cell r="M1746"/>
        </row>
        <row r="1747">
          <cell r="A1747"/>
          <cell r="B1747"/>
          <cell r="D1747"/>
          <cell r="E1747"/>
          <cell r="F1747"/>
          <cell r="G1747"/>
          <cell r="I1747"/>
          <cell r="J1747"/>
          <cell r="L1747"/>
          <cell r="M1747"/>
        </row>
        <row r="1748">
          <cell r="A1748"/>
          <cell r="B1748"/>
          <cell r="D1748"/>
          <cell r="E1748"/>
          <cell r="F1748"/>
          <cell r="G1748"/>
          <cell r="I1748"/>
          <cell r="J1748"/>
          <cell r="L1748"/>
          <cell r="M1748"/>
        </row>
        <row r="1749">
          <cell r="A1749"/>
          <cell r="B1749"/>
          <cell r="D1749"/>
          <cell r="E1749"/>
          <cell r="F1749"/>
          <cell r="G1749"/>
          <cell r="I1749"/>
          <cell r="J1749"/>
          <cell r="L1749"/>
          <cell r="M1749"/>
        </row>
        <row r="1750">
          <cell r="A1750"/>
          <cell r="B1750"/>
          <cell r="D1750"/>
          <cell r="E1750"/>
          <cell r="F1750"/>
          <cell r="G1750"/>
          <cell r="I1750"/>
          <cell r="J1750"/>
          <cell r="L1750"/>
          <cell r="M1750"/>
        </row>
        <row r="1751">
          <cell r="A1751"/>
          <cell r="B1751"/>
          <cell r="D1751"/>
          <cell r="E1751"/>
          <cell r="F1751"/>
          <cell r="G1751"/>
          <cell r="I1751"/>
          <cell r="J1751"/>
          <cell r="L1751"/>
          <cell r="M1751"/>
        </row>
        <row r="1752">
          <cell r="A1752"/>
          <cell r="B1752"/>
          <cell r="D1752"/>
          <cell r="E1752"/>
          <cell r="F1752"/>
          <cell r="G1752"/>
          <cell r="I1752"/>
          <cell r="J1752"/>
          <cell r="L1752"/>
          <cell r="M1752"/>
        </row>
        <row r="1753">
          <cell r="A1753"/>
          <cell r="B1753"/>
          <cell r="D1753"/>
          <cell r="E1753"/>
          <cell r="F1753"/>
          <cell r="G1753"/>
          <cell r="I1753"/>
          <cell r="J1753"/>
          <cell r="L1753"/>
          <cell r="M1753"/>
        </row>
        <row r="1754">
          <cell r="A1754"/>
          <cell r="B1754"/>
          <cell r="D1754"/>
          <cell r="E1754"/>
          <cell r="F1754"/>
          <cell r="G1754"/>
          <cell r="I1754"/>
          <cell r="J1754"/>
          <cell r="L1754"/>
          <cell r="M1754"/>
        </row>
        <row r="1755">
          <cell r="A1755"/>
          <cell r="B1755"/>
          <cell r="D1755"/>
          <cell r="E1755"/>
          <cell r="F1755"/>
          <cell r="G1755"/>
          <cell r="I1755"/>
          <cell r="J1755"/>
          <cell r="L1755"/>
          <cell r="M1755"/>
        </row>
        <row r="1756">
          <cell r="A1756"/>
          <cell r="B1756"/>
          <cell r="D1756"/>
          <cell r="E1756"/>
          <cell r="F1756"/>
          <cell r="G1756"/>
          <cell r="I1756"/>
          <cell r="J1756"/>
          <cell r="L1756"/>
          <cell r="M1756"/>
        </row>
        <row r="1757">
          <cell r="A1757"/>
          <cell r="B1757"/>
          <cell r="D1757"/>
          <cell r="E1757"/>
          <cell r="F1757"/>
          <cell r="G1757"/>
          <cell r="I1757"/>
          <cell r="J1757"/>
          <cell r="L1757"/>
          <cell r="M1757"/>
        </row>
        <row r="1758">
          <cell r="A1758"/>
          <cell r="B1758"/>
          <cell r="D1758"/>
          <cell r="E1758"/>
          <cell r="F1758"/>
          <cell r="G1758"/>
          <cell r="I1758"/>
          <cell r="J1758"/>
          <cell r="L1758"/>
          <cell r="M1758"/>
        </row>
        <row r="1759">
          <cell r="A1759"/>
          <cell r="B1759"/>
          <cell r="D1759"/>
          <cell r="E1759"/>
          <cell r="F1759"/>
          <cell r="G1759"/>
          <cell r="I1759"/>
          <cell r="J1759"/>
          <cell r="L1759"/>
          <cell r="M1759"/>
        </row>
        <row r="1760">
          <cell r="A1760"/>
          <cell r="B1760"/>
          <cell r="D1760"/>
          <cell r="E1760"/>
          <cell r="F1760"/>
          <cell r="G1760"/>
          <cell r="I1760"/>
          <cell r="J1760"/>
          <cell r="L1760"/>
          <cell r="M1760"/>
        </row>
        <row r="1761">
          <cell r="A1761"/>
          <cell r="B1761"/>
          <cell r="D1761"/>
          <cell r="E1761"/>
          <cell r="F1761"/>
          <cell r="G1761"/>
          <cell r="I1761"/>
          <cell r="J1761"/>
          <cell r="L1761"/>
          <cell r="M1761"/>
        </row>
        <row r="1762">
          <cell r="A1762"/>
          <cell r="B1762"/>
          <cell r="D1762"/>
          <cell r="E1762"/>
          <cell r="F1762"/>
          <cell r="G1762"/>
          <cell r="I1762"/>
          <cell r="J1762"/>
          <cell r="L1762"/>
          <cell r="M1762"/>
        </row>
        <row r="1763">
          <cell r="A1763"/>
          <cell r="B1763"/>
          <cell r="D1763"/>
          <cell r="E1763"/>
          <cell r="F1763"/>
          <cell r="G1763"/>
          <cell r="I1763"/>
          <cell r="J1763"/>
          <cell r="L1763"/>
          <cell r="M1763"/>
        </row>
        <row r="1764">
          <cell r="A1764"/>
          <cell r="B1764"/>
          <cell r="D1764"/>
          <cell r="E1764"/>
          <cell r="F1764"/>
          <cell r="G1764"/>
          <cell r="I1764"/>
          <cell r="J1764"/>
          <cell r="L1764"/>
          <cell r="M1764"/>
        </row>
        <row r="1765">
          <cell r="A1765"/>
          <cell r="B1765"/>
          <cell r="D1765"/>
          <cell r="E1765"/>
          <cell r="F1765"/>
          <cell r="G1765"/>
          <cell r="I1765"/>
          <cell r="J1765"/>
          <cell r="L1765"/>
          <cell r="M1765"/>
        </row>
        <row r="1766">
          <cell r="A1766"/>
          <cell r="B1766"/>
          <cell r="D1766"/>
          <cell r="E1766"/>
          <cell r="F1766"/>
          <cell r="G1766"/>
          <cell r="I1766"/>
          <cell r="J1766"/>
          <cell r="L1766"/>
          <cell r="M1766"/>
        </row>
        <row r="1767">
          <cell r="A1767"/>
          <cell r="B1767"/>
          <cell r="D1767"/>
          <cell r="E1767"/>
          <cell r="F1767"/>
          <cell r="G1767"/>
          <cell r="I1767"/>
          <cell r="J1767"/>
          <cell r="L1767"/>
          <cell r="M1767"/>
        </row>
        <row r="1768">
          <cell r="A1768"/>
          <cell r="B1768"/>
          <cell r="D1768"/>
          <cell r="E1768"/>
          <cell r="F1768"/>
          <cell r="G1768"/>
          <cell r="I1768"/>
          <cell r="J1768"/>
          <cell r="L1768"/>
          <cell r="M1768"/>
        </row>
        <row r="1769">
          <cell r="A1769"/>
          <cell r="B1769"/>
          <cell r="D1769"/>
          <cell r="E1769"/>
          <cell r="F1769"/>
          <cell r="G1769"/>
          <cell r="I1769"/>
          <cell r="J1769"/>
          <cell r="L1769"/>
          <cell r="M1769"/>
        </row>
        <row r="1770">
          <cell r="A1770"/>
          <cell r="B1770"/>
          <cell r="D1770"/>
          <cell r="E1770"/>
          <cell r="F1770"/>
          <cell r="G1770"/>
          <cell r="I1770"/>
          <cell r="J1770"/>
          <cell r="L1770"/>
          <cell r="M1770"/>
        </row>
        <row r="1771">
          <cell r="A1771"/>
          <cell r="B1771"/>
          <cell r="D1771"/>
          <cell r="E1771"/>
          <cell r="F1771"/>
          <cell r="G1771"/>
          <cell r="I1771"/>
          <cell r="J1771"/>
          <cell r="L1771"/>
          <cell r="M1771"/>
        </row>
        <row r="1772">
          <cell r="A1772"/>
          <cell r="B1772"/>
          <cell r="D1772"/>
          <cell r="E1772"/>
          <cell r="F1772"/>
          <cell r="G1772"/>
          <cell r="I1772"/>
          <cell r="J1772"/>
          <cell r="L1772"/>
          <cell r="M1772"/>
        </row>
        <row r="1773">
          <cell r="A1773"/>
          <cell r="B1773"/>
          <cell r="D1773"/>
          <cell r="E1773"/>
          <cell r="F1773"/>
          <cell r="G1773"/>
          <cell r="I1773"/>
          <cell r="J1773"/>
          <cell r="L1773"/>
          <cell r="M1773"/>
        </row>
        <row r="1774">
          <cell r="A1774"/>
          <cell r="B1774"/>
          <cell r="D1774"/>
          <cell r="E1774"/>
          <cell r="F1774"/>
          <cell r="G1774"/>
          <cell r="I1774"/>
          <cell r="J1774"/>
          <cell r="L1774"/>
          <cell r="M1774"/>
        </row>
        <row r="1775">
          <cell r="A1775"/>
          <cell r="B1775"/>
          <cell r="D1775"/>
          <cell r="E1775"/>
          <cell r="F1775"/>
          <cell r="G1775"/>
          <cell r="I1775"/>
          <cell r="J1775"/>
          <cell r="L1775"/>
          <cell r="M1775"/>
        </row>
        <row r="1776">
          <cell r="A1776"/>
          <cell r="B1776"/>
          <cell r="D1776"/>
          <cell r="E1776"/>
          <cell r="F1776"/>
          <cell r="G1776"/>
          <cell r="I1776"/>
          <cell r="J1776"/>
          <cell r="L1776"/>
          <cell r="M1776"/>
        </row>
        <row r="1777">
          <cell r="A1777"/>
          <cell r="B1777"/>
          <cell r="D1777"/>
          <cell r="E1777"/>
          <cell r="F1777"/>
          <cell r="G1777"/>
          <cell r="I1777"/>
          <cell r="J1777"/>
          <cell r="L1777"/>
          <cell r="M1777"/>
        </row>
        <row r="1778">
          <cell r="A1778"/>
          <cell r="B1778"/>
          <cell r="D1778"/>
          <cell r="E1778"/>
          <cell r="F1778"/>
          <cell r="G1778"/>
          <cell r="I1778"/>
          <cell r="J1778"/>
          <cell r="L1778"/>
          <cell r="M1778"/>
        </row>
        <row r="1779">
          <cell r="A1779"/>
          <cell r="B1779"/>
          <cell r="D1779"/>
          <cell r="E1779"/>
          <cell r="F1779"/>
          <cell r="G1779"/>
          <cell r="I1779"/>
          <cell r="J1779"/>
          <cell r="L1779"/>
          <cell r="M1779"/>
        </row>
        <row r="1780">
          <cell r="A1780"/>
          <cell r="B1780"/>
          <cell r="D1780"/>
          <cell r="E1780"/>
          <cell r="F1780"/>
          <cell r="G1780"/>
          <cell r="I1780"/>
          <cell r="J1780"/>
          <cell r="L1780"/>
          <cell r="M1780"/>
        </row>
        <row r="1781">
          <cell r="A1781"/>
          <cell r="B1781"/>
          <cell r="D1781"/>
          <cell r="E1781"/>
          <cell r="F1781"/>
          <cell r="G1781"/>
          <cell r="I1781"/>
          <cell r="J1781"/>
          <cell r="L1781"/>
          <cell r="M1781"/>
        </row>
        <row r="1782">
          <cell r="A1782"/>
          <cell r="B1782"/>
          <cell r="D1782"/>
          <cell r="E1782"/>
          <cell r="F1782"/>
          <cell r="G1782"/>
          <cell r="I1782"/>
          <cell r="J1782"/>
          <cell r="L1782"/>
          <cell r="M1782"/>
        </row>
        <row r="1783">
          <cell r="A1783"/>
          <cell r="B1783"/>
          <cell r="D1783"/>
          <cell r="E1783"/>
          <cell r="F1783"/>
          <cell r="G1783"/>
          <cell r="I1783"/>
          <cell r="J1783"/>
          <cell r="L1783"/>
          <cell r="M1783"/>
        </row>
        <row r="1784">
          <cell r="A1784"/>
          <cell r="B1784"/>
          <cell r="D1784"/>
          <cell r="E1784"/>
          <cell r="F1784"/>
          <cell r="G1784"/>
          <cell r="I1784"/>
          <cell r="J1784"/>
          <cell r="L1784"/>
          <cell r="M1784"/>
        </row>
        <row r="1785">
          <cell r="A1785"/>
          <cell r="B1785"/>
          <cell r="D1785"/>
          <cell r="E1785"/>
          <cell r="F1785"/>
          <cell r="G1785"/>
          <cell r="I1785"/>
          <cell r="J1785"/>
          <cell r="L1785"/>
          <cell r="M1785"/>
        </row>
        <row r="1786">
          <cell r="A1786"/>
          <cell r="B1786"/>
          <cell r="D1786"/>
          <cell r="E1786"/>
          <cell r="F1786"/>
          <cell r="G1786"/>
          <cell r="I1786"/>
          <cell r="J1786"/>
          <cell r="L1786"/>
          <cell r="M1786"/>
        </row>
        <row r="1787">
          <cell r="A1787"/>
          <cell r="B1787"/>
          <cell r="D1787"/>
          <cell r="E1787"/>
          <cell r="F1787"/>
          <cell r="G1787"/>
          <cell r="I1787"/>
          <cell r="J1787"/>
          <cell r="L1787"/>
          <cell r="M1787"/>
        </row>
        <row r="1788">
          <cell r="A1788"/>
          <cell r="B1788"/>
          <cell r="D1788"/>
          <cell r="E1788"/>
          <cell r="F1788"/>
          <cell r="G1788"/>
          <cell r="I1788"/>
          <cell r="J1788"/>
          <cell r="L1788"/>
          <cell r="M1788"/>
        </row>
        <row r="1789">
          <cell r="A1789"/>
          <cell r="B1789"/>
          <cell r="D1789"/>
          <cell r="E1789"/>
          <cell r="F1789"/>
          <cell r="G1789"/>
          <cell r="I1789"/>
          <cell r="J1789"/>
          <cell r="L1789"/>
          <cell r="M1789"/>
        </row>
        <row r="1790">
          <cell r="A1790"/>
          <cell r="B1790"/>
          <cell r="D1790"/>
          <cell r="E1790"/>
          <cell r="F1790"/>
          <cell r="G1790"/>
          <cell r="I1790"/>
          <cell r="J1790"/>
          <cell r="L1790"/>
          <cell r="M1790"/>
        </row>
        <row r="1791">
          <cell r="A1791"/>
          <cell r="B1791"/>
          <cell r="D1791"/>
          <cell r="E1791"/>
          <cell r="F1791"/>
          <cell r="G1791"/>
          <cell r="I1791"/>
          <cell r="J1791"/>
          <cell r="L1791"/>
          <cell r="M1791"/>
        </row>
        <row r="1792">
          <cell r="A1792"/>
          <cell r="B1792"/>
          <cell r="D1792"/>
          <cell r="E1792"/>
          <cell r="F1792"/>
          <cell r="G1792"/>
          <cell r="I1792"/>
          <cell r="J1792"/>
          <cell r="L1792"/>
          <cell r="M1792"/>
        </row>
        <row r="1793">
          <cell r="A1793"/>
          <cell r="B1793"/>
          <cell r="D1793"/>
          <cell r="E1793"/>
          <cell r="F1793"/>
          <cell r="G1793"/>
          <cell r="I1793"/>
          <cell r="J1793"/>
          <cell r="L1793"/>
          <cell r="M1793"/>
        </row>
        <row r="1794">
          <cell r="A1794"/>
          <cell r="B1794"/>
          <cell r="D1794"/>
          <cell r="E1794"/>
          <cell r="F1794"/>
          <cell r="G1794"/>
          <cell r="I1794"/>
          <cell r="J1794"/>
          <cell r="L1794"/>
          <cell r="M1794"/>
        </row>
        <row r="1795">
          <cell r="A1795"/>
          <cell r="B1795"/>
          <cell r="D1795"/>
          <cell r="E1795"/>
          <cell r="F1795"/>
          <cell r="G1795"/>
          <cell r="I1795"/>
          <cell r="J1795"/>
          <cell r="L1795"/>
          <cell r="M1795"/>
        </row>
        <row r="1796">
          <cell r="A1796"/>
          <cell r="B1796"/>
          <cell r="D1796"/>
          <cell r="E1796"/>
          <cell r="F1796"/>
          <cell r="G1796"/>
          <cell r="I1796"/>
          <cell r="J1796"/>
          <cell r="L1796"/>
          <cell r="M1796"/>
        </row>
        <row r="1797">
          <cell r="A1797"/>
          <cell r="B1797"/>
          <cell r="D1797"/>
          <cell r="E1797"/>
          <cell r="F1797"/>
          <cell r="G1797"/>
          <cell r="I1797"/>
          <cell r="J1797"/>
          <cell r="L1797"/>
          <cell r="M1797"/>
        </row>
        <row r="1798">
          <cell r="A1798"/>
          <cell r="B1798"/>
          <cell r="D1798"/>
          <cell r="E1798"/>
          <cell r="F1798"/>
          <cell r="G1798"/>
          <cell r="I1798"/>
          <cell r="J1798"/>
          <cell r="L1798"/>
          <cell r="M1798"/>
        </row>
        <row r="1799">
          <cell r="A1799"/>
          <cell r="B1799"/>
          <cell r="D1799"/>
          <cell r="E1799"/>
          <cell r="F1799"/>
          <cell r="G1799"/>
          <cell r="I1799"/>
          <cell r="J1799"/>
          <cell r="L1799"/>
          <cell r="M1799"/>
        </row>
        <row r="1800">
          <cell r="A1800"/>
          <cell r="B1800"/>
          <cell r="D1800"/>
          <cell r="E1800"/>
          <cell r="F1800"/>
          <cell r="G1800"/>
          <cell r="I1800"/>
          <cell r="J1800"/>
          <cell r="L1800"/>
          <cell r="M1800"/>
        </row>
        <row r="1801">
          <cell r="A1801"/>
          <cell r="B1801"/>
          <cell r="D1801"/>
          <cell r="E1801"/>
          <cell r="F1801"/>
          <cell r="G1801"/>
          <cell r="I1801"/>
          <cell r="J1801"/>
          <cell r="L1801"/>
          <cell r="M1801"/>
        </row>
        <row r="1802">
          <cell r="A1802"/>
          <cell r="B1802"/>
          <cell r="D1802"/>
          <cell r="E1802"/>
          <cell r="F1802"/>
          <cell r="G1802"/>
          <cell r="I1802"/>
          <cell r="J1802"/>
          <cell r="L1802"/>
          <cell r="M1802"/>
        </row>
        <row r="1803">
          <cell r="A1803"/>
          <cell r="B1803"/>
          <cell r="D1803"/>
          <cell r="E1803"/>
          <cell r="F1803"/>
          <cell r="G1803"/>
          <cell r="I1803"/>
          <cell r="J1803"/>
          <cell r="L1803"/>
          <cell r="M1803"/>
        </row>
        <row r="1804">
          <cell r="A1804"/>
          <cell r="B1804"/>
          <cell r="D1804"/>
          <cell r="E1804"/>
          <cell r="F1804"/>
          <cell r="G1804"/>
          <cell r="I1804"/>
          <cell r="J1804"/>
          <cell r="L1804"/>
          <cell r="M1804"/>
        </row>
        <row r="1805">
          <cell r="A1805"/>
          <cell r="B1805"/>
          <cell r="D1805"/>
          <cell r="E1805"/>
          <cell r="F1805"/>
          <cell r="G1805"/>
          <cell r="I1805"/>
          <cell r="J1805"/>
          <cell r="L1805"/>
          <cell r="M1805"/>
        </row>
        <row r="1806">
          <cell r="A1806"/>
          <cell r="B1806"/>
          <cell r="D1806"/>
          <cell r="E1806"/>
          <cell r="F1806"/>
          <cell r="G1806"/>
          <cell r="I1806"/>
          <cell r="J1806"/>
          <cell r="L1806"/>
          <cell r="M1806"/>
        </row>
        <row r="1807">
          <cell r="A1807"/>
          <cell r="B1807"/>
          <cell r="D1807"/>
          <cell r="E1807"/>
          <cell r="F1807"/>
          <cell r="G1807"/>
          <cell r="I1807"/>
          <cell r="J1807"/>
          <cell r="L1807"/>
          <cell r="M1807"/>
        </row>
        <row r="1808">
          <cell r="A1808"/>
          <cell r="B1808"/>
          <cell r="D1808"/>
          <cell r="E1808"/>
          <cell r="F1808"/>
          <cell r="G1808"/>
          <cell r="I1808"/>
          <cell r="J1808"/>
          <cell r="L1808"/>
          <cell r="M1808"/>
        </row>
        <row r="1809">
          <cell r="A1809"/>
          <cell r="B1809"/>
          <cell r="D1809"/>
          <cell r="E1809"/>
          <cell r="F1809"/>
          <cell r="G1809"/>
          <cell r="I1809"/>
          <cell r="J1809"/>
          <cell r="L1809"/>
          <cell r="M1809"/>
        </row>
        <row r="1810">
          <cell r="A1810"/>
          <cell r="B1810"/>
          <cell r="D1810"/>
          <cell r="E1810"/>
          <cell r="F1810"/>
          <cell r="G1810"/>
          <cell r="I1810"/>
          <cell r="J1810"/>
          <cell r="L1810"/>
          <cell r="M1810"/>
        </row>
        <row r="1811">
          <cell r="A1811"/>
          <cell r="B1811"/>
          <cell r="D1811"/>
          <cell r="E1811"/>
          <cell r="F1811"/>
          <cell r="G1811"/>
          <cell r="I1811"/>
          <cell r="J1811"/>
          <cell r="L1811"/>
          <cell r="M1811"/>
        </row>
        <row r="1812">
          <cell r="A1812"/>
          <cell r="B1812"/>
          <cell r="D1812"/>
          <cell r="E1812"/>
          <cell r="F1812"/>
          <cell r="G1812"/>
          <cell r="I1812"/>
          <cell r="J1812"/>
          <cell r="L1812"/>
          <cell r="M1812"/>
        </row>
        <row r="1813">
          <cell r="A1813"/>
          <cell r="B1813"/>
          <cell r="D1813"/>
          <cell r="E1813"/>
          <cell r="F1813"/>
          <cell r="G1813"/>
          <cell r="I1813"/>
          <cell r="J1813"/>
          <cell r="L1813"/>
          <cell r="M1813"/>
        </row>
        <row r="1814">
          <cell r="A1814"/>
          <cell r="B1814"/>
          <cell r="D1814"/>
          <cell r="E1814"/>
          <cell r="F1814"/>
          <cell r="G1814"/>
          <cell r="I1814"/>
          <cell r="J1814"/>
          <cell r="L1814"/>
          <cell r="M1814"/>
        </row>
        <row r="1815">
          <cell r="A1815"/>
          <cell r="B1815"/>
          <cell r="D1815"/>
          <cell r="E1815"/>
          <cell r="F1815"/>
          <cell r="G1815"/>
          <cell r="I1815"/>
          <cell r="J1815"/>
          <cell r="L1815"/>
          <cell r="M1815"/>
        </row>
        <row r="1816">
          <cell r="A1816"/>
          <cell r="B1816"/>
          <cell r="D1816"/>
          <cell r="E1816"/>
          <cell r="F1816"/>
          <cell r="G1816"/>
          <cell r="I1816"/>
          <cell r="J1816"/>
          <cell r="L1816"/>
          <cell r="M1816"/>
        </row>
        <row r="1817">
          <cell r="A1817"/>
          <cell r="B1817"/>
          <cell r="D1817"/>
          <cell r="E1817"/>
          <cell r="F1817"/>
          <cell r="G1817"/>
          <cell r="I1817"/>
          <cell r="J1817"/>
          <cell r="L1817"/>
          <cell r="M1817"/>
        </row>
        <row r="1818">
          <cell r="A1818"/>
          <cell r="B1818"/>
          <cell r="D1818"/>
          <cell r="E1818"/>
          <cell r="F1818"/>
          <cell r="G1818"/>
          <cell r="I1818"/>
          <cell r="J1818"/>
          <cell r="L1818"/>
          <cell r="M1818"/>
        </row>
        <row r="1819">
          <cell r="A1819"/>
          <cell r="B1819"/>
          <cell r="D1819"/>
          <cell r="E1819"/>
          <cell r="F1819"/>
          <cell r="G1819"/>
          <cell r="I1819"/>
          <cell r="J1819"/>
          <cell r="L1819"/>
          <cell r="M1819"/>
        </row>
        <row r="1820">
          <cell r="A1820"/>
          <cell r="B1820"/>
          <cell r="D1820"/>
          <cell r="E1820"/>
          <cell r="F1820"/>
          <cell r="G1820"/>
          <cell r="I1820"/>
          <cell r="J1820"/>
          <cell r="L1820"/>
          <cell r="M1820"/>
        </row>
        <row r="1821">
          <cell r="A1821"/>
          <cell r="B1821"/>
          <cell r="D1821"/>
          <cell r="E1821"/>
          <cell r="F1821"/>
          <cell r="G1821"/>
          <cell r="I1821"/>
          <cell r="J1821"/>
          <cell r="L1821"/>
          <cell r="M1821"/>
        </row>
        <row r="1822">
          <cell r="A1822"/>
          <cell r="B1822"/>
          <cell r="D1822"/>
          <cell r="E1822"/>
          <cell r="F1822"/>
          <cell r="G1822"/>
          <cell r="I1822"/>
          <cell r="J1822"/>
          <cell r="L1822"/>
          <cell r="M1822"/>
        </row>
        <row r="1823">
          <cell r="A1823"/>
          <cell r="B1823"/>
          <cell r="D1823"/>
          <cell r="E1823"/>
          <cell r="F1823"/>
          <cell r="G1823"/>
          <cell r="I1823"/>
          <cell r="J1823"/>
          <cell r="L1823"/>
          <cell r="M1823"/>
        </row>
        <row r="1824">
          <cell r="A1824"/>
          <cell r="B1824"/>
          <cell r="D1824"/>
          <cell r="E1824"/>
          <cell r="F1824"/>
          <cell r="G1824"/>
          <cell r="I1824"/>
          <cell r="J1824"/>
          <cell r="L1824"/>
          <cell r="M1824"/>
        </row>
        <row r="1825">
          <cell r="A1825"/>
          <cell r="B1825"/>
          <cell r="D1825"/>
          <cell r="E1825"/>
          <cell r="F1825"/>
          <cell r="G1825"/>
          <cell r="I1825"/>
          <cell r="J1825"/>
          <cell r="L1825"/>
          <cell r="M1825"/>
        </row>
        <row r="1826">
          <cell r="A1826"/>
          <cell r="B1826"/>
          <cell r="D1826"/>
          <cell r="E1826"/>
          <cell r="F1826"/>
          <cell r="G1826"/>
          <cell r="I1826"/>
          <cell r="J1826"/>
          <cell r="L1826"/>
          <cell r="M1826"/>
        </row>
        <row r="1827">
          <cell r="A1827"/>
          <cell r="B1827"/>
          <cell r="D1827"/>
          <cell r="E1827"/>
          <cell r="F1827"/>
          <cell r="G1827"/>
          <cell r="I1827"/>
          <cell r="J1827"/>
          <cell r="L1827"/>
          <cell r="M1827"/>
        </row>
        <row r="1828">
          <cell r="A1828"/>
          <cell r="B1828"/>
          <cell r="D1828"/>
          <cell r="E1828"/>
          <cell r="F1828"/>
          <cell r="G1828"/>
          <cell r="I1828"/>
          <cell r="J1828"/>
          <cell r="L1828"/>
          <cell r="M1828"/>
        </row>
        <row r="1829">
          <cell r="A1829"/>
          <cell r="B1829"/>
          <cell r="D1829"/>
          <cell r="E1829"/>
          <cell r="F1829"/>
          <cell r="G1829"/>
          <cell r="I1829"/>
          <cell r="J1829"/>
          <cell r="L1829"/>
          <cell r="M1829"/>
        </row>
        <row r="1830">
          <cell r="A1830"/>
          <cell r="B1830"/>
          <cell r="D1830"/>
          <cell r="E1830"/>
          <cell r="F1830"/>
          <cell r="G1830"/>
          <cell r="I1830"/>
          <cell r="J1830"/>
          <cell r="L1830"/>
          <cell r="M1830"/>
        </row>
        <row r="1831">
          <cell r="A1831"/>
          <cell r="B1831"/>
          <cell r="D1831"/>
          <cell r="E1831"/>
          <cell r="F1831"/>
          <cell r="G1831"/>
          <cell r="I1831"/>
          <cell r="J1831"/>
          <cell r="L1831"/>
          <cell r="M1831"/>
        </row>
        <row r="1832">
          <cell r="A1832"/>
          <cell r="B1832"/>
          <cell r="D1832"/>
          <cell r="E1832"/>
          <cell r="F1832"/>
          <cell r="G1832"/>
          <cell r="I1832"/>
          <cell r="J1832"/>
          <cell r="L1832"/>
          <cell r="M1832"/>
        </row>
        <row r="1833">
          <cell r="A1833"/>
          <cell r="B1833"/>
          <cell r="D1833"/>
          <cell r="E1833"/>
          <cell r="F1833"/>
          <cell r="G1833"/>
          <cell r="I1833"/>
          <cell r="J1833"/>
          <cell r="L1833"/>
          <cell r="M1833"/>
        </row>
        <row r="1834">
          <cell r="A1834"/>
          <cell r="B1834"/>
          <cell r="D1834"/>
          <cell r="E1834"/>
          <cell r="F1834"/>
          <cell r="G1834"/>
          <cell r="I1834"/>
          <cell r="J1834"/>
          <cell r="L1834"/>
          <cell r="M1834"/>
        </row>
        <row r="1835">
          <cell r="A1835"/>
          <cell r="B1835"/>
          <cell r="D1835"/>
          <cell r="E1835"/>
          <cell r="F1835"/>
          <cell r="G1835"/>
          <cell r="I1835"/>
          <cell r="J1835"/>
          <cell r="L1835"/>
          <cell r="M1835"/>
        </row>
        <row r="1836">
          <cell r="A1836"/>
          <cell r="B1836"/>
          <cell r="D1836"/>
          <cell r="E1836"/>
          <cell r="F1836"/>
          <cell r="G1836"/>
          <cell r="I1836"/>
          <cell r="J1836"/>
          <cell r="L1836"/>
          <cell r="M1836"/>
        </row>
        <row r="1837">
          <cell r="A1837"/>
          <cell r="B1837"/>
          <cell r="D1837"/>
          <cell r="E1837"/>
          <cell r="F1837"/>
          <cell r="G1837"/>
          <cell r="I1837"/>
          <cell r="J1837"/>
          <cell r="L1837"/>
          <cell r="M1837"/>
        </row>
        <row r="1838">
          <cell r="A1838"/>
          <cell r="B1838"/>
          <cell r="D1838"/>
          <cell r="E1838"/>
          <cell r="F1838"/>
          <cell r="G1838"/>
          <cell r="I1838"/>
          <cell r="J1838"/>
          <cell r="L1838"/>
          <cell r="M1838"/>
        </row>
        <row r="1839">
          <cell r="A1839"/>
          <cell r="B1839"/>
          <cell r="D1839"/>
          <cell r="E1839"/>
          <cell r="F1839"/>
          <cell r="G1839"/>
          <cell r="I1839"/>
          <cell r="J1839"/>
          <cell r="L1839"/>
          <cell r="M1839"/>
        </row>
        <row r="1840">
          <cell r="A1840"/>
          <cell r="B1840"/>
          <cell r="D1840"/>
          <cell r="E1840"/>
          <cell r="F1840"/>
          <cell r="G1840"/>
          <cell r="I1840"/>
          <cell r="J1840"/>
          <cell r="L1840"/>
          <cell r="M1840"/>
        </row>
        <row r="1841">
          <cell r="A1841"/>
          <cell r="B1841"/>
          <cell r="D1841"/>
          <cell r="E1841"/>
          <cell r="F1841"/>
          <cell r="G1841"/>
          <cell r="I1841"/>
          <cell r="J1841"/>
          <cell r="L1841"/>
          <cell r="M1841"/>
        </row>
        <row r="1842">
          <cell r="A1842"/>
          <cell r="B1842"/>
          <cell r="D1842"/>
          <cell r="E1842"/>
          <cell r="F1842"/>
          <cell r="G1842"/>
          <cell r="I1842"/>
          <cell r="J1842"/>
          <cell r="L1842"/>
          <cell r="M1842"/>
        </row>
        <row r="1843">
          <cell r="A1843"/>
          <cell r="B1843"/>
          <cell r="D1843"/>
          <cell r="E1843"/>
          <cell r="F1843"/>
          <cell r="G1843"/>
          <cell r="I1843"/>
          <cell r="J1843"/>
          <cell r="L1843"/>
          <cell r="M1843"/>
        </row>
        <row r="1844">
          <cell r="A1844"/>
          <cell r="B1844"/>
          <cell r="D1844"/>
          <cell r="E1844"/>
          <cell r="F1844"/>
          <cell r="G1844"/>
          <cell r="I1844"/>
          <cell r="J1844"/>
          <cell r="L1844"/>
          <cell r="M1844"/>
        </row>
        <row r="1845">
          <cell r="A1845"/>
          <cell r="B1845"/>
          <cell r="D1845"/>
          <cell r="E1845"/>
          <cell r="F1845"/>
          <cell r="G1845"/>
          <cell r="I1845"/>
          <cell r="J1845"/>
          <cell r="L1845"/>
          <cell r="M1845"/>
        </row>
        <row r="1846">
          <cell r="A1846"/>
          <cell r="B1846"/>
          <cell r="D1846"/>
          <cell r="E1846"/>
          <cell r="F1846"/>
          <cell r="G1846"/>
          <cell r="I1846"/>
          <cell r="J1846"/>
          <cell r="L1846"/>
          <cell r="M1846"/>
        </row>
        <row r="1847">
          <cell r="A1847"/>
          <cell r="B1847"/>
          <cell r="D1847"/>
          <cell r="E1847"/>
          <cell r="F1847"/>
          <cell r="G1847"/>
          <cell r="I1847"/>
          <cell r="J1847"/>
          <cell r="L1847"/>
          <cell r="M1847"/>
        </row>
        <row r="1848">
          <cell r="A1848"/>
          <cell r="B1848"/>
          <cell r="D1848"/>
          <cell r="E1848"/>
          <cell r="F1848"/>
          <cell r="G1848"/>
          <cell r="I1848"/>
          <cell r="J1848"/>
          <cell r="L1848"/>
          <cell r="M1848"/>
        </row>
        <row r="1849">
          <cell r="A1849"/>
          <cell r="B1849"/>
          <cell r="D1849"/>
          <cell r="E1849"/>
          <cell r="F1849"/>
          <cell r="G1849"/>
          <cell r="I1849"/>
          <cell r="J1849"/>
          <cell r="L1849"/>
          <cell r="M1849"/>
        </row>
        <row r="1850">
          <cell r="A1850"/>
          <cell r="B1850"/>
          <cell r="D1850"/>
          <cell r="E1850"/>
          <cell r="F1850"/>
          <cell r="G1850"/>
          <cell r="I1850"/>
          <cell r="J1850"/>
          <cell r="L1850"/>
          <cell r="M1850"/>
        </row>
        <row r="1851">
          <cell r="A1851"/>
          <cell r="B1851"/>
          <cell r="D1851"/>
          <cell r="E1851"/>
          <cell r="F1851"/>
          <cell r="G1851"/>
          <cell r="I1851"/>
          <cell r="J1851"/>
          <cell r="L1851"/>
          <cell r="M1851"/>
        </row>
        <row r="1852">
          <cell r="A1852"/>
          <cell r="B1852"/>
          <cell r="D1852"/>
          <cell r="E1852"/>
          <cell r="F1852"/>
          <cell r="G1852"/>
          <cell r="I1852"/>
          <cell r="J1852"/>
          <cell r="L1852"/>
          <cell r="M1852"/>
        </row>
        <row r="1853">
          <cell r="A1853"/>
          <cell r="B1853"/>
          <cell r="D1853"/>
          <cell r="E1853"/>
          <cell r="F1853"/>
          <cell r="G1853"/>
          <cell r="I1853"/>
          <cell r="J1853"/>
          <cell r="L1853"/>
          <cell r="M1853"/>
        </row>
        <row r="1854">
          <cell r="A1854"/>
          <cell r="B1854"/>
          <cell r="D1854"/>
          <cell r="E1854"/>
          <cell r="F1854"/>
          <cell r="G1854"/>
          <cell r="I1854"/>
          <cell r="J1854"/>
          <cell r="L1854"/>
          <cell r="M1854"/>
        </row>
        <row r="1855">
          <cell r="A1855"/>
          <cell r="B1855"/>
          <cell r="D1855"/>
          <cell r="E1855"/>
          <cell r="F1855"/>
          <cell r="G1855"/>
          <cell r="I1855"/>
          <cell r="J1855"/>
          <cell r="L1855"/>
          <cell r="M1855"/>
        </row>
        <row r="1856">
          <cell r="A1856"/>
          <cell r="B1856"/>
          <cell r="D1856"/>
          <cell r="E1856"/>
          <cell r="F1856"/>
          <cell r="G1856"/>
          <cell r="I1856"/>
          <cell r="J1856"/>
          <cell r="L1856"/>
          <cell r="M1856"/>
        </row>
        <row r="1857">
          <cell r="A1857"/>
          <cell r="B1857"/>
          <cell r="D1857"/>
          <cell r="E1857"/>
          <cell r="F1857"/>
          <cell r="G1857"/>
          <cell r="I1857"/>
          <cell r="J1857"/>
          <cell r="L1857"/>
          <cell r="M1857"/>
        </row>
        <row r="1858">
          <cell r="A1858"/>
          <cell r="B1858"/>
          <cell r="D1858"/>
          <cell r="E1858"/>
          <cell r="F1858"/>
          <cell r="G1858"/>
          <cell r="I1858"/>
          <cell r="J1858"/>
          <cell r="L1858"/>
          <cell r="M1858"/>
        </row>
        <row r="1859">
          <cell r="A1859"/>
          <cell r="B1859"/>
          <cell r="D1859"/>
          <cell r="E1859"/>
          <cell r="F1859"/>
          <cell r="G1859"/>
          <cell r="I1859"/>
          <cell r="J1859"/>
          <cell r="L1859"/>
          <cell r="M1859"/>
        </row>
        <row r="1860">
          <cell r="A1860"/>
          <cell r="B1860"/>
          <cell r="D1860"/>
          <cell r="E1860"/>
          <cell r="F1860"/>
          <cell r="G1860"/>
          <cell r="I1860"/>
          <cell r="J1860"/>
          <cell r="L1860"/>
          <cell r="M1860"/>
        </row>
        <row r="1861">
          <cell r="A1861"/>
          <cell r="B1861"/>
          <cell r="D1861"/>
          <cell r="E1861"/>
          <cell r="F1861"/>
          <cell r="G1861"/>
          <cell r="I1861"/>
          <cell r="J1861"/>
          <cell r="L1861"/>
          <cell r="M1861"/>
        </row>
        <row r="1862">
          <cell r="A1862"/>
          <cell r="B1862"/>
          <cell r="D1862"/>
          <cell r="E1862"/>
          <cell r="F1862"/>
          <cell r="G1862"/>
          <cell r="I1862"/>
          <cell r="J1862"/>
          <cell r="L1862"/>
          <cell r="M1862"/>
        </row>
        <row r="1863">
          <cell r="A1863"/>
          <cell r="B1863"/>
          <cell r="D1863"/>
          <cell r="E1863"/>
          <cell r="F1863"/>
          <cell r="G1863"/>
          <cell r="I1863"/>
          <cell r="J1863"/>
          <cell r="L1863"/>
          <cell r="M1863"/>
        </row>
        <row r="1864">
          <cell r="A1864"/>
          <cell r="B1864"/>
          <cell r="D1864"/>
          <cell r="E1864"/>
          <cell r="F1864"/>
          <cell r="G1864"/>
          <cell r="I1864"/>
          <cell r="J1864"/>
          <cell r="L1864"/>
          <cell r="M1864"/>
        </row>
        <row r="1865">
          <cell r="A1865"/>
          <cell r="B1865"/>
          <cell r="D1865"/>
          <cell r="E1865"/>
          <cell r="F1865"/>
          <cell r="G1865"/>
          <cell r="I1865"/>
          <cell r="J1865"/>
          <cell r="L1865"/>
          <cell r="M1865"/>
        </row>
        <row r="1866">
          <cell r="A1866"/>
          <cell r="B1866"/>
          <cell r="D1866"/>
          <cell r="E1866"/>
          <cell r="F1866"/>
          <cell r="G1866"/>
          <cell r="I1866"/>
          <cell r="J1866"/>
          <cell r="L1866"/>
          <cell r="M1866"/>
        </row>
        <row r="1867">
          <cell r="A1867"/>
          <cell r="B1867"/>
          <cell r="D1867"/>
          <cell r="E1867"/>
          <cell r="F1867"/>
          <cell r="G1867"/>
          <cell r="I1867"/>
          <cell r="J1867"/>
          <cell r="L1867"/>
          <cell r="M1867"/>
        </row>
        <row r="1868">
          <cell r="A1868"/>
          <cell r="B1868"/>
          <cell r="D1868"/>
          <cell r="E1868"/>
          <cell r="F1868"/>
          <cell r="G1868"/>
          <cell r="I1868"/>
          <cell r="J1868"/>
          <cell r="L1868"/>
          <cell r="M1868"/>
        </row>
        <row r="1869">
          <cell r="A1869"/>
          <cell r="B1869"/>
          <cell r="D1869"/>
          <cell r="E1869"/>
          <cell r="F1869"/>
          <cell r="G1869"/>
          <cell r="I1869"/>
          <cell r="J1869"/>
          <cell r="L1869"/>
          <cell r="M1869"/>
        </row>
        <row r="1870">
          <cell r="A1870"/>
          <cell r="B1870"/>
          <cell r="D1870"/>
          <cell r="E1870"/>
          <cell r="F1870"/>
          <cell r="G1870"/>
          <cell r="I1870"/>
          <cell r="J1870"/>
          <cell r="L1870"/>
          <cell r="M1870"/>
        </row>
        <row r="1871">
          <cell r="A1871"/>
          <cell r="B1871"/>
          <cell r="D1871"/>
          <cell r="E1871"/>
          <cell r="F1871"/>
          <cell r="G1871"/>
          <cell r="I1871"/>
          <cell r="J1871"/>
          <cell r="L1871"/>
          <cell r="M1871"/>
        </row>
        <row r="1872">
          <cell r="A1872"/>
          <cell r="B1872"/>
          <cell r="D1872"/>
          <cell r="E1872"/>
          <cell r="F1872"/>
          <cell r="G1872"/>
          <cell r="I1872"/>
          <cell r="J1872"/>
          <cell r="L1872"/>
          <cell r="M1872"/>
        </row>
        <row r="1873">
          <cell r="A1873"/>
          <cell r="B1873"/>
          <cell r="D1873"/>
          <cell r="E1873"/>
          <cell r="F1873"/>
          <cell r="G1873"/>
          <cell r="I1873"/>
          <cell r="J1873"/>
          <cell r="L1873"/>
          <cell r="M1873"/>
        </row>
        <row r="1874">
          <cell r="A1874"/>
          <cell r="B1874"/>
          <cell r="D1874"/>
          <cell r="E1874"/>
          <cell r="F1874"/>
          <cell r="G1874"/>
          <cell r="I1874"/>
          <cell r="J1874"/>
          <cell r="L1874"/>
          <cell r="M1874"/>
        </row>
        <row r="1875">
          <cell r="A1875"/>
          <cell r="B1875"/>
          <cell r="D1875"/>
          <cell r="E1875"/>
          <cell r="F1875"/>
          <cell r="G1875"/>
          <cell r="I1875"/>
          <cell r="J1875"/>
          <cell r="L1875"/>
          <cell r="M1875"/>
        </row>
        <row r="1876">
          <cell r="A1876"/>
          <cell r="B1876"/>
          <cell r="D1876"/>
          <cell r="E1876"/>
          <cell r="F1876"/>
          <cell r="G1876"/>
          <cell r="I1876"/>
          <cell r="J1876"/>
          <cell r="L1876"/>
          <cell r="M1876"/>
        </row>
        <row r="1877">
          <cell r="A1877"/>
          <cell r="B1877"/>
          <cell r="D1877"/>
          <cell r="E1877"/>
          <cell r="F1877"/>
          <cell r="G1877"/>
          <cell r="I1877"/>
          <cell r="J1877"/>
          <cell r="L1877"/>
          <cell r="M1877"/>
        </row>
        <row r="1878">
          <cell r="A1878"/>
          <cell r="B1878"/>
          <cell r="D1878"/>
          <cell r="E1878"/>
          <cell r="F1878"/>
          <cell r="G1878"/>
          <cell r="I1878"/>
          <cell r="J1878"/>
          <cell r="L1878"/>
          <cell r="M1878"/>
        </row>
        <row r="1879">
          <cell r="A1879"/>
          <cell r="B1879"/>
          <cell r="D1879"/>
          <cell r="E1879"/>
          <cell r="F1879"/>
          <cell r="G1879"/>
          <cell r="I1879"/>
          <cell r="J1879"/>
          <cell r="L1879"/>
          <cell r="M1879"/>
        </row>
        <row r="1880">
          <cell r="A1880"/>
          <cell r="B1880"/>
          <cell r="D1880"/>
          <cell r="E1880"/>
          <cell r="F1880"/>
          <cell r="G1880"/>
          <cell r="I1880"/>
          <cell r="J1880"/>
          <cell r="L1880"/>
          <cell r="M1880"/>
        </row>
        <row r="1881">
          <cell r="A1881"/>
          <cell r="B1881"/>
          <cell r="D1881"/>
          <cell r="E1881"/>
          <cell r="F1881"/>
          <cell r="G1881"/>
          <cell r="I1881"/>
          <cell r="J1881"/>
          <cell r="L1881"/>
          <cell r="M1881"/>
        </row>
        <row r="1882">
          <cell r="A1882"/>
          <cell r="B1882"/>
          <cell r="D1882"/>
          <cell r="E1882"/>
          <cell r="F1882"/>
          <cell r="G1882"/>
          <cell r="I1882"/>
          <cell r="J1882"/>
          <cell r="L1882"/>
          <cell r="M1882"/>
        </row>
        <row r="1883">
          <cell r="A1883"/>
          <cell r="B1883"/>
          <cell r="D1883"/>
          <cell r="E1883"/>
          <cell r="F1883"/>
          <cell r="G1883"/>
          <cell r="I1883"/>
          <cell r="J1883"/>
          <cell r="L1883"/>
          <cell r="M1883"/>
        </row>
        <row r="1884">
          <cell r="A1884"/>
          <cell r="B1884"/>
          <cell r="D1884"/>
          <cell r="E1884"/>
          <cell r="F1884"/>
          <cell r="G1884"/>
          <cell r="I1884"/>
          <cell r="J1884"/>
          <cell r="L1884"/>
          <cell r="M1884"/>
        </row>
        <row r="1885">
          <cell r="A1885"/>
          <cell r="B1885"/>
          <cell r="D1885"/>
          <cell r="E1885"/>
          <cell r="F1885"/>
          <cell r="G1885"/>
          <cell r="I1885"/>
          <cell r="J1885"/>
          <cell r="L1885"/>
          <cell r="M1885"/>
        </row>
        <row r="1886">
          <cell r="A1886"/>
          <cell r="B1886"/>
          <cell r="D1886"/>
          <cell r="E1886"/>
          <cell r="F1886"/>
          <cell r="G1886"/>
          <cell r="I1886"/>
          <cell r="J1886"/>
          <cell r="L1886"/>
          <cell r="M1886"/>
        </row>
        <row r="1887">
          <cell r="A1887"/>
          <cell r="B1887"/>
          <cell r="D1887"/>
          <cell r="E1887"/>
          <cell r="F1887"/>
          <cell r="G1887"/>
          <cell r="I1887"/>
          <cell r="J1887"/>
          <cell r="L1887"/>
          <cell r="M1887"/>
        </row>
        <row r="1888">
          <cell r="A1888"/>
          <cell r="B1888"/>
          <cell r="D1888"/>
          <cell r="E1888"/>
          <cell r="F1888"/>
          <cell r="G1888"/>
          <cell r="I1888"/>
          <cell r="J1888"/>
          <cell r="L1888"/>
          <cell r="M1888"/>
        </row>
        <row r="1889">
          <cell r="A1889"/>
          <cell r="B1889"/>
          <cell r="D1889"/>
          <cell r="E1889"/>
          <cell r="F1889"/>
          <cell r="G1889"/>
          <cell r="I1889"/>
          <cell r="J1889"/>
          <cell r="L1889"/>
          <cell r="M1889"/>
        </row>
        <row r="1890">
          <cell r="A1890"/>
          <cell r="B1890"/>
          <cell r="D1890"/>
          <cell r="E1890"/>
          <cell r="F1890"/>
          <cell r="G1890"/>
          <cell r="I1890"/>
          <cell r="J1890"/>
          <cell r="L1890"/>
          <cell r="M1890"/>
        </row>
        <row r="1891">
          <cell r="A1891"/>
          <cell r="B1891"/>
          <cell r="D1891"/>
          <cell r="E1891"/>
          <cell r="F1891"/>
          <cell r="G1891"/>
          <cell r="I1891"/>
          <cell r="J1891"/>
          <cell r="L1891"/>
          <cell r="M1891"/>
        </row>
        <row r="1892">
          <cell r="A1892"/>
          <cell r="B1892"/>
          <cell r="D1892"/>
          <cell r="E1892"/>
          <cell r="F1892"/>
          <cell r="G1892"/>
          <cell r="I1892"/>
          <cell r="J1892"/>
          <cell r="L1892"/>
          <cell r="M1892"/>
        </row>
        <row r="1893">
          <cell r="A1893"/>
          <cell r="B1893"/>
          <cell r="D1893"/>
          <cell r="E1893"/>
          <cell r="F1893"/>
          <cell r="G1893"/>
          <cell r="I1893"/>
          <cell r="J1893"/>
          <cell r="L1893"/>
          <cell r="M1893"/>
        </row>
        <row r="1894">
          <cell r="A1894"/>
          <cell r="B1894"/>
          <cell r="D1894"/>
          <cell r="E1894"/>
          <cell r="F1894"/>
          <cell r="G1894"/>
          <cell r="I1894"/>
          <cell r="J1894"/>
          <cell r="L1894"/>
          <cell r="M1894"/>
        </row>
        <row r="1895">
          <cell r="A1895"/>
          <cell r="B1895"/>
          <cell r="D1895"/>
          <cell r="E1895"/>
          <cell r="F1895"/>
          <cell r="G1895"/>
          <cell r="I1895"/>
          <cell r="J1895"/>
          <cell r="L1895"/>
          <cell r="M1895"/>
        </row>
        <row r="1896">
          <cell r="A1896"/>
          <cell r="B1896"/>
          <cell r="D1896"/>
          <cell r="E1896"/>
          <cell r="F1896"/>
          <cell r="G1896"/>
          <cell r="I1896"/>
          <cell r="J1896"/>
          <cell r="L1896"/>
          <cell r="M1896"/>
        </row>
        <row r="1897">
          <cell r="A1897"/>
          <cell r="B1897"/>
          <cell r="D1897"/>
          <cell r="E1897"/>
          <cell r="F1897"/>
          <cell r="G1897"/>
          <cell r="I1897"/>
          <cell r="J1897"/>
          <cell r="L1897"/>
          <cell r="M1897"/>
        </row>
        <row r="1898">
          <cell r="A1898"/>
          <cell r="B1898"/>
          <cell r="D1898"/>
          <cell r="E1898"/>
          <cell r="F1898"/>
          <cell r="G1898"/>
          <cell r="I1898"/>
          <cell r="J1898"/>
          <cell r="L1898"/>
          <cell r="M1898"/>
        </row>
        <row r="1899">
          <cell r="A1899"/>
          <cell r="B1899"/>
          <cell r="D1899"/>
          <cell r="E1899"/>
          <cell r="F1899"/>
          <cell r="G1899"/>
          <cell r="I1899"/>
          <cell r="J1899"/>
          <cell r="L1899"/>
          <cell r="M1899"/>
        </row>
        <row r="1900">
          <cell r="A1900"/>
          <cell r="B1900"/>
          <cell r="D1900"/>
          <cell r="E1900"/>
          <cell r="F1900"/>
          <cell r="G1900"/>
          <cell r="I1900"/>
          <cell r="J1900"/>
          <cell r="L1900"/>
          <cell r="M1900"/>
        </row>
        <row r="1901">
          <cell r="A1901"/>
          <cell r="B1901"/>
          <cell r="D1901"/>
          <cell r="E1901"/>
          <cell r="F1901"/>
          <cell r="G1901"/>
          <cell r="I1901"/>
          <cell r="J1901"/>
          <cell r="L1901"/>
          <cell r="M1901"/>
        </row>
        <row r="1902">
          <cell r="A1902"/>
          <cell r="B1902"/>
          <cell r="D1902"/>
          <cell r="E1902"/>
          <cell r="F1902"/>
          <cell r="G1902"/>
          <cell r="I1902"/>
          <cell r="J1902"/>
          <cell r="L1902"/>
          <cell r="M1902"/>
        </row>
        <row r="1903">
          <cell r="A1903"/>
          <cell r="B1903"/>
          <cell r="D1903"/>
          <cell r="E1903"/>
          <cell r="F1903"/>
          <cell r="G1903"/>
          <cell r="I1903"/>
          <cell r="J1903"/>
          <cell r="L1903"/>
          <cell r="M1903"/>
        </row>
        <row r="1904">
          <cell r="A1904"/>
          <cell r="B1904"/>
          <cell r="D1904"/>
          <cell r="E1904"/>
          <cell r="F1904"/>
          <cell r="G1904"/>
          <cell r="I1904"/>
          <cell r="J1904"/>
          <cell r="L1904"/>
          <cell r="M1904"/>
        </row>
        <row r="1905">
          <cell r="A1905"/>
          <cell r="B1905"/>
          <cell r="D1905"/>
          <cell r="E1905"/>
          <cell r="F1905"/>
          <cell r="G1905"/>
          <cell r="I1905"/>
          <cell r="J1905"/>
          <cell r="L1905"/>
          <cell r="M1905"/>
        </row>
        <row r="1906">
          <cell r="A1906"/>
          <cell r="B1906"/>
          <cell r="D1906"/>
          <cell r="E1906"/>
          <cell r="F1906"/>
          <cell r="G1906"/>
          <cell r="I1906"/>
          <cell r="J1906"/>
          <cell r="L1906"/>
          <cell r="M1906"/>
        </row>
        <row r="1907">
          <cell r="A1907"/>
          <cell r="B1907"/>
          <cell r="D1907"/>
          <cell r="E1907"/>
          <cell r="F1907"/>
          <cell r="G1907"/>
          <cell r="I1907"/>
          <cell r="J1907"/>
          <cell r="L1907"/>
          <cell r="M1907"/>
        </row>
        <row r="1908">
          <cell r="A1908"/>
          <cell r="B1908"/>
          <cell r="D1908"/>
          <cell r="E1908"/>
          <cell r="F1908"/>
          <cell r="G1908"/>
          <cell r="I1908"/>
          <cell r="J1908"/>
          <cell r="L1908"/>
          <cell r="M1908"/>
        </row>
        <row r="1909">
          <cell r="A1909"/>
          <cell r="B1909"/>
          <cell r="D1909"/>
          <cell r="E1909"/>
          <cell r="F1909"/>
          <cell r="G1909"/>
          <cell r="I1909"/>
          <cell r="J1909"/>
          <cell r="L1909"/>
          <cell r="M1909"/>
        </row>
        <row r="1910">
          <cell r="A1910"/>
          <cell r="B1910"/>
          <cell r="D1910"/>
          <cell r="E1910"/>
          <cell r="F1910"/>
          <cell r="G1910"/>
          <cell r="I1910"/>
          <cell r="J1910"/>
          <cell r="L1910"/>
          <cell r="M1910"/>
        </row>
        <row r="1911">
          <cell r="A1911"/>
          <cell r="B1911"/>
          <cell r="D1911"/>
          <cell r="E1911"/>
          <cell r="F1911"/>
          <cell r="G1911"/>
          <cell r="I1911"/>
          <cell r="J1911"/>
          <cell r="L1911"/>
          <cell r="M1911"/>
        </row>
        <row r="1912">
          <cell r="A1912"/>
          <cell r="B1912"/>
          <cell r="D1912"/>
          <cell r="E1912"/>
          <cell r="F1912"/>
          <cell r="G1912"/>
          <cell r="I1912"/>
          <cell r="J1912"/>
          <cell r="L1912"/>
          <cell r="M1912"/>
        </row>
        <row r="1913">
          <cell r="A1913"/>
          <cell r="B1913"/>
          <cell r="D1913"/>
          <cell r="E1913"/>
          <cell r="F1913"/>
          <cell r="G1913"/>
          <cell r="I1913"/>
          <cell r="J1913"/>
          <cell r="L1913"/>
          <cell r="M1913"/>
        </row>
        <row r="1914">
          <cell r="A1914"/>
          <cell r="B1914"/>
          <cell r="D1914"/>
          <cell r="E1914"/>
          <cell r="F1914"/>
          <cell r="G1914"/>
          <cell r="I1914"/>
          <cell r="J1914"/>
          <cell r="L1914"/>
          <cell r="M1914"/>
        </row>
        <row r="1915">
          <cell r="A1915"/>
          <cell r="B1915"/>
          <cell r="D1915"/>
          <cell r="E1915"/>
          <cell r="F1915"/>
          <cell r="G1915"/>
          <cell r="I1915"/>
          <cell r="J1915"/>
          <cell r="L1915"/>
          <cell r="M1915"/>
        </row>
        <row r="1916">
          <cell r="A1916"/>
          <cell r="B1916"/>
          <cell r="D1916"/>
          <cell r="E1916"/>
          <cell r="F1916"/>
          <cell r="G1916"/>
          <cell r="I1916"/>
          <cell r="J1916"/>
          <cell r="L1916"/>
          <cell r="M1916"/>
        </row>
        <row r="1917">
          <cell r="A1917"/>
          <cell r="B1917"/>
          <cell r="D1917"/>
          <cell r="E1917"/>
          <cell r="F1917"/>
          <cell r="G1917"/>
          <cell r="I1917"/>
          <cell r="J1917"/>
          <cell r="L1917"/>
          <cell r="M1917"/>
        </row>
        <row r="1918">
          <cell r="A1918"/>
          <cell r="B1918"/>
          <cell r="D1918"/>
          <cell r="E1918"/>
          <cell r="F1918"/>
          <cell r="G1918"/>
          <cell r="I1918"/>
          <cell r="J1918"/>
          <cell r="L1918"/>
          <cell r="M1918"/>
        </row>
        <row r="1919">
          <cell r="A1919"/>
          <cell r="B1919"/>
          <cell r="D1919"/>
          <cell r="E1919"/>
          <cell r="F1919"/>
          <cell r="G1919"/>
          <cell r="I1919"/>
          <cell r="J1919"/>
          <cell r="L1919"/>
          <cell r="M1919"/>
        </row>
        <row r="1920">
          <cell r="A1920"/>
          <cell r="B1920"/>
          <cell r="D1920"/>
          <cell r="E1920"/>
          <cell r="F1920"/>
          <cell r="G1920"/>
          <cell r="I1920"/>
          <cell r="J1920"/>
          <cell r="L1920"/>
          <cell r="M1920"/>
        </row>
        <row r="1921">
          <cell r="A1921"/>
          <cell r="B1921"/>
          <cell r="D1921"/>
          <cell r="E1921"/>
          <cell r="F1921"/>
          <cell r="G1921"/>
          <cell r="I1921"/>
          <cell r="J1921"/>
          <cell r="L1921"/>
          <cell r="M1921"/>
        </row>
        <row r="1922">
          <cell r="A1922"/>
          <cell r="B1922"/>
          <cell r="D1922"/>
          <cell r="E1922"/>
          <cell r="F1922"/>
          <cell r="G1922"/>
          <cell r="I1922"/>
          <cell r="J1922"/>
          <cell r="L1922"/>
          <cell r="M1922"/>
        </row>
        <row r="1923">
          <cell r="A1923"/>
          <cell r="B1923"/>
          <cell r="D1923"/>
          <cell r="E1923"/>
          <cell r="F1923"/>
          <cell r="G1923"/>
          <cell r="I1923"/>
          <cell r="J1923"/>
          <cell r="L1923"/>
          <cell r="M1923"/>
        </row>
        <row r="1924">
          <cell r="A1924"/>
          <cell r="B1924"/>
          <cell r="D1924"/>
          <cell r="E1924"/>
          <cell r="F1924"/>
          <cell r="G1924"/>
          <cell r="I1924"/>
          <cell r="J1924"/>
          <cell r="L1924"/>
          <cell r="M1924"/>
        </row>
        <row r="1925">
          <cell r="A1925"/>
          <cell r="B1925"/>
          <cell r="D1925"/>
          <cell r="E1925"/>
          <cell r="F1925"/>
          <cell r="G1925"/>
          <cell r="I1925"/>
          <cell r="J1925"/>
          <cell r="L1925"/>
          <cell r="M1925"/>
        </row>
        <row r="1926">
          <cell r="A1926"/>
          <cell r="B1926"/>
          <cell r="D1926"/>
          <cell r="E1926"/>
          <cell r="F1926"/>
          <cell r="G1926"/>
          <cell r="I1926"/>
          <cell r="J1926"/>
          <cell r="L1926"/>
          <cell r="M1926"/>
        </row>
        <row r="1927">
          <cell r="A1927"/>
          <cell r="B1927"/>
          <cell r="D1927"/>
          <cell r="E1927"/>
          <cell r="F1927"/>
          <cell r="G1927"/>
          <cell r="I1927"/>
          <cell r="J1927"/>
          <cell r="L1927"/>
          <cell r="M1927"/>
        </row>
        <row r="1928">
          <cell r="A1928"/>
          <cell r="B1928"/>
          <cell r="D1928"/>
          <cell r="E1928"/>
          <cell r="F1928"/>
          <cell r="G1928"/>
          <cell r="I1928"/>
          <cell r="J1928"/>
          <cell r="L1928"/>
          <cell r="M1928"/>
        </row>
        <row r="1929">
          <cell r="A1929"/>
          <cell r="B1929"/>
          <cell r="D1929"/>
          <cell r="E1929"/>
          <cell r="F1929"/>
          <cell r="G1929"/>
          <cell r="I1929"/>
          <cell r="J1929"/>
          <cell r="L1929"/>
          <cell r="M1929"/>
        </row>
        <row r="1930">
          <cell r="A1930"/>
          <cell r="B1930"/>
          <cell r="D1930"/>
          <cell r="E1930"/>
          <cell r="F1930"/>
          <cell r="G1930"/>
          <cell r="I1930"/>
          <cell r="J1930"/>
          <cell r="L1930"/>
          <cell r="M1930"/>
        </row>
        <row r="1931">
          <cell r="A1931"/>
          <cell r="B1931"/>
          <cell r="D1931"/>
          <cell r="E1931"/>
          <cell r="F1931"/>
          <cell r="G1931"/>
          <cell r="I1931"/>
          <cell r="J1931"/>
          <cell r="L1931"/>
          <cell r="M1931"/>
        </row>
        <row r="1932">
          <cell r="A1932"/>
          <cell r="B1932"/>
          <cell r="D1932"/>
          <cell r="E1932"/>
          <cell r="F1932"/>
          <cell r="G1932"/>
          <cell r="I1932"/>
          <cell r="J1932"/>
          <cell r="L1932"/>
          <cell r="M1932"/>
        </row>
        <row r="1933">
          <cell r="A1933"/>
          <cell r="B1933"/>
          <cell r="D1933"/>
          <cell r="E1933"/>
          <cell r="F1933"/>
          <cell r="G1933"/>
          <cell r="I1933"/>
          <cell r="J1933"/>
          <cell r="L1933"/>
          <cell r="M1933"/>
        </row>
        <row r="1934">
          <cell r="A1934"/>
          <cell r="B1934"/>
          <cell r="D1934"/>
          <cell r="E1934"/>
          <cell r="F1934"/>
          <cell r="G1934"/>
          <cell r="I1934"/>
          <cell r="J1934"/>
          <cell r="L1934"/>
          <cell r="M1934"/>
        </row>
        <row r="1935">
          <cell r="A1935"/>
          <cell r="B1935"/>
          <cell r="D1935"/>
          <cell r="E1935"/>
          <cell r="F1935"/>
          <cell r="G1935"/>
          <cell r="I1935"/>
          <cell r="J1935"/>
          <cell r="L1935"/>
          <cell r="M1935"/>
        </row>
        <row r="1936">
          <cell r="A1936"/>
          <cell r="B1936"/>
          <cell r="D1936"/>
          <cell r="E1936"/>
          <cell r="F1936"/>
          <cell r="G1936"/>
          <cell r="I1936"/>
          <cell r="J1936"/>
          <cell r="L1936"/>
          <cell r="M1936"/>
        </row>
        <row r="1937">
          <cell r="A1937"/>
          <cell r="B1937"/>
          <cell r="D1937"/>
          <cell r="E1937"/>
          <cell r="F1937"/>
          <cell r="G1937"/>
          <cell r="I1937"/>
          <cell r="J1937"/>
          <cell r="L1937"/>
          <cell r="M1937"/>
        </row>
        <row r="1938">
          <cell r="A1938"/>
          <cell r="B1938"/>
          <cell r="D1938"/>
          <cell r="E1938"/>
          <cell r="F1938"/>
          <cell r="G1938"/>
          <cell r="I1938"/>
          <cell r="J1938"/>
          <cell r="L1938"/>
          <cell r="M1938"/>
        </row>
        <row r="1939">
          <cell r="A1939"/>
          <cell r="B1939"/>
          <cell r="D1939"/>
          <cell r="E1939"/>
          <cell r="F1939"/>
          <cell r="G1939"/>
          <cell r="I1939"/>
          <cell r="J1939"/>
          <cell r="L1939"/>
          <cell r="M1939"/>
        </row>
        <row r="1940">
          <cell r="A1940"/>
          <cell r="B1940"/>
          <cell r="D1940"/>
          <cell r="E1940"/>
          <cell r="F1940"/>
          <cell r="G1940"/>
          <cell r="I1940"/>
          <cell r="J1940"/>
          <cell r="L1940"/>
          <cell r="M1940"/>
        </row>
        <row r="1941">
          <cell r="A1941"/>
          <cell r="B1941"/>
          <cell r="D1941"/>
          <cell r="E1941"/>
          <cell r="F1941"/>
          <cell r="G1941"/>
          <cell r="I1941"/>
          <cell r="J1941"/>
          <cell r="L1941"/>
          <cell r="M1941"/>
        </row>
        <row r="1942">
          <cell r="A1942"/>
          <cell r="B1942"/>
          <cell r="D1942"/>
          <cell r="E1942"/>
          <cell r="F1942"/>
          <cell r="G1942"/>
          <cell r="I1942"/>
          <cell r="J1942"/>
          <cell r="L1942"/>
          <cell r="M1942"/>
        </row>
        <row r="1943">
          <cell r="A1943"/>
          <cell r="B1943"/>
          <cell r="D1943"/>
          <cell r="E1943"/>
          <cell r="F1943"/>
          <cell r="G1943"/>
          <cell r="I1943"/>
          <cell r="J1943"/>
          <cell r="L1943"/>
          <cell r="M1943"/>
        </row>
        <row r="1944">
          <cell r="A1944"/>
          <cell r="B1944"/>
          <cell r="D1944"/>
          <cell r="E1944"/>
          <cell r="F1944"/>
          <cell r="G1944"/>
          <cell r="I1944"/>
          <cell r="J1944"/>
          <cell r="L1944"/>
          <cell r="M1944"/>
        </row>
        <row r="1945">
          <cell r="A1945"/>
          <cell r="B1945"/>
          <cell r="D1945"/>
          <cell r="E1945"/>
          <cell r="F1945"/>
          <cell r="G1945"/>
          <cell r="I1945"/>
          <cell r="J1945"/>
          <cell r="L1945"/>
          <cell r="M1945"/>
        </row>
        <row r="1946">
          <cell r="A1946"/>
          <cell r="B1946"/>
          <cell r="D1946"/>
          <cell r="E1946"/>
          <cell r="F1946"/>
          <cell r="G1946"/>
          <cell r="I1946"/>
          <cell r="J1946"/>
          <cell r="L1946"/>
          <cell r="M1946"/>
        </row>
        <row r="1947">
          <cell r="A1947"/>
          <cell r="B1947"/>
          <cell r="D1947"/>
          <cell r="E1947"/>
          <cell r="F1947"/>
          <cell r="G1947"/>
          <cell r="I1947"/>
          <cell r="J1947"/>
          <cell r="L1947"/>
          <cell r="M1947"/>
        </row>
        <row r="1948">
          <cell r="A1948"/>
          <cell r="B1948"/>
          <cell r="D1948"/>
          <cell r="E1948"/>
          <cell r="F1948"/>
          <cell r="G1948"/>
          <cell r="I1948"/>
          <cell r="J1948"/>
          <cell r="L1948"/>
          <cell r="M1948"/>
        </row>
        <row r="1949">
          <cell r="A1949"/>
          <cell r="B1949"/>
          <cell r="D1949"/>
          <cell r="E1949"/>
          <cell r="F1949"/>
          <cell r="G1949"/>
          <cell r="I1949"/>
          <cell r="J1949"/>
          <cell r="L1949"/>
          <cell r="M1949"/>
        </row>
        <row r="1950">
          <cell r="A1950"/>
          <cell r="B1950"/>
          <cell r="D1950"/>
          <cell r="E1950"/>
          <cell r="F1950"/>
          <cell r="G1950"/>
          <cell r="I1950"/>
          <cell r="J1950"/>
          <cell r="L1950"/>
          <cell r="M1950"/>
        </row>
        <row r="1951">
          <cell r="A1951"/>
          <cell r="B1951"/>
          <cell r="D1951"/>
          <cell r="E1951"/>
          <cell r="F1951"/>
          <cell r="G1951"/>
          <cell r="I1951"/>
          <cell r="J1951"/>
          <cell r="L1951"/>
          <cell r="M1951"/>
        </row>
        <row r="1952">
          <cell r="A1952"/>
          <cell r="B1952"/>
          <cell r="D1952"/>
          <cell r="E1952"/>
          <cell r="F1952"/>
          <cell r="G1952"/>
          <cell r="I1952"/>
          <cell r="J1952"/>
          <cell r="L1952"/>
          <cell r="M1952"/>
        </row>
        <row r="1953">
          <cell r="A1953"/>
          <cell r="B1953"/>
          <cell r="D1953"/>
          <cell r="E1953"/>
          <cell r="F1953"/>
          <cell r="G1953"/>
          <cell r="I1953"/>
          <cell r="J1953"/>
          <cell r="L1953"/>
          <cell r="M1953"/>
        </row>
        <row r="1954">
          <cell r="A1954"/>
          <cell r="B1954"/>
          <cell r="D1954"/>
          <cell r="E1954"/>
          <cell r="F1954"/>
          <cell r="G1954"/>
          <cell r="I1954"/>
          <cell r="J1954"/>
          <cell r="L1954"/>
          <cell r="M1954"/>
        </row>
        <row r="1955">
          <cell r="A1955"/>
          <cell r="B1955"/>
          <cell r="D1955"/>
          <cell r="E1955"/>
          <cell r="F1955"/>
          <cell r="G1955"/>
          <cell r="I1955"/>
          <cell r="J1955"/>
          <cell r="L1955"/>
          <cell r="M1955"/>
        </row>
        <row r="1956">
          <cell r="A1956"/>
          <cell r="B1956"/>
          <cell r="D1956"/>
          <cell r="E1956"/>
          <cell r="F1956"/>
          <cell r="G1956"/>
          <cell r="I1956"/>
          <cell r="J1956"/>
          <cell r="L1956"/>
          <cell r="M1956"/>
        </row>
        <row r="1957">
          <cell r="A1957"/>
          <cell r="B1957"/>
          <cell r="D1957"/>
          <cell r="E1957"/>
          <cell r="F1957"/>
          <cell r="G1957"/>
          <cell r="I1957"/>
          <cell r="J1957"/>
          <cell r="L1957"/>
          <cell r="M1957"/>
        </row>
        <row r="1958">
          <cell r="A1958"/>
          <cell r="B1958"/>
          <cell r="D1958"/>
          <cell r="E1958"/>
          <cell r="F1958"/>
          <cell r="G1958"/>
          <cell r="I1958"/>
          <cell r="J1958"/>
          <cell r="L1958"/>
          <cell r="M1958"/>
        </row>
        <row r="1959">
          <cell r="A1959"/>
          <cell r="B1959"/>
          <cell r="D1959"/>
          <cell r="E1959"/>
          <cell r="F1959"/>
          <cell r="G1959"/>
          <cell r="I1959"/>
          <cell r="J1959"/>
          <cell r="L1959"/>
          <cell r="M1959"/>
        </row>
        <row r="1960">
          <cell r="A1960"/>
          <cell r="B1960"/>
          <cell r="D1960"/>
          <cell r="E1960"/>
          <cell r="F1960"/>
          <cell r="G1960"/>
          <cell r="I1960"/>
          <cell r="J1960"/>
          <cell r="L1960"/>
          <cell r="M1960"/>
        </row>
        <row r="1961">
          <cell r="A1961"/>
          <cell r="B1961"/>
          <cell r="D1961"/>
          <cell r="E1961"/>
          <cell r="F1961"/>
          <cell r="G1961"/>
          <cell r="I1961"/>
          <cell r="J1961"/>
          <cell r="L1961"/>
          <cell r="M1961"/>
        </row>
        <row r="1962">
          <cell r="A1962"/>
          <cell r="B1962"/>
          <cell r="D1962"/>
          <cell r="E1962"/>
          <cell r="F1962"/>
          <cell r="G1962"/>
          <cell r="I1962"/>
          <cell r="J1962"/>
          <cell r="L1962"/>
          <cell r="M1962"/>
        </row>
        <row r="1963">
          <cell r="A1963"/>
          <cell r="B1963"/>
          <cell r="D1963"/>
          <cell r="E1963"/>
          <cell r="F1963"/>
          <cell r="G1963"/>
          <cell r="I1963"/>
          <cell r="J1963"/>
          <cell r="L1963"/>
          <cell r="M1963"/>
        </row>
        <row r="1964">
          <cell r="A1964"/>
          <cell r="B1964"/>
          <cell r="D1964"/>
          <cell r="E1964"/>
          <cell r="F1964"/>
          <cell r="G1964"/>
          <cell r="I1964"/>
          <cell r="J1964"/>
          <cell r="L1964"/>
          <cell r="M1964"/>
        </row>
        <row r="1965">
          <cell r="A1965"/>
          <cell r="B1965"/>
          <cell r="D1965"/>
          <cell r="E1965"/>
          <cell r="F1965"/>
          <cell r="G1965"/>
          <cell r="I1965"/>
          <cell r="J1965"/>
          <cell r="L1965"/>
          <cell r="M1965"/>
        </row>
        <row r="1966">
          <cell r="A1966"/>
          <cell r="B1966"/>
          <cell r="D1966"/>
          <cell r="E1966"/>
          <cell r="F1966"/>
          <cell r="G1966"/>
          <cell r="I1966"/>
          <cell r="J1966"/>
          <cell r="L1966"/>
          <cell r="M1966"/>
        </row>
        <row r="1967">
          <cell r="A1967"/>
          <cell r="B1967"/>
          <cell r="D1967"/>
          <cell r="E1967"/>
          <cell r="F1967"/>
          <cell r="G1967"/>
          <cell r="I1967"/>
          <cell r="J1967"/>
          <cell r="L1967"/>
          <cell r="M1967"/>
        </row>
        <row r="1968">
          <cell r="A1968"/>
          <cell r="B1968"/>
          <cell r="D1968"/>
          <cell r="E1968"/>
          <cell r="F1968"/>
          <cell r="G1968"/>
          <cell r="I1968"/>
          <cell r="J1968"/>
          <cell r="L1968"/>
          <cell r="M1968"/>
        </row>
        <row r="1969">
          <cell r="A1969"/>
          <cell r="B1969"/>
          <cell r="D1969"/>
          <cell r="E1969"/>
          <cell r="F1969"/>
          <cell r="G1969"/>
          <cell r="I1969"/>
          <cell r="J1969"/>
          <cell r="L1969"/>
          <cell r="M1969"/>
        </row>
        <row r="1970">
          <cell r="A1970"/>
          <cell r="B1970"/>
          <cell r="D1970"/>
          <cell r="E1970"/>
          <cell r="F1970"/>
          <cell r="G1970"/>
          <cell r="I1970"/>
          <cell r="J1970"/>
          <cell r="L1970"/>
          <cell r="M1970"/>
        </row>
        <row r="1971">
          <cell r="A1971"/>
          <cell r="B1971"/>
          <cell r="D1971"/>
          <cell r="E1971"/>
          <cell r="F1971"/>
          <cell r="G1971"/>
          <cell r="I1971"/>
          <cell r="J1971"/>
          <cell r="L1971"/>
          <cell r="M1971"/>
        </row>
        <row r="1972">
          <cell r="A1972"/>
          <cell r="B1972"/>
          <cell r="D1972"/>
          <cell r="E1972"/>
          <cell r="F1972"/>
          <cell r="G1972"/>
          <cell r="I1972"/>
          <cell r="J1972"/>
          <cell r="L1972"/>
          <cell r="M1972"/>
        </row>
        <row r="1973">
          <cell r="A1973"/>
          <cell r="B1973"/>
          <cell r="D1973"/>
          <cell r="E1973"/>
          <cell r="F1973"/>
          <cell r="G1973"/>
          <cell r="I1973"/>
          <cell r="J1973"/>
          <cell r="L1973"/>
          <cell r="M1973"/>
        </row>
        <row r="1974">
          <cell r="A1974"/>
          <cell r="B1974"/>
          <cell r="D1974"/>
          <cell r="E1974"/>
          <cell r="F1974"/>
          <cell r="G1974"/>
          <cell r="I1974"/>
          <cell r="J1974"/>
          <cell r="L1974"/>
          <cell r="M1974"/>
        </row>
        <row r="1975">
          <cell r="A1975"/>
          <cell r="B1975"/>
          <cell r="D1975"/>
          <cell r="E1975"/>
          <cell r="F1975"/>
          <cell r="G1975"/>
          <cell r="I1975"/>
          <cell r="J1975"/>
          <cell r="L1975"/>
          <cell r="M1975"/>
        </row>
        <row r="1976">
          <cell r="A1976"/>
          <cell r="B1976"/>
          <cell r="D1976"/>
          <cell r="E1976"/>
          <cell r="F1976"/>
          <cell r="G1976"/>
          <cell r="I1976"/>
          <cell r="J1976"/>
          <cell r="L1976"/>
          <cell r="M1976"/>
        </row>
        <row r="1977">
          <cell r="A1977"/>
          <cell r="B1977"/>
          <cell r="D1977"/>
          <cell r="E1977"/>
          <cell r="F1977"/>
          <cell r="G1977"/>
          <cell r="I1977"/>
          <cell r="J1977"/>
          <cell r="L1977"/>
          <cell r="M1977"/>
        </row>
        <row r="1978">
          <cell r="A1978"/>
          <cell r="B1978"/>
          <cell r="D1978"/>
          <cell r="E1978"/>
          <cell r="F1978"/>
          <cell r="G1978"/>
          <cell r="I1978"/>
          <cell r="J1978"/>
          <cell r="L1978"/>
          <cell r="M1978"/>
        </row>
        <row r="1979">
          <cell r="A1979"/>
          <cell r="B1979"/>
          <cell r="D1979"/>
          <cell r="E1979"/>
          <cell r="F1979"/>
          <cell r="G1979"/>
          <cell r="I1979"/>
          <cell r="J1979"/>
          <cell r="L1979"/>
          <cell r="M1979"/>
        </row>
        <row r="1980">
          <cell r="A1980"/>
          <cell r="B1980"/>
          <cell r="D1980"/>
          <cell r="E1980"/>
          <cell r="F1980"/>
          <cell r="G1980"/>
          <cell r="I1980"/>
          <cell r="J1980"/>
          <cell r="L1980"/>
          <cell r="M1980"/>
        </row>
        <row r="1981">
          <cell r="A1981"/>
          <cell r="B1981"/>
          <cell r="D1981"/>
          <cell r="E1981"/>
          <cell r="F1981"/>
          <cell r="G1981"/>
          <cell r="I1981"/>
          <cell r="J1981"/>
          <cell r="L1981"/>
          <cell r="M1981"/>
        </row>
        <row r="1982">
          <cell r="A1982"/>
          <cell r="B1982"/>
          <cell r="D1982"/>
          <cell r="E1982"/>
          <cell r="F1982"/>
          <cell r="G1982"/>
          <cell r="I1982"/>
          <cell r="J1982"/>
          <cell r="L1982"/>
          <cell r="M1982"/>
        </row>
        <row r="1983">
          <cell r="A1983"/>
          <cell r="B1983"/>
          <cell r="D1983"/>
          <cell r="E1983"/>
          <cell r="F1983"/>
          <cell r="G1983"/>
          <cell r="I1983"/>
          <cell r="J1983"/>
          <cell r="L1983"/>
          <cell r="M1983"/>
        </row>
        <row r="1984">
          <cell r="A1984"/>
          <cell r="B1984"/>
          <cell r="D1984"/>
          <cell r="E1984"/>
          <cell r="F1984"/>
          <cell r="G1984"/>
          <cell r="I1984"/>
          <cell r="J1984"/>
          <cell r="L1984"/>
          <cell r="M1984"/>
        </row>
        <row r="1985">
          <cell r="A1985"/>
          <cell r="B1985"/>
          <cell r="D1985"/>
          <cell r="E1985"/>
          <cell r="F1985"/>
          <cell r="G1985"/>
          <cell r="I1985"/>
          <cell r="J1985"/>
          <cell r="L1985"/>
          <cell r="M1985"/>
        </row>
        <row r="1986">
          <cell r="A1986"/>
          <cell r="B1986"/>
          <cell r="D1986"/>
          <cell r="E1986"/>
          <cell r="F1986"/>
          <cell r="G1986"/>
          <cell r="I1986"/>
          <cell r="J1986"/>
          <cell r="L1986"/>
          <cell r="M1986"/>
        </row>
        <row r="1987">
          <cell r="A1987"/>
          <cell r="B1987"/>
          <cell r="D1987"/>
          <cell r="E1987"/>
          <cell r="F1987"/>
          <cell r="G1987"/>
          <cell r="I1987"/>
          <cell r="J1987"/>
          <cell r="L1987"/>
          <cell r="M1987"/>
        </row>
        <row r="1988">
          <cell r="A1988"/>
          <cell r="B1988"/>
          <cell r="D1988"/>
          <cell r="E1988"/>
          <cell r="F1988"/>
          <cell r="G1988"/>
          <cell r="I1988"/>
          <cell r="J1988"/>
          <cell r="L1988"/>
          <cell r="M1988"/>
        </row>
        <row r="1989">
          <cell r="A1989"/>
          <cell r="B1989"/>
          <cell r="D1989"/>
          <cell r="E1989"/>
          <cell r="F1989"/>
          <cell r="G1989"/>
          <cell r="I1989"/>
          <cell r="J1989"/>
          <cell r="L1989"/>
          <cell r="M1989"/>
        </row>
        <row r="1990">
          <cell r="A1990"/>
          <cell r="B1990"/>
          <cell r="D1990"/>
          <cell r="E1990"/>
          <cell r="F1990"/>
          <cell r="G1990"/>
          <cell r="I1990"/>
          <cell r="J1990"/>
          <cell r="L1990"/>
          <cell r="M1990"/>
        </row>
        <row r="1991">
          <cell r="A1991"/>
          <cell r="B1991"/>
          <cell r="D1991"/>
          <cell r="E1991"/>
          <cell r="F1991"/>
          <cell r="G1991"/>
          <cell r="I1991"/>
          <cell r="J1991"/>
          <cell r="L1991"/>
          <cell r="M1991"/>
        </row>
        <row r="1992">
          <cell r="A1992"/>
          <cell r="B1992"/>
          <cell r="D1992"/>
          <cell r="E1992"/>
          <cell r="F1992"/>
          <cell r="G1992"/>
          <cell r="I1992"/>
          <cell r="J1992"/>
          <cell r="L1992"/>
          <cell r="M1992"/>
        </row>
        <row r="1993">
          <cell r="A1993"/>
          <cell r="B1993"/>
          <cell r="D1993"/>
          <cell r="E1993"/>
          <cell r="F1993"/>
          <cell r="G1993"/>
          <cell r="I1993"/>
          <cell r="J1993"/>
          <cell r="L1993"/>
          <cell r="M1993"/>
        </row>
        <row r="1994">
          <cell r="A1994"/>
          <cell r="B1994"/>
          <cell r="D1994"/>
          <cell r="E1994"/>
          <cell r="F1994"/>
          <cell r="G1994"/>
          <cell r="I1994"/>
          <cell r="J1994"/>
          <cell r="L1994"/>
          <cell r="M1994"/>
        </row>
        <row r="1995">
          <cell r="A1995"/>
          <cell r="B1995"/>
          <cell r="D1995"/>
          <cell r="E1995"/>
          <cell r="F1995"/>
          <cell r="G1995"/>
          <cell r="I1995"/>
          <cell r="J1995"/>
          <cell r="L1995"/>
          <cell r="M1995"/>
        </row>
        <row r="1996">
          <cell r="A1996"/>
          <cell r="B1996"/>
          <cell r="D1996"/>
          <cell r="E1996"/>
          <cell r="F1996"/>
          <cell r="G1996"/>
          <cell r="I1996"/>
          <cell r="J1996"/>
          <cell r="L1996"/>
          <cell r="M1996"/>
        </row>
        <row r="1997">
          <cell r="A1997"/>
          <cell r="B1997"/>
          <cell r="D1997"/>
          <cell r="E1997"/>
          <cell r="F1997"/>
          <cell r="G1997"/>
          <cell r="I1997"/>
          <cell r="J1997"/>
          <cell r="L1997"/>
          <cell r="M1997"/>
        </row>
        <row r="1998">
          <cell r="A1998"/>
          <cell r="B1998"/>
          <cell r="D1998"/>
          <cell r="E1998"/>
          <cell r="F1998"/>
          <cell r="G1998"/>
          <cell r="I1998"/>
          <cell r="J1998"/>
          <cell r="L1998"/>
          <cell r="M1998"/>
        </row>
        <row r="1999">
          <cell r="A1999"/>
          <cell r="B1999"/>
          <cell r="D1999"/>
          <cell r="E1999"/>
          <cell r="F1999"/>
          <cell r="G1999"/>
          <cell r="I1999"/>
          <cell r="J1999"/>
          <cell r="L1999"/>
          <cell r="M1999"/>
        </row>
        <row r="2000">
          <cell r="A2000"/>
          <cell r="B2000"/>
          <cell r="D2000"/>
          <cell r="E2000"/>
          <cell r="F2000"/>
          <cell r="G2000"/>
          <cell r="I2000"/>
          <cell r="J2000"/>
          <cell r="L2000"/>
          <cell r="M2000"/>
        </row>
        <row r="2001">
          <cell r="A2001"/>
          <cell r="B2001"/>
          <cell r="D2001"/>
          <cell r="E2001"/>
          <cell r="F2001"/>
          <cell r="G2001"/>
          <cell r="I2001"/>
          <cell r="J2001"/>
          <cell r="L2001"/>
          <cell r="M2001"/>
        </row>
        <row r="2002">
          <cell r="A2002"/>
          <cell r="B2002"/>
          <cell r="D2002"/>
          <cell r="E2002"/>
          <cell r="F2002"/>
          <cell r="G2002"/>
          <cell r="I2002"/>
          <cell r="J2002"/>
          <cell r="L2002"/>
          <cell r="M2002"/>
        </row>
        <row r="2003">
          <cell r="A2003"/>
          <cell r="B2003"/>
          <cell r="D2003"/>
          <cell r="E2003"/>
          <cell r="F2003"/>
          <cell r="G2003"/>
          <cell r="I2003"/>
          <cell r="J2003"/>
          <cell r="L2003"/>
          <cell r="M2003"/>
        </row>
        <row r="2004">
          <cell r="A2004"/>
          <cell r="B2004"/>
          <cell r="D2004"/>
          <cell r="E2004"/>
          <cell r="F2004"/>
          <cell r="G2004"/>
          <cell r="I2004"/>
          <cell r="J2004"/>
          <cell r="L2004"/>
          <cell r="M2004"/>
        </row>
        <row r="2005">
          <cell r="A2005"/>
          <cell r="B2005"/>
          <cell r="D2005"/>
          <cell r="E2005"/>
          <cell r="F2005"/>
          <cell r="G2005"/>
          <cell r="I2005"/>
          <cell r="J2005"/>
          <cell r="L2005"/>
          <cell r="M2005"/>
        </row>
        <row r="2006">
          <cell r="A2006"/>
          <cell r="B2006"/>
          <cell r="D2006"/>
          <cell r="E2006"/>
          <cell r="F2006"/>
          <cell r="G2006"/>
          <cell r="I2006"/>
          <cell r="J2006"/>
          <cell r="L2006"/>
          <cell r="M2006"/>
        </row>
        <row r="2007">
          <cell r="A2007"/>
          <cell r="B2007"/>
          <cell r="D2007"/>
          <cell r="E2007"/>
          <cell r="F2007"/>
          <cell r="G2007"/>
          <cell r="I2007"/>
          <cell r="J2007"/>
          <cell r="L2007"/>
          <cell r="M2007"/>
        </row>
        <row r="2008">
          <cell r="A2008"/>
          <cell r="B2008"/>
          <cell r="D2008"/>
          <cell r="E2008"/>
          <cell r="F2008"/>
          <cell r="G2008"/>
          <cell r="I2008"/>
          <cell r="J2008"/>
          <cell r="L2008"/>
          <cell r="M2008"/>
        </row>
        <row r="2009">
          <cell r="A2009"/>
          <cell r="B2009"/>
          <cell r="D2009"/>
          <cell r="E2009"/>
          <cell r="F2009"/>
          <cell r="G2009"/>
          <cell r="I2009"/>
          <cell r="J2009"/>
          <cell r="L2009"/>
          <cell r="M2009"/>
        </row>
        <row r="2010">
          <cell r="A2010"/>
          <cell r="B2010"/>
          <cell r="D2010"/>
          <cell r="E2010"/>
          <cell r="F2010"/>
          <cell r="G2010"/>
          <cell r="I2010"/>
          <cell r="J2010"/>
          <cell r="L2010"/>
          <cell r="M2010"/>
        </row>
        <row r="2011">
          <cell r="A2011"/>
          <cell r="B2011"/>
          <cell r="D2011"/>
          <cell r="E2011"/>
          <cell r="F2011"/>
          <cell r="G2011"/>
          <cell r="I2011"/>
          <cell r="J2011"/>
          <cell r="L2011"/>
          <cell r="M2011"/>
        </row>
        <row r="2012">
          <cell r="A2012"/>
          <cell r="B2012"/>
          <cell r="D2012"/>
          <cell r="E2012"/>
          <cell r="F2012"/>
          <cell r="G2012"/>
          <cell r="I2012"/>
          <cell r="J2012"/>
          <cell r="L2012"/>
          <cell r="M2012"/>
        </row>
        <row r="2013">
          <cell r="A2013"/>
          <cell r="B2013"/>
          <cell r="D2013"/>
          <cell r="E2013"/>
          <cell r="F2013"/>
          <cell r="G2013"/>
          <cell r="I2013"/>
          <cell r="J2013"/>
          <cell r="L2013"/>
          <cell r="M2013"/>
        </row>
        <row r="2014">
          <cell r="A2014"/>
          <cell r="B2014"/>
          <cell r="D2014"/>
          <cell r="E2014"/>
          <cell r="F2014"/>
          <cell r="G2014"/>
          <cell r="I2014"/>
          <cell r="J2014"/>
          <cell r="L2014"/>
          <cell r="M2014"/>
        </row>
        <row r="2015">
          <cell r="A2015"/>
          <cell r="B2015"/>
          <cell r="D2015"/>
          <cell r="E2015"/>
          <cell r="F2015"/>
          <cell r="G2015"/>
          <cell r="I2015"/>
          <cell r="J2015"/>
          <cell r="L2015"/>
          <cell r="M2015"/>
        </row>
        <row r="2016">
          <cell r="A2016"/>
          <cell r="B2016"/>
          <cell r="D2016"/>
          <cell r="E2016"/>
          <cell r="F2016"/>
          <cell r="G2016"/>
          <cell r="I2016"/>
          <cell r="J2016"/>
          <cell r="L2016"/>
          <cell r="M2016"/>
        </row>
        <row r="2017">
          <cell r="A2017"/>
          <cell r="B2017"/>
          <cell r="D2017"/>
          <cell r="E2017"/>
          <cell r="F2017"/>
          <cell r="G2017"/>
          <cell r="I2017"/>
          <cell r="J2017"/>
          <cell r="L2017"/>
          <cell r="M2017"/>
        </row>
        <row r="2018">
          <cell r="A2018"/>
          <cell r="B2018"/>
          <cell r="D2018"/>
          <cell r="E2018"/>
          <cell r="F2018"/>
          <cell r="G2018"/>
          <cell r="I2018"/>
          <cell r="J2018"/>
          <cell r="L2018"/>
          <cell r="M2018"/>
        </row>
        <row r="2019">
          <cell r="A2019"/>
          <cell r="B2019"/>
          <cell r="D2019"/>
          <cell r="E2019"/>
          <cell r="F2019"/>
          <cell r="G2019"/>
          <cell r="I2019"/>
          <cell r="J2019"/>
          <cell r="L2019"/>
          <cell r="M2019"/>
        </row>
        <row r="2020">
          <cell r="A2020"/>
          <cell r="B2020"/>
          <cell r="D2020"/>
          <cell r="E2020"/>
          <cell r="F2020"/>
          <cell r="G2020"/>
          <cell r="I2020"/>
          <cell r="J2020"/>
          <cell r="L2020"/>
          <cell r="M2020"/>
        </row>
        <row r="2021">
          <cell r="A2021"/>
          <cell r="B2021"/>
          <cell r="D2021"/>
          <cell r="E2021"/>
          <cell r="F2021"/>
          <cell r="G2021"/>
          <cell r="I2021"/>
          <cell r="J2021"/>
          <cell r="L2021"/>
          <cell r="M2021"/>
        </row>
        <row r="2022">
          <cell r="A2022"/>
          <cell r="B2022"/>
          <cell r="D2022"/>
          <cell r="E2022"/>
          <cell r="F2022"/>
          <cell r="G2022"/>
          <cell r="I2022"/>
          <cell r="J2022"/>
          <cell r="L2022"/>
          <cell r="M2022"/>
        </row>
        <row r="2023">
          <cell r="A2023"/>
          <cell r="B2023"/>
          <cell r="D2023"/>
          <cell r="E2023"/>
          <cell r="F2023"/>
          <cell r="G2023"/>
          <cell r="I2023"/>
          <cell r="J2023"/>
          <cell r="L2023"/>
          <cell r="M2023"/>
        </row>
        <row r="2024">
          <cell r="A2024"/>
          <cell r="B2024"/>
          <cell r="D2024"/>
          <cell r="E2024"/>
          <cell r="F2024"/>
          <cell r="G2024"/>
          <cell r="I2024"/>
          <cell r="J2024"/>
          <cell r="L2024"/>
          <cell r="M2024"/>
        </row>
        <row r="2025">
          <cell r="A2025"/>
          <cell r="B2025"/>
          <cell r="D2025"/>
          <cell r="E2025"/>
          <cell r="F2025"/>
          <cell r="G2025"/>
          <cell r="I2025"/>
          <cell r="J2025"/>
          <cell r="L2025"/>
          <cell r="M2025"/>
        </row>
        <row r="2026">
          <cell r="A2026"/>
          <cell r="B2026"/>
          <cell r="D2026"/>
          <cell r="E2026"/>
          <cell r="F2026"/>
          <cell r="G2026"/>
          <cell r="I2026"/>
          <cell r="J2026"/>
          <cell r="L2026"/>
          <cell r="M2026"/>
        </row>
        <row r="2027">
          <cell r="A2027"/>
          <cell r="B2027"/>
          <cell r="D2027"/>
          <cell r="E2027"/>
          <cell r="F2027"/>
          <cell r="G2027"/>
          <cell r="I2027"/>
          <cell r="J2027"/>
          <cell r="L2027"/>
          <cell r="M2027"/>
        </row>
        <row r="2028">
          <cell r="A2028"/>
          <cell r="B2028"/>
          <cell r="D2028"/>
          <cell r="E2028"/>
          <cell r="F2028"/>
          <cell r="G2028"/>
          <cell r="I2028"/>
          <cell r="J2028"/>
          <cell r="L2028"/>
          <cell r="M2028"/>
        </row>
        <row r="2029">
          <cell r="A2029"/>
          <cell r="B2029"/>
          <cell r="D2029"/>
          <cell r="E2029"/>
          <cell r="F2029"/>
          <cell r="G2029"/>
          <cell r="I2029"/>
          <cell r="J2029"/>
          <cell r="L2029"/>
          <cell r="M2029"/>
        </row>
        <row r="2030">
          <cell r="A2030"/>
          <cell r="B2030"/>
          <cell r="D2030"/>
          <cell r="E2030"/>
          <cell r="F2030"/>
          <cell r="G2030"/>
          <cell r="I2030"/>
          <cell r="J2030"/>
          <cell r="L2030"/>
          <cell r="M2030"/>
        </row>
        <row r="2031">
          <cell r="A2031"/>
          <cell r="B2031"/>
          <cell r="D2031"/>
          <cell r="E2031"/>
          <cell r="F2031"/>
          <cell r="G2031"/>
          <cell r="I2031"/>
          <cell r="J2031"/>
          <cell r="L2031"/>
          <cell r="M2031"/>
        </row>
        <row r="2032">
          <cell r="A2032"/>
          <cell r="B2032"/>
          <cell r="D2032"/>
          <cell r="E2032"/>
          <cell r="F2032"/>
          <cell r="G2032"/>
          <cell r="I2032"/>
          <cell r="J2032"/>
          <cell r="L2032"/>
          <cell r="M2032"/>
        </row>
        <row r="2033">
          <cell r="A2033"/>
          <cell r="B2033"/>
          <cell r="D2033"/>
          <cell r="E2033"/>
          <cell r="F2033"/>
          <cell r="G2033"/>
          <cell r="I2033"/>
          <cell r="J2033"/>
          <cell r="L2033"/>
          <cell r="M2033"/>
        </row>
        <row r="2034">
          <cell r="A2034"/>
          <cell r="B2034"/>
          <cell r="D2034"/>
          <cell r="E2034"/>
          <cell r="F2034"/>
          <cell r="G2034"/>
          <cell r="I2034"/>
          <cell r="J2034"/>
          <cell r="L2034"/>
          <cell r="M2034"/>
        </row>
        <row r="2035">
          <cell r="A2035"/>
          <cell r="B2035"/>
          <cell r="D2035"/>
          <cell r="E2035"/>
          <cell r="F2035"/>
          <cell r="G2035"/>
          <cell r="I2035"/>
          <cell r="J2035"/>
          <cell r="L2035"/>
          <cell r="M2035"/>
        </row>
        <row r="2036">
          <cell r="A2036"/>
          <cell r="B2036"/>
          <cell r="D2036"/>
          <cell r="E2036"/>
          <cell r="F2036"/>
          <cell r="G2036"/>
          <cell r="I2036"/>
          <cell r="J2036"/>
          <cell r="L2036"/>
          <cell r="M2036"/>
        </row>
        <row r="2037">
          <cell r="A2037"/>
          <cell r="B2037"/>
          <cell r="D2037"/>
          <cell r="E2037"/>
          <cell r="F2037"/>
          <cell r="G2037"/>
          <cell r="I2037"/>
          <cell r="J2037"/>
          <cell r="L2037"/>
          <cell r="M2037"/>
        </row>
        <row r="2038">
          <cell r="A2038"/>
          <cell r="B2038"/>
          <cell r="D2038"/>
          <cell r="E2038"/>
          <cell r="F2038"/>
          <cell r="G2038"/>
          <cell r="I2038"/>
          <cell r="J2038"/>
          <cell r="L2038"/>
          <cell r="M2038"/>
        </row>
        <row r="2039">
          <cell r="A2039"/>
          <cell r="B2039"/>
          <cell r="D2039"/>
          <cell r="E2039"/>
          <cell r="F2039"/>
          <cell r="G2039"/>
          <cell r="I2039"/>
          <cell r="J2039"/>
          <cell r="L2039"/>
          <cell r="M2039"/>
        </row>
        <row r="2040">
          <cell r="A2040"/>
          <cell r="B2040"/>
          <cell r="D2040"/>
          <cell r="E2040"/>
          <cell r="F2040"/>
          <cell r="G2040"/>
          <cell r="I2040"/>
          <cell r="J2040"/>
          <cell r="L2040"/>
          <cell r="M2040"/>
        </row>
        <row r="2041">
          <cell r="A2041"/>
          <cell r="B2041"/>
          <cell r="D2041"/>
          <cell r="E2041"/>
          <cell r="F2041"/>
          <cell r="G2041"/>
          <cell r="I2041"/>
          <cell r="J2041"/>
          <cell r="L2041"/>
          <cell r="M2041"/>
        </row>
        <row r="2042">
          <cell r="A2042"/>
          <cell r="B2042"/>
          <cell r="D2042"/>
          <cell r="E2042"/>
          <cell r="F2042"/>
          <cell r="G2042"/>
          <cell r="I2042"/>
          <cell r="J2042"/>
          <cell r="L2042"/>
          <cell r="M2042"/>
        </row>
        <row r="2043">
          <cell r="A2043"/>
          <cell r="B2043"/>
          <cell r="D2043"/>
          <cell r="E2043"/>
          <cell r="F2043"/>
          <cell r="G2043"/>
          <cell r="I2043"/>
          <cell r="J2043"/>
          <cell r="L2043"/>
          <cell r="M2043"/>
        </row>
        <row r="2044">
          <cell r="A2044"/>
          <cell r="B2044"/>
          <cell r="D2044"/>
          <cell r="E2044"/>
          <cell r="F2044"/>
          <cell r="G2044"/>
          <cell r="I2044"/>
          <cell r="J2044"/>
          <cell r="L2044"/>
          <cell r="M2044"/>
        </row>
        <row r="2045">
          <cell r="A2045"/>
          <cell r="B2045"/>
          <cell r="D2045"/>
          <cell r="E2045"/>
          <cell r="F2045"/>
          <cell r="G2045"/>
          <cell r="I2045"/>
          <cell r="J2045"/>
          <cell r="L2045"/>
          <cell r="M2045"/>
        </row>
        <row r="2046">
          <cell r="A2046"/>
          <cell r="B2046"/>
          <cell r="D2046"/>
          <cell r="E2046"/>
          <cell r="F2046"/>
          <cell r="G2046"/>
          <cell r="I2046"/>
          <cell r="J2046"/>
          <cell r="L2046"/>
          <cell r="M2046"/>
        </row>
        <row r="2047">
          <cell r="A2047"/>
          <cell r="B2047"/>
          <cell r="D2047"/>
          <cell r="E2047"/>
          <cell r="F2047"/>
          <cell r="G2047"/>
          <cell r="I2047"/>
          <cell r="J2047"/>
          <cell r="L2047"/>
          <cell r="M2047"/>
        </row>
        <row r="2048">
          <cell r="A2048"/>
          <cell r="B2048"/>
          <cell r="D2048"/>
          <cell r="E2048"/>
          <cell r="F2048"/>
          <cell r="G2048"/>
          <cell r="I2048"/>
          <cell r="J2048"/>
          <cell r="L2048"/>
          <cell r="M2048"/>
        </row>
        <row r="2049">
          <cell r="A2049"/>
          <cell r="B2049"/>
          <cell r="D2049"/>
          <cell r="E2049"/>
          <cell r="F2049"/>
          <cell r="G2049"/>
          <cell r="I2049"/>
          <cell r="J2049"/>
          <cell r="L2049"/>
          <cell r="M2049"/>
        </row>
        <row r="2050">
          <cell r="A2050"/>
          <cell r="B2050"/>
          <cell r="D2050"/>
          <cell r="E2050"/>
          <cell r="F2050"/>
          <cell r="G2050"/>
          <cell r="I2050"/>
          <cell r="J2050"/>
          <cell r="L2050"/>
          <cell r="M2050"/>
        </row>
        <row r="2051">
          <cell r="A2051"/>
          <cell r="B2051"/>
          <cell r="D2051"/>
          <cell r="E2051"/>
          <cell r="F2051"/>
          <cell r="G2051"/>
          <cell r="I2051"/>
          <cell r="J2051"/>
          <cell r="L2051"/>
          <cell r="M2051"/>
        </row>
        <row r="2052">
          <cell r="A2052"/>
          <cell r="B2052"/>
          <cell r="D2052"/>
          <cell r="E2052"/>
          <cell r="F2052"/>
          <cell r="G2052"/>
          <cell r="I2052"/>
          <cell r="J2052"/>
          <cell r="L2052"/>
          <cell r="M2052"/>
        </row>
        <row r="2053">
          <cell r="A2053"/>
          <cell r="B2053"/>
          <cell r="D2053"/>
          <cell r="E2053"/>
          <cell r="F2053"/>
          <cell r="G2053"/>
          <cell r="I2053"/>
          <cell r="J2053"/>
          <cell r="L2053"/>
          <cell r="M2053"/>
        </row>
        <row r="2054">
          <cell r="A2054"/>
          <cell r="B2054"/>
          <cell r="D2054"/>
          <cell r="E2054"/>
          <cell r="F2054"/>
          <cell r="G2054"/>
          <cell r="I2054"/>
          <cell r="J2054"/>
          <cell r="L2054"/>
          <cell r="M2054"/>
        </row>
        <row r="2055">
          <cell r="A2055"/>
          <cell r="B2055"/>
          <cell r="D2055"/>
          <cell r="E2055"/>
          <cell r="F2055"/>
          <cell r="G2055"/>
          <cell r="I2055"/>
          <cell r="J2055"/>
          <cell r="L2055"/>
          <cell r="M2055"/>
        </row>
        <row r="2056">
          <cell r="A2056"/>
          <cell r="B2056"/>
          <cell r="D2056"/>
          <cell r="E2056"/>
          <cell r="F2056"/>
          <cell r="G2056"/>
          <cell r="I2056"/>
          <cell r="J2056"/>
          <cell r="L2056"/>
          <cell r="M2056"/>
        </row>
        <row r="2057">
          <cell r="A2057"/>
          <cell r="B2057"/>
          <cell r="D2057"/>
          <cell r="E2057"/>
          <cell r="F2057"/>
          <cell r="G2057"/>
          <cell r="I2057"/>
          <cell r="J2057"/>
          <cell r="L2057"/>
          <cell r="M2057"/>
        </row>
        <row r="2058">
          <cell r="A2058"/>
          <cell r="B2058"/>
          <cell r="D2058"/>
          <cell r="E2058"/>
          <cell r="F2058"/>
          <cell r="G2058"/>
          <cell r="I2058"/>
          <cell r="J2058"/>
          <cell r="L2058"/>
          <cell r="M2058"/>
        </row>
        <row r="2059">
          <cell r="A2059"/>
          <cell r="B2059"/>
          <cell r="D2059"/>
          <cell r="E2059"/>
          <cell r="F2059"/>
          <cell r="G2059"/>
          <cell r="I2059"/>
          <cell r="J2059"/>
          <cell r="L2059"/>
          <cell r="M2059"/>
        </row>
        <row r="2060">
          <cell r="A2060"/>
          <cell r="B2060"/>
          <cell r="D2060"/>
          <cell r="E2060"/>
          <cell r="F2060"/>
          <cell r="G2060"/>
          <cell r="I2060"/>
          <cell r="J2060"/>
          <cell r="L2060"/>
          <cell r="M2060"/>
        </row>
        <row r="2061">
          <cell r="A2061"/>
          <cell r="B2061"/>
          <cell r="D2061"/>
          <cell r="E2061"/>
          <cell r="F2061"/>
          <cell r="G2061"/>
          <cell r="I2061"/>
          <cell r="J2061"/>
          <cell r="L2061"/>
          <cell r="M2061"/>
        </row>
        <row r="2062">
          <cell r="A2062"/>
          <cell r="B2062"/>
          <cell r="D2062"/>
          <cell r="E2062"/>
          <cell r="F2062"/>
          <cell r="G2062"/>
          <cell r="I2062"/>
          <cell r="J2062"/>
          <cell r="L2062"/>
          <cell r="M2062"/>
        </row>
        <row r="2063">
          <cell r="A2063"/>
          <cell r="B2063"/>
          <cell r="D2063"/>
          <cell r="E2063"/>
          <cell r="F2063"/>
          <cell r="G2063"/>
          <cell r="I2063"/>
          <cell r="J2063"/>
          <cell r="L2063"/>
          <cell r="M2063"/>
        </row>
        <row r="2064">
          <cell r="A2064"/>
          <cell r="B2064"/>
          <cell r="D2064"/>
          <cell r="E2064"/>
          <cell r="F2064"/>
          <cell r="G2064"/>
          <cell r="I2064"/>
          <cell r="J2064"/>
          <cell r="L2064"/>
          <cell r="M2064"/>
        </row>
        <row r="2065">
          <cell r="A2065"/>
          <cell r="B2065"/>
          <cell r="D2065"/>
          <cell r="E2065"/>
          <cell r="F2065"/>
          <cell r="G2065"/>
          <cell r="I2065"/>
          <cell r="J2065"/>
          <cell r="L2065"/>
          <cell r="M2065"/>
        </row>
        <row r="2066">
          <cell r="A2066"/>
          <cell r="B2066"/>
          <cell r="D2066"/>
          <cell r="E2066"/>
          <cell r="F2066"/>
          <cell r="G2066"/>
          <cell r="I2066"/>
          <cell r="J2066"/>
          <cell r="L2066"/>
          <cell r="M2066"/>
        </row>
        <row r="2067">
          <cell r="A2067"/>
          <cell r="B2067"/>
          <cell r="D2067"/>
          <cell r="E2067"/>
          <cell r="F2067"/>
          <cell r="G2067"/>
          <cell r="I2067"/>
          <cell r="J2067"/>
          <cell r="L2067"/>
          <cell r="M2067"/>
        </row>
        <row r="2068">
          <cell r="A2068"/>
          <cell r="B2068"/>
          <cell r="D2068"/>
          <cell r="E2068"/>
          <cell r="F2068"/>
          <cell r="G2068"/>
          <cell r="I2068"/>
          <cell r="J2068"/>
          <cell r="L2068"/>
          <cell r="M2068"/>
        </row>
        <row r="2069">
          <cell r="A2069"/>
          <cell r="B2069"/>
          <cell r="D2069"/>
          <cell r="E2069"/>
          <cell r="F2069"/>
          <cell r="G2069"/>
          <cell r="I2069"/>
          <cell r="J2069"/>
          <cell r="L2069"/>
          <cell r="M2069"/>
        </row>
        <row r="2070">
          <cell r="A2070"/>
          <cell r="B2070"/>
          <cell r="D2070"/>
          <cell r="E2070"/>
          <cell r="F2070"/>
          <cell r="G2070"/>
          <cell r="I2070"/>
          <cell r="J2070"/>
          <cell r="L2070"/>
          <cell r="M2070"/>
        </row>
        <row r="2071">
          <cell r="A2071"/>
          <cell r="B2071"/>
          <cell r="D2071"/>
          <cell r="E2071"/>
          <cell r="F2071"/>
          <cell r="G2071"/>
          <cell r="I2071"/>
          <cell r="J2071"/>
          <cell r="L2071"/>
          <cell r="M2071"/>
        </row>
        <row r="2072">
          <cell r="A2072"/>
          <cell r="B2072"/>
          <cell r="D2072"/>
          <cell r="E2072"/>
          <cell r="F2072"/>
          <cell r="G2072"/>
          <cell r="I2072"/>
          <cell r="J2072"/>
          <cell r="L2072"/>
          <cell r="M2072"/>
        </row>
        <row r="2073">
          <cell r="A2073"/>
          <cell r="B2073"/>
          <cell r="D2073"/>
          <cell r="E2073"/>
          <cell r="F2073"/>
          <cell r="G2073"/>
          <cell r="I2073"/>
          <cell r="J2073"/>
          <cell r="L2073"/>
          <cell r="M2073"/>
        </row>
        <row r="2074">
          <cell r="A2074"/>
          <cell r="B2074"/>
          <cell r="D2074"/>
          <cell r="E2074"/>
          <cell r="F2074"/>
          <cell r="G2074"/>
          <cell r="I2074"/>
          <cell r="J2074"/>
          <cell r="L2074"/>
          <cell r="M2074"/>
        </row>
        <row r="2075">
          <cell r="A2075"/>
          <cell r="B2075"/>
          <cell r="D2075"/>
          <cell r="E2075"/>
          <cell r="F2075"/>
          <cell r="G2075"/>
          <cell r="I2075"/>
          <cell r="J2075"/>
          <cell r="L2075"/>
          <cell r="M2075"/>
        </row>
        <row r="2076">
          <cell r="A2076"/>
          <cell r="B2076"/>
          <cell r="D2076"/>
          <cell r="E2076"/>
          <cell r="F2076"/>
          <cell r="G2076"/>
          <cell r="I2076"/>
          <cell r="J2076"/>
          <cell r="L2076"/>
          <cell r="M2076"/>
        </row>
        <row r="2077">
          <cell r="A2077"/>
          <cell r="B2077"/>
          <cell r="D2077"/>
          <cell r="E2077"/>
          <cell r="F2077"/>
          <cell r="G2077"/>
          <cell r="I2077"/>
          <cell r="J2077"/>
          <cell r="L2077"/>
          <cell r="M2077"/>
        </row>
        <row r="2078">
          <cell r="A2078"/>
          <cell r="B2078"/>
          <cell r="D2078"/>
          <cell r="E2078"/>
          <cell r="F2078"/>
          <cell r="G2078"/>
          <cell r="I2078"/>
          <cell r="J2078"/>
          <cell r="L2078"/>
          <cell r="M2078"/>
        </row>
        <row r="2079">
          <cell r="A2079"/>
          <cell r="B2079"/>
          <cell r="D2079"/>
          <cell r="E2079"/>
          <cell r="F2079"/>
          <cell r="G2079"/>
          <cell r="I2079"/>
          <cell r="J2079"/>
          <cell r="L2079"/>
          <cell r="M2079"/>
        </row>
        <row r="2080">
          <cell r="A2080"/>
          <cell r="B2080"/>
          <cell r="D2080"/>
          <cell r="E2080"/>
          <cell r="F2080"/>
          <cell r="G2080"/>
          <cell r="I2080"/>
          <cell r="J2080"/>
          <cell r="L2080"/>
          <cell r="M2080"/>
        </row>
        <row r="2081">
          <cell r="A2081"/>
          <cell r="B2081"/>
          <cell r="D2081"/>
          <cell r="E2081"/>
          <cell r="F2081"/>
          <cell r="G2081"/>
          <cell r="I2081"/>
          <cell r="J2081"/>
          <cell r="L2081"/>
          <cell r="M2081"/>
        </row>
        <row r="2082">
          <cell r="A2082"/>
          <cell r="B2082"/>
          <cell r="D2082"/>
          <cell r="E2082"/>
          <cell r="F2082"/>
          <cell r="G2082"/>
          <cell r="I2082"/>
          <cell r="J2082"/>
          <cell r="L2082"/>
          <cell r="M2082"/>
        </row>
        <row r="2083">
          <cell r="A2083"/>
          <cell r="B2083"/>
          <cell r="D2083"/>
          <cell r="E2083"/>
          <cell r="F2083"/>
          <cell r="G2083"/>
          <cell r="I2083"/>
          <cell r="J2083"/>
          <cell r="L2083"/>
          <cell r="M2083"/>
        </row>
        <row r="2084">
          <cell r="A2084"/>
          <cell r="B2084"/>
          <cell r="D2084"/>
          <cell r="E2084"/>
          <cell r="F2084"/>
          <cell r="G2084"/>
          <cell r="I2084"/>
          <cell r="J2084"/>
          <cell r="L2084"/>
          <cell r="M2084"/>
        </row>
        <row r="2085">
          <cell r="A2085"/>
          <cell r="B2085"/>
          <cell r="D2085"/>
          <cell r="E2085"/>
          <cell r="F2085"/>
          <cell r="G2085"/>
          <cell r="I2085"/>
          <cell r="J2085"/>
          <cell r="L2085"/>
          <cell r="M2085"/>
        </row>
        <row r="2086">
          <cell r="A2086"/>
          <cell r="B2086"/>
          <cell r="D2086"/>
          <cell r="E2086"/>
          <cell r="F2086"/>
          <cell r="G2086"/>
          <cell r="I2086"/>
          <cell r="J2086"/>
          <cell r="L2086"/>
          <cell r="M2086"/>
        </row>
        <row r="2087">
          <cell r="A2087"/>
          <cell r="B2087"/>
          <cell r="D2087"/>
          <cell r="E2087"/>
          <cell r="F2087"/>
          <cell r="G2087"/>
          <cell r="I2087"/>
          <cell r="J2087"/>
          <cell r="L2087"/>
          <cell r="M2087"/>
        </row>
        <row r="2088">
          <cell r="A2088"/>
          <cell r="B2088"/>
          <cell r="D2088"/>
          <cell r="E2088"/>
          <cell r="F2088"/>
          <cell r="G2088"/>
          <cell r="I2088"/>
          <cell r="J2088"/>
          <cell r="L2088"/>
          <cell r="M2088"/>
        </row>
        <row r="2089">
          <cell r="A2089"/>
          <cell r="B2089"/>
          <cell r="D2089"/>
          <cell r="E2089"/>
          <cell r="F2089"/>
          <cell r="G2089"/>
          <cell r="I2089"/>
          <cell r="J2089"/>
          <cell r="L2089"/>
          <cell r="M2089"/>
        </row>
        <row r="2090">
          <cell r="A2090"/>
          <cell r="B2090"/>
          <cell r="D2090"/>
          <cell r="E2090"/>
          <cell r="F2090"/>
          <cell r="G2090"/>
          <cell r="I2090"/>
          <cell r="J2090"/>
          <cell r="L2090"/>
          <cell r="M2090"/>
        </row>
        <row r="2091">
          <cell r="A2091"/>
          <cell r="B2091"/>
          <cell r="D2091"/>
          <cell r="E2091"/>
          <cell r="F2091"/>
          <cell r="G2091"/>
          <cell r="I2091"/>
          <cell r="J2091"/>
          <cell r="L2091"/>
          <cell r="M2091"/>
        </row>
        <row r="2092">
          <cell r="A2092"/>
          <cell r="B2092"/>
          <cell r="D2092"/>
          <cell r="E2092"/>
          <cell r="F2092"/>
          <cell r="G2092"/>
          <cell r="I2092"/>
          <cell r="J2092"/>
          <cell r="L2092"/>
          <cell r="M2092"/>
        </row>
        <row r="2093">
          <cell r="A2093"/>
          <cell r="B2093"/>
          <cell r="D2093"/>
          <cell r="E2093"/>
          <cell r="F2093"/>
          <cell r="G2093"/>
          <cell r="I2093"/>
          <cell r="J2093"/>
          <cell r="L2093"/>
          <cell r="M2093"/>
        </row>
        <row r="2094">
          <cell r="A2094"/>
          <cell r="B2094"/>
          <cell r="D2094"/>
          <cell r="E2094"/>
          <cell r="F2094"/>
          <cell r="G2094"/>
          <cell r="I2094"/>
          <cell r="J2094"/>
          <cell r="L2094"/>
          <cell r="M2094"/>
        </row>
        <row r="2095">
          <cell r="A2095"/>
          <cell r="B2095"/>
          <cell r="D2095"/>
          <cell r="E2095"/>
          <cell r="F2095"/>
          <cell r="G2095"/>
          <cell r="I2095"/>
          <cell r="J2095"/>
          <cell r="L2095"/>
          <cell r="M2095"/>
        </row>
        <row r="2096">
          <cell r="A2096"/>
          <cell r="B2096"/>
          <cell r="D2096"/>
          <cell r="E2096"/>
          <cell r="F2096"/>
          <cell r="G2096"/>
          <cell r="I2096"/>
          <cell r="J2096"/>
          <cell r="L2096"/>
          <cell r="M2096"/>
        </row>
        <row r="2097">
          <cell r="A2097"/>
          <cell r="B2097"/>
          <cell r="D2097"/>
          <cell r="E2097"/>
          <cell r="F2097"/>
          <cell r="G2097"/>
          <cell r="I2097"/>
          <cell r="J2097"/>
          <cell r="L2097"/>
          <cell r="M2097"/>
        </row>
        <row r="2098">
          <cell r="A2098"/>
          <cell r="B2098"/>
          <cell r="D2098"/>
          <cell r="E2098"/>
          <cell r="F2098"/>
          <cell r="G2098"/>
          <cell r="I2098"/>
          <cell r="J2098"/>
          <cell r="L2098"/>
          <cell r="M2098"/>
        </row>
        <row r="2099">
          <cell r="A2099"/>
          <cell r="B2099"/>
          <cell r="D2099"/>
          <cell r="E2099"/>
          <cell r="F2099"/>
          <cell r="G2099"/>
          <cell r="I2099"/>
          <cell r="J2099"/>
          <cell r="L2099"/>
          <cell r="M2099"/>
        </row>
        <row r="2100">
          <cell r="A2100"/>
          <cell r="B2100"/>
          <cell r="D2100"/>
          <cell r="E2100"/>
          <cell r="F2100"/>
          <cell r="G2100"/>
          <cell r="I2100"/>
          <cell r="J2100"/>
          <cell r="L2100"/>
          <cell r="M2100"/>
        </row>
        <row r="2101">
          <cell r="A2101"/>
          <cell r="B2101"/>
          <cell r="D2101"/>
          <cell r="E2101"/>
          <cell r="F2101"/>
          <cell r="G2101"/>
          <cell r="I2101"/>
          <cell r="J2101"/>
          <cell r="L2101"/>
          <cell r="M2101"/>
        </row>
        <row r="2102">
          <cell r="A2102"/>
          <cell r="B2102"/>
          <cell r="D2102"/>
          <cell r="E2102"/>
          <cell r="F2102"/>
          <cell r="G2102"/>
          <cell r="I2102"/>
          <cell r="J2102"/>
          <cell r="L2102"/>
          <cell r="M2102"/>
        </row>
        <row r="2103">
          <cell r="A2103"/>
          <cell r="B2103"/>
          <cell r="D2103"/>
          <cell r="E2103"/>
          <cell r="F2103"/>
          <cell r="G2103"/>
          <cell r="I2103"/>
          <cell r="J2103"/>
          <cell r="L2103"/>
          <cell r="M2103"/>
        </row>
        <row r="2104">
          <cell r="A2104"/>
          <cell r="B2104"/>
          <cell r="D2104"/>
          <cell r="E2104"/>
          <cell r="F2104"/>
          <cell r="G2104"/>
          <cell r="I2104"/>
          <cell r="J2104"/>
          <cell r="L2104"/>
          <cell r="M2104"/>
        </row>
        <row r="2105">
          <cell r="A2105"/>
          <cell r="B2105"/>
          <cell r="D2105"/>
          <cell r="E2105"/>
          <cell r="F2105"/>
          <cell r="G2105"/>
          <cell r="I2105"/>
          <cell r="J2105"/>
          <cell r="L2105"/>
          <cell r="M2105"/>
        </row>
        <row r="2106">
          <cell r="A2106"/>
          <cell r="B2106"/>
          <cell r="D2106"/>
          <cell r="E2106"/>
          <cell r="F2106"/>
          <cell r="G2106"/>
          <cell r="I2106"/>
          <cell r="J2106"/>
          <cell r="L2106"/>
          <cell r="M2106"/>
        </row>
        <row r="2107">
          <cell r="A2107"/>
          <cell r="B2107"/>
          <cell r="D2107"/>
          <cell r="E2107"/>
          <cell r="F2107"/>
          <cell r="G2107"/>
          <cell r="I2107"/>
          <cell r="J2107"/>
          <cell r="L2107"/>
          <cell r="M2107"/>
        </row>
        <row r="2108">
          <cell r="A2108"/>
          <cell r="B2108"/>
          <cell r="D2108"/>
          <cell r="E2108"/>
          <cell r="F2108"/>
          <cell r="G2108"/>
          <cell r="I2108"/>
          <cell r="J2108"/>
          <cell r="L2108"/>
          <cell r="M2108"/>
        </row>
        <row r="2109">
          <cell r="A2109"/>
          <cell r="B2109"/>
          <cell r="D2109"/>
          <cell r="E2109"/>
          <cell r="F2109"/>
          <cell r="G2109"/>
          <cell r="I2109"/>
          <cell r="J2109"/>
          <cell r="L2109"/>
          <cell r="M2109"/>
        </row>
        <row r="2110">
          <cell r="A2110"/>
          <cell r="B2110"/>
          <cell r="D2110"/>
          <cell r="E2110"/>
          <cell r="F2110"/>
          <cell r="G2110"/>
          <cell r="I2110"/>
          <cell r="J2110"/>
          <cell r="L2110"/>
          <cell r="M2110"/>
        </row>
        <row r="2111">
          <cell r="A2111"/>
          <cell r="B2111"/>
          <cell r="D2111"/>
          <cell r="E2111"/>
          <cell r="F2111"/>
          <cell r="G2111"/>
          <cell r="I2111"/>
          <cell r="J2111"/>
          <cell r="L2111"/>
          <cell r="M2111"/>
        </row>
        <row r="2112">
          <cell r="A2112"/>
          <cell r="B2112"/>
          <cell r="D2112"/>
          <cell r="E2112"/>
          <cell r="F2112"/>
          <cell r="G2112"/>
          <cell r="I2112"/>
          <cell r="J2112"/>
          <cell r="L2112"/>
          <cell r="M2112"/>
        </row>
        <row r="2113">
          <cell r="A2113"/>
          <cell r="B2113"/>
          <cell r="D2113"/>
          <cell r="E2113"/>
          <cell r="F2113"/>
          <cell r="G2113"/>
          <cell r="I2113"/>
          <cell r="J2113"/>
          <cell r="L2113"/>
          <cell r="M2113"/>
        </row>
        <row r="2114">
          <cell r="A2114"/>
          <cell r="B2114"/>
          <cell r="D2114"/>
          <cell r="E2114"/>
          <cell r="F2114"/>
          <cell r="G2114"/>
          <cell r="I2114"/>
          <cell r="J2114"/>
          <cell r="L2114"/>
          <cell r="M2114"/>
        </row>
        <row r="2115">
          <cell r="A2115"/>
          <cell r="B2115"/>
          <cell r="D2115"/>
          <cell r="E2115"/>
          <cell r="F2115"/>
          <cell r="G2115"/>
          <cell r="I2115"/>
          <cell r="J2115"/>
          <cell r="L2115"/>
          <cell r="M2115"/>
        </row>
        <row r="2116">
          <cell r="A2116"/>
          <cell r="B2116"/>
          <cell r="D2116"/>
          <cell r="E2116"/>
          <cell r="F2116"/>
          <cell r="G2116"/>
          <cell r="I2116"/>
          <cell r="J2116"/>
          <cell r="L2116"/>
          <cell r="M2116"/>
        </row>
        <row r="2117">
          <cell r="A2117"/>
          <cell r="B2117"/>
          <cell r="D2117"/>
          <cell r="E2117"/>
          <cell r="F2117"/>
          <cell r="G2117"/>
          <cell r="I2117"/>
          <cell r="J2117"/>
          <cell r="L2117"/>
          <cell r="M2117"/>
        </row>
        <row r="2118">
          <cell r="A2118"/>
          <cell r="B2118"/>
          <cell r="D2118"/>
          <cell r="E2118"/>
          <cell r="F2118"/>
          <cell r="G2118"/>
          <cell r="I2118"/>
          <cell r="J2118"/>
          <cell r="L2118"/>
          <cell r="M2118"/>
        </row>
        <row r="2119">
          <cell r="A2119"/>
          <cell r="B2119"/>
          <cell r="D2119"/>
          <cell r="E2119"/>
          <cell r="F2119"/>
          <cell r="G2119"/>
          <cell r="I2119"/>
          <cell r="J2119"/>
          <cell r="L2119"/>
          <cell r="M2119"/>
        </row>
        <row r="2120">
          <cell r="A2120"/>
          <cell r="B2120"/>
          <cell r="D2120"/>
          <cell r="E2120"/>
          <cell r="F2120"/>
          <cell r="G2120"/>
          <cell r="I2120"/>
          <cell r="J2120"/>
          <cell r="L2120"/>
          <cell r="M2120"/>
        </row>
        <row r="2121">
          <cell r="A2121"/>
          <cell r="B2121"/>
          <cell r="D2121"/>
          <cell r="E2121"/>
          <cell r="F2121"/>
          <cell r="G2121"/>
          <cell r="I2121"/>
          <cell r="J2121"/>
          <cell r="L2121"/>
          <cell r="M2121"/>
        </row>
        <row r="2122">
          <cell r="A2122"/>
          <cell r="B2122"/>
          <cell r="D2122"/>
          <cell r="E2122"/>
          <cell r="F2122"/>
          <cell r="G2122"/>
          <cell r="I2122"/>
          <cell r="J2122"/>
          <cell r="L2122"/>
          <cell r="M2122"/>
        </row>
        <row r="2123">
          <cell r="A2123"/>
          <cell r="B2123"/>
          <cell r="D2123"/>
          <cell r="E2123"/>
          <cell r="F2123"/>
          <cell r="G2123"/>
          <cell r="I2123"/>
          <cell r="J2123"/>
          <cell r="L2123"/>
          <cell r="M2123"/>
        </row>
        <row r="2124">
          <cell r="A2124"/>
          <cell r="B2124"/>
          <cell r="D2124"/>
          <cell r="E2124"/>
          <cell r="F2124"/>
          <cell r="G2124"/>
          <cell r="I2124"/>
          <cell r="J2124"/>
          <cell r="L2124"/>
          <cell r="M2124"/>
        </row>
        <row r="2125">
          <cell r="A2125"/>
          <cell r="B2125"/>
          <cell r="D2125"/>
          <cell r="E2125"/>
          <cell r="F2125"/>
          <cell r="G2125"/>
          <cell r="I2125"/>
          <cell r="J2125"/>
          <cell r="L2125"/>
          <cell r="M2125"/>
        </row>
        <row r="2126">
          <cell r="A2126"/>
          <cell r="B2126"/>
          <cell r="D2126"/>
          <cell r="E2126"/>
          <cell r="F2126"/>
          <cell r="G2126"/>
          <cell r="I2126"/>
          <cell r="J2126"/>
          <cell r="L2126"/>
          <cell r="M2126"/>
        </row>
        <row r="2127">
          <cell r="A2127"/>
          <cell r="B2127"/>
          <cell r="D2127"/>
          <cell r="E2127"/>
          <cell r="F2127"/>
          <cell r="G2127"/>
          <cell r="I2127"/>
          <cell r="J2127"/>
          <cell r="L2127"/>
          <cell r="M2127"/>
        </row>
        <row r="2128">
          <cell r="A2128"/>
          <cell r="B2128"/>
          <cell r="D2128"/>
          <cell r="E2128"/>
          <cell r="F2128"/>
          <cell r="G2128"/>
          <cell r="I2128"/>
          <cell r="J2128"/>
          <cell r="L2128"/>
          <cell r="M2128"/>
        </row>
        <row r="2129">
          <cell r="A2129"/>
          <cell r="B2129"/>
          <cell r="D2129"/>
          <cell r="E2129"/>
          <cell r="F2129"/>
          <cell r="G2129"/>
          <cell r="I2129"/>
          <cell r="J2129"/>
          <cell r="L2129"/>
          <cell r="M2129"/>
        </row>
        <row r="2130">
          <cell r="A2130"/>
          <cell r="B2130"/>
          <cell r="D2130"/>
          <cell r="E2130"/>
          <cell r="F2130"/>
          <cell r="G2130"/>
          <cell r="I2130"/>
          <cell r="J2130"/>
          <cell r="L2130"/>
          <cell r="M2130"/>
        </row>
        <row r="2131">
          <cell r="A2131"/>
          <cell r="B2131"/>
          <cell r="D2131"/>
          <cell r="E2131"/>
          <cell r="F2131"/>
          <cell r="G2131"/>
          <cell r="I2131"/>
          <cell r="J2131"/>
          <cell r="L2131"/>
          <cell r="M2131"/>
        </row>
        <row r="2132">
          <cell r="A2132"/>
          <cell r="B2132"/>
          <cell r="D2132"/>
          <cell r="E2132"/>
          <cell r="F2132"/>
          <cell r="G2132"/>
          <cell r="I2132"/>
          <cell r="J2132"/>
          <cell r="L2132"/>
          <cell r="M2132"/>
        </row>
        <row r="2133">
          <cell r="A2133"/>
          <cell r="B2133"/>
          <cell r="D2133"/>
          <cell r="E2133"/>
          <cell r="F2133"/>
          <cell r="G2133"/>
          <cell r="I2133"/>
          <cell r="J2133"/>
          <cell r="L2133"/>
          <cell r="M2133"/>
        </row>
        <row r="2134">
          <cell r="A2134"/>
          <cell r="B2134"/>
          <cell r="D2134"/>
          <cell r="E2134"/>
          <cell r="F2134"/>
          <cell r="G2134"/>
          <cell r="I2134"/>
          <cell r="J2134"/>
          <cell r="L2134"/>
          <cell r="M2134"/>
        </row>
        <row r="2135">
          <cell r="A2135"/>
          <cell r="B2135"/>
          <cell r="D2135"/>
          <cell r="E2135"/>
          <cell r="F2135"/>
          <cell r="G2135"/>
          <cell r="I2135"/>
          <cell r="J2135"/>
          <cell r="L2135"/>
          <cell r="M2135"/>
        </row>
        <row r="2136">
          <cell r="A2136"/>
          <cell r="B2136"/>
          <cell r="D2136"/>
          <cell r="E2136"/>
          <cell r="F2136"/>
          <cell r="G2136"/>
          <cell r="I2136"/>
          <cell r="J2136"/>
          <cell r="L2136"/>
          <cell r="M2136"/>
        </row>
        <row r="2137">
          <cell r="A2137"/>
          <cell r="B2137"/>
          <cell r="D2137"/>
          <cell r="E2137"/>
          <cell r="F2137"/>
          <cell r="G2137"/>
          <cell r="I2137"/>
          <cell r="J2137"/>
          <cell r="L2137"/>
          <cell r="M2137"/>
        </row>
        <row r="2138">
          <cell r="A2138"/>
          <cell r="B2138"/>
          <cell r="D2138"/>
          <cell r="E2138"/>
          <cell r="F2138"/>
          <cell r="G2138"/>
          <cell r="I2138"/>
          <cell r="J2138"/>
          <cell r="L2138"/>
          <cell r="M2138"/>
        </row>
        <row r="2139">
          <cell r="A2139"/>
          <cell r="B2139"/>
          <cell r="D2139"/>
          <cell r="E2139"/>
          <cell r="F2139"/>
          <cell r="G2139"/>
          <cell r="I2139"/>
          <cell r="J2139"/>
          <cell r="L2139"/>
          <cell r="M2139"/>
        </row>
        <row r="2140">
          <cell r="A2140"/>
          <cell r="B2140"/>
          <cell r="D2140"/>
          <cell r="E2140"/>
          <cell r="F2140"/>
          <cell r="G2140"/>
          <cell r="I2140"/>
          <cell r="J2140"/>
          <cell r="L2140"/>
          <cell r="M2140"/>
        </row>
        <row r="2141">
          <cell r="A2141"/>
          <cell r="B2141"/>
          <cell r="D2141"/>
          <cell r="E2141"/>
          <cell r="F2141"/>
          <cell r="G2141"/>
          <cell r="I2141"/>
          <cell r="J2141"/>
          <cell r="L2141"/>
          <cell r="M2141"/>
        </row>
        <row r="2142">
          <cell r="A2142"/>
          <cell r="B2142"/>
          <cell r="D2142"/>
          <cell r="E2142"/>
          <cell r="F2142"/>
          <cell r="G2142"/>
          <cell r="I2142"/>
          <cell r="J2142"/>
          <cell r="L2142"/>
          <cell r="M2142"/>
        </row>
        <row r="2143">
          <cell r="A2143"/>
          <cell r="B2143"/>
          <cell r="D2143"/>
          <cell r="E2143"/>
          <cell r="F2143"/>
          <cell r="G2143"/>
          <cell r="I2143"/>
          <cell r="J2143"/>
          <cell r="L2143"/>
          <cell r="M2143"/>
        </row>
        <row r="2144">
          <cell r="A2144"/>
          <cell r="B2144"/>
          <cell r="D2144"/>
          <cell r="E2144"/>
          <cell r="F2144"/>
          <cell r="G2144"/>
          <cell r="I2144"/>
          <cell r="J2144"/>
          <cell r="L2144"/>
          <cell r="M2144"/>
        </row>
        <row r="2145">
          <cell r="A2145"/>
          <cell r="B2145"/>
          <cell r="D2145"/>
          <cell r="E2145"/>
          <cell r="F2145"/>
          <cell r="G2145"/>
          <cell r="I2145"/>
          <cell r="J2145"/>
          <cell r="L2145"/>
          <cell r="M2145"/>
        </row>
        <row r="2146">
          <cell r="A2146"/>
          <cell r="B2146"/>
          <cell r="D2146"/>
          <cell r="E2146"/>
          <cell r="F2146"/>
          <cell r="G2146"/>
          <cell r="I2146"/>
          <cell r="J2146"/>
          <cell r="L2146"/>
          <cell r="M2146"/>
        </row>
        <row r="2147">
          <cell r="A2147"/>
          <cell r="B2147"/>
          <cell r="D2147"/>
          <cell r="E2147"/>
          <cell r="F2147"/>
          <cell r="G2147"/>
          <cell r="I2147"/>
          <cell r="J2147"/>
          <cell r="L2147"/>
          <cell r="M2147"/>
        </row>
        <row r="2148">
          <cell r="A2148"/>
          <cell r="B2148"/>
          <cell r="D2148"/>
          <cell r="E2148"/>
          <cell r="F2148"/>
          <cell r="G2148"/>
          <cell r="I2148"/>
          <cell r="J2148"/>
          <cell r="L2148"/>
          <cell r="M2148"/>
        </row>
        <row r="2149">
          <cell r="A2149"/>
          <cell r="B2149"/>
          <cell r="D2149"/>
          <cell r="E2149"/>
          <cell r="F2149"/>
          <cell r="G2149"/>
          <cell r="I2149"/>
          <cell r="J2149"/>
          <cell r="L2149"/>
          <cell r="M2149"/>
        </row>
        <row r="2150">
          <cell r="A2150"/>
          <cell r="B2150"/>
          <cell r="D2150"/>
          <cell r="E2150"/>
          <cell r="F2150"/>
          <cell r="G2150"/>
          <cell r="I2150"/>
          <cell r="J2150"/>
          <cell r="L2150"/>
          <cell r="M2150"/>
        </row>
        <row r="2151">
          <cell r="A2151"/>
          <cell r="B2151"/>
          <cell r="D2151"/>
          <cell r="E2151"/>
          <cell r="F2151"/>
          <cell r="G2151"/>
          <cell r="I2151"/>
          <cell r="J2151"/>
          <cell r="L2151"/>
          <cell r="M2151"/>
        </row>
        <row r="2152">
          <cell r="A2152"/>
          <cell r="B2152"/>
          <cell r="D2152"/>
          <cell r="E2152"/>
          <cell r="F2152"/>
          <cell r="G2152"/>
          <cell r="I2152"/>
          <cell r="J2152"/>
          <cell r="L2152"/>
          <cell r="M2152"/>
        </row>
        <row r="2153">
          <cell r="A2153"/>
          <cell r="B2153"/>
          <cell r="D2153"/>
          <cell r="E2153"/>
          <cell r="F2153"/>
          <cell r="G2153"/>
          <cell r="I2153"/>
          <cell r="J2153"/>
          <cell r="L2153"/>
          <cell r="M2153"/>
        </row>
        <row r="2154">
          <cell r="A2154"/>
          <cell r="B2154"/>
          <cell r="D2154"/>
          <cell r="E2154"/>
          <cell r="F2154"/>
          <cell r="G2154"/>
          <cell r="I2154"/>
          <cell r="J2154"/>
          <cell r="L2154"/>
          <cell r="M2154"/>
        </row>
        <row r="2155">
          <cell r="A2155"/>
          <cell r="B2155"/>
          <cell r="D2155"/>
          <cell r="E2155"/>
          <cell r="F2155"/>
          <cell r="G2155"/>
          <cell r="I2155"/>
          <cell r="J2155"/>
          <cell r="L2155"/>
          <cell r="M2155"/>
        </row>
        <row r="2156">
          <cell r="A2156"/>
          <cell r="B2156"/>
          <cell r="D2156"/>
          <cell r="E2156"/>
          <cell r="F2156"/>
          <cell r="G2156"/>
          <cell r="I2156"/>
          <cell r="J2156"/>
          <cell r="L2156"/>
          <cell r="M2156"/>
        </row>
        <row r="2157">
          <cell r="A2157"/>
          <cell r="B2157"/>
          <cell r="D2157"/>
          <cell r="E2157"/>
          <cell r="F2157"/>
          <cell r="G2157"/>
          <cell r="I2157"/>
          <cell r="J2157"/>
          <cell r="L2157"/>
          <cell r="M2157"/>
        </row>
        <row r="2158">
          <cell r="A2158"/>
          <cell r="B2158"/>
          <cell r="D2158"/>
          <cell r="E2158"/>
          <cell r="F2158"/>
          <cell r="G2158"/>
          <cell r="I2158"/>
          <cell r="J2158"/>
          <cell r="L2158"/>
          <cell r="M2158"/>
        </row>
        <row r="2159">
          <cell r="A2159"/>
          <cell r="B2159"/>
          <cell r="D2159"/>
          <cell r="E2159"/>
          <cell r="F2159"/>
          <cell r="G2159"/>
          <cell r="I2159"/>
          <cell r="J2159"/>
          <cell r="L2159"/>
          <cell r="M2159"/>
        </row>
        <row r="2160">
          <cell r="A2160"/>
          <cell r="B2160"/>
          <cell r="D2160"/>
          <cell r="E2160"/>
          <cell r="F2160"/>
          <cell r="G2160"/>
          <cell r="I2160"/>
          <cell r="J2160"/>
          <cell r="L2160"/>
          <cell r="M2160"/>
        </row>
        <row r="2161">
          <cell r="A2161"/>
          <cell r="B2161"/>
          <cell r="D2161"/>
          <cell r="E2161"/>
          <cell r="F2161"/>
          <cell r="G2161"/>
          <cell r="I2161"/>
          <cell r="J2161"/>
          <cell r="L2161"/>
          <cell r="M2161"/>
        </row>
        <row r="2162">
          <cell r="A2162"/>
          <cell r="B2162"/>
          <cell r="D2162"/>
          <cell r="E2162"/>
          <cell r="F2162"/>
          <cell r="G2162"/>
          <cell r="I2162"/>
          <cell r="J2162"/>
          <cell r="L2162"/>
          <cell r="M2162"/>
        </row>
        <row r="2163">
          <cell r="A2163"/>
          <cell r="B2163"/>
          <cell r="D2163"/>
          <cell r="E2163"/>
          <cell r="F2163"/>
          <cell r="G2163"/>
          <cell r="I2163"/>
          <cell r="J2163"/>
          <cell r="L2163"/>
          <cell r="M2163"/>
        </row>
        <row r="2164">
          <cell r="A2164"/>
          <cell r="B2164"/>
          <cell r="D2164"/>
          <cell r="E2164"/>
          <cell r="F2164"/>
          <cell r="G2164"/>
          <cell r="I2164"/>
          <cell r="J2164"/>
          <cell r="L2164"/>
          <cell r="M2164"/>
        </row>
        <row r="2165">
          <cell r="A2165"/>
          <cell r="B2165"/>
          <cell r="D2165"/>
          <cell r="E2165"/>
          <cell r="F2165"/>
          <cell r="G2165"/>
          <cell r="I2165"/>
          <cell r="J2165"/>
          <cell r="L2165"/>
          <cell r="M2165"/>
        </row>
        <row r="2166">
          <cell r="A2166"/>
          <cell r="B2166"/>
          <cell r="D2166"/>
          <cell r="E2166"/>
          <cell r="F2166"/>
          <cell r="G2166"/>
          <cell r="I2166"/>
          <cell r="J2166"/>
          <cell r="L2166"/>
          <cell r="M2166"/>
        </row>
        <row r="2167">
          <cell r="A2167"/>
          <cell r="B2167"/>
          <cell r="D2167"/>
          <cell r="E2167"/>
          <cell r="F2167"/>
          <cell r="G2167"/>
          <cell r="I2167"/>
          <cell r="J2167"/>
          <cell r="L2167"/>
          <cell r="M2167"/>
        </row>
        <row r="2168">
          <cell r="A2168"/>
          <cell r="B2168"/>
          <cell r="D2168"/>
          <cell r="E2168"/>
          <cell r="F2168"/>
          <cell r="G2168"/>
          <cell r="I2168"/>
          <cell r="J2168"/>
          <cell r="L2168"/>
          <cell r="M2168"/>
        </row>
        <row r="2169">
          <cell r="A2169"/>
          <cell r="B2169"/>
          <cell r="D2169"/>
          <cell r="E2169"/>
          <cell r="F2169"/>
          <cell r="G2169"/>
          <cell r="I2169"/>
          <cell r="J2169"/>
          <cell r="L2169"/>
          <cell r="M2169"/>
        </row>
        <row r="2170">
          <cell r="A2170"/>
          <cell r="B2170"/>
          <cell r="D2170"/>
          <cell r="E2170"/>
          <cell r="F2170"/>
          <cell r="G2170"/>
          <cell r="I2170"/>
          <cell r="J2170"/>
          <cell r="L2170"/>
          <cell r="M2170"/>
        </row>
        <row r="2171">
          <cell r="A2171"/>
          <cell r="B2171"/>
          <cell r="D2171"/>
          <cell r="E2171"/>
          <cell r="F2171"/>
          <cell r="G2171"/>
          <cell r="I2171"/>
          <cell r="J2171"/>
          <cell r="L2171"/>
          <cell r="M2171"/>
        </row>
        <row r="2172">
          <cell r="A2172"/>
          <cell r="B2172"/>
          <cell r="D2172"/>
          <cell r="E2172"/>
          <cell r="F2172"/>
          <cell r="G2172"/>
          <cell r="I2172"/>
          <cell r="J2172"/>
          <cell r="L2172"/>
          <cell r="M2172"/>
        </row>
        <row r="2173">
          <cell r="A2173"/>
          <cell r="B2173"/>
          <cell r="D2173"/>
          <cell r="E2173"/>
          <cell r="F2173"/>
          <cell r="G2173"/>
          <cell r="I2173"/>
          <cell r="J2173"/>
          <cell r="L2173"/>
          <cell r="M2173"/>
        </row>
        <row r="2174">
          <cell r="A2174"/>
          <cell r="B2174"/>
          <cell r="D2174"/>
          <cell r="E2174"/>
          <cell r="F2174"/>
          <cell r="G2174"/>
          <cell r="I2174"/>
          <cell r="J2174"/>
          <cell r="L2174"/>
          <cell r="M2174"/>
        </row>
        <row r="2175">
          <cell r="A2175"/>
          <cell r="B2175"/>
          <cell r="D2175"/>
          <cell r="E2175"/>
          <cell r="F2175"/>
          <cell r="G2175"/>
          <cell r="I2175"/>
          <cell r="J2175"/>
          <cell r="L2175"/>
          <cell r="M2175"/>
        </row>
        <row r="2176">
          <cell r="A2176"/>
          <cell r="B2176"/>
          <cell r="D2176"/>
          <cell r="E2176"/>
          <cell r="F2176"/>
          <cell r="G2176"/>
          <cell r="I2176"/>
          <cell r="J2176"/>
          <cell r="L2176"/>
          <cell r="M2176"/>
        </row>
        <row r="2177">
          <cell r="A2177"/>
          <cell r="B2177"/>
          <cell r="D2177"/>
          <cell r="E2177"/>
          <cell r="F2177"/>
          <cell r="G2177"/>
          <cell r="I2177"/>
          <cell r="J2177"/>
          <cell r="L2177"/>
          <cell r="M2177"/>
        </row>
        <row r="2178">
          <cell r="A2178"/>
          <cell r="B2178"/>
          <cell r="D2178"/>
          <cell r="E2178"/>
          <cell r="F2178"/>
          <cell r="G2178"/>
          <cell r="I2178"/>
          <cell r="J2178"/>
          <cell r="L2178"/>
          <cell r="M2178"/>
        </row>
        <row r="2179">
          <cell r="A2179"/>
          <cell r="B2179"/>
          <cell r="D2179"/>
          <cell r="E2179"/>
          <cell r="F2179"/>
          <cell r="G2179"/>
          <cell r="I2179"/>
          <cell r="J2179"/>
          <cell r="L2179"/>
          <cell r="M2179"/>
        </row>
        <row r="2180">
          <cell r="A2180"/>
          <cell r="B2180"/>
          <cell r="D2180"/>
          <cell r="E2180"/>
          <cell r="F2180"/>
          <cell r="G2180"/>
          <cell r="I2180"/>
          <cell r="J2180"/>
          <cell r="L2180"/>
          <cell r="M2180"/>
        </row>
        <row r="2181">
          <cell r="A2181"/>
          <cell r="B2181"/>
          <cell r="D2181"/>
          <cell r="E2181"/>
          <cell r="F2181"/>
          <cell r="G2181"/>
          <cell r="I2181"/>
          <cell r="J2181"/>
          <cell r="L2181"/>
          <cell r="M2181"/>
        </row>
        <row r="2182">
          <cell r="A2182"/>
          <cell r="B2182"/>
          <cell r="D2182"/>
          <cell r="E2182"/>
          <cell r="F2182"/>
          <cell r="G2182"/>
          <cell r="I2182"/>
          <cell r="J2182"/>
          <cell r="L2182"/>
          <cell r="M2182"/>
        </row>
        <row r="2183">
          <cell r="A2183"/>
          <cell r="B2183"/>
          <cell r="D2183"/>
          <cell r="E2183"/>
          <cell r="F2183"/>
          <cell r="G2183"/>
          <cell r="I2183"/>
          <cell r="J2183"/>
          <cell r="L2183"/>
          <cell r="M2183"/>
        </row>
        <row r="2184">
          <cell r="A2184"/>
          <cell r="B2184"/>
          <cell r="D2184"/>
          <cell r="E2184"/>
          <cell r="F2184"/>
          <cell r="G2184"/>
          <cell r="I2184"/>
          <cell r="J2184"/>
          <cell r="L2184"/>
          <cell r="M2184"/>
        </row>
        <row r="2185">
          <cell r="A2185"/>
          <cell r="B2185"/>
          <cell r="D2185"/>
          <cell r="E2185"/>
          <cell r="F2185"/>
          <cell r="G2185"/>
          <cell r="I2185"/>
          <cell r="J2185"/>
          <cell r="L2185"/>
          <cell r="M2185"/>
        </row>
        <row r="2186">
          <cell r="A2186"/>
          <cell r="B2186"/>
          <cell r="D2186"/>
          <cell r="E2186"/>
          <cell r="F2186"/>
          <cell r="G2186"/>
          <cell r="I2186"/>
          <cell r="J2186"/>
          <cell r="L2186"/>
          <cell r="M2186"/>
        </row>
        <row r="2187">
          <cell r="A2187"/>
          <cell r="B2187"/>
          <cell r="D2187"/>
          <cell r="E2187"/>
          <cell r="F2187"/>
          <cell r="G2187"/>
          <cell r="I2187"/>
          <cell r="J2187"/>
          <cell r="L2187"/>
          <cell r="M2187"/>
        </row>
        <row r="2188">
          <cell r="A2188"/>
          <cell r="B2188"/>
          <cell r="D2188"/>
          <cell r="E2188"/>
          <cell r="F2188"/>
          <cell r="G2188"/>
          <cell r="I2188"/>
          <cell r="J2188"/>
          <cell r="L2188"/>
          <cell r="M2188"/>
        </row>
        <row r="2189">
          <cell r="A2189"/>
          <cell r="B2189"/>
          <cell r="D2189"/>
          <cell r="E2189"/>
          <cell r="F2189"/>
          <cell r="G2189"/>
          <cell r="I2189"/>
          <cell r="J2189"/>
          <cell r="L2189"/>
          <cell r="M2189"/>
        </row>
        <row r="2190">
          <cell r="A2190"/>
          <cell r="B2190"/>
          <cell r="D2190"/>
          <cell r="E2190"/>
          <cell r="F2190"/>
          <cell r="G2190"/>
          <cell r="I2190"/>
          <cell r="J2190"/>
          <cell r="L2190"/>
          <cell r="M2190"/>
        </row>
        <row r="2191">
          <cell r="A2191"/>
          <cell r="B2191"/>
          <cell r="D2191"/>
          <cell r="E2191"/>
          <cell r="F2191"/>
          <cell r="G2191"/>
          <cell r="I2191"/>
          <cell r="J2191"/>
          <cell r="L2191"/>
          <cell r="M2191"/>
        </row>
        <row r="2192">
          <cell r="A2192"/>
          <cell r="B2192"/>
          <cell r="D2192"/>
          <cell r="E2192"/>
          <cell r="F2192"/>
          <cell r="G2192"/>
          <cell r="I2192"/>
          <cell r="J2192"/>
          <cell r="L2192"/>
          <cell r="M2192"/>
        </row>
        <row r="2193">
          <cell r="A2193"/>
          <cell r="B2193"/>
          <cell r="D2193"/>
          <cell r="E2193"/>
          <cell r="F2193"/>
          <cell r="G2193"/>
          <cell r="I2193"/>
          <cell r="J2193"/>
          <cell r="L2193"/>
          <cell r="M2193"/>
        </row>
        <row r="2194">
          <cell r="A2194"/>
          <cell r="B2194"/>
          <cell r="D2194"/>
          <cell r="E2194"/>
          <cell r="F2194"/>
          <cell r="G2194"/>
          <cell r="I2194"/>
          <cell r="J2194"/>
          <cell r="L2194"/>
          <cell r="M2194"/>
        </row>
        <row r="2195">
          <cell r="A2195"/>
          <cell r="B2195"/>
          <cell r="D2195"/>
          <cell r="E2195"/>
          <cell r="F2195"/>
          <cell r="G2195"/>
          <cell r="I2195"/>
          <cell r="J2195"/>
          <cell r="L2195"/>
          <cell r="M2195"/>
        </row>
        <row r="2196">
          <cell r="A2196"/>
          <cell r="B2196"/>
          <cell r="D2196"/>
          <cell r="E2196"/>
          <cell r="F2196"/>
          <cell r="G2196"/>
          <cell r="I2196"/>
          <cell r="J2196"/>
          <cell r="L2196"/>
          <cell r="M2196"/>
        </row>
        <row r="2197">
          <cell r="A2197"/>
          <cell r="B2197"/>
          <cell r="D2197"/>
          <cell r="E2197"/>
          <cell r="F2197"/>
          <cell r="G2197"/>
          <cell r="I2197"/>
          <cell r="J2197"/>
          <cell r="L2197"/>
          <cell r="M2197"/>
        </row>
        <row r="2198">
          <cell r="A2198"/>
          <cell r="B2198"/>
          <cell r="D2198"/>
          <cell r="E2198"/>
          <cell r="F2198"/>
          <cell r="G2198"/>
          <cell r="I2198"/>
          <cell r="J2198"/>
          <cell r="L2198"/>
          <cell r="M2198"/>
        </row>
        <row r="2199">
          <cell r="A2199"/>
          <cell r="B2199"/>
          <cell r="D2199"/>
          <cell r="E2199"/>
          <cell r="F2199"/>
          <cell r="G2199"/>
          <cell r="I2199"/>
          <cell r="J2199"/>
          <cell r="L2199"/>
          <cell r="M2199"/>
        </row>
        <row r="2200">
          <cell r="A2200"/>
          <cell r="B2200"/>
          <cell r="D2200"/>
          <cell r="E2200"/>
          <cell r="F2200"/>
          <cell r="G2200"/>
          <cell r="I2200"/>
          <cell r="J2200"/>
          <cell r="L2200"/>
          <cell r="M2200"/>
        </row>
        <row r="2201">
          <cell r="A2201"/>
          <cell r="B2201"/>
          <cell r="D2201"/>
          <cell r="E2201"/>
          <cell r="F2201"/>
          <cell r="G2201"/>
          <cell r="I2201"/>
          <cell r="J2201"/>
          <cell r="L2201"/>
          <cell r="M2201"/>
        </row>
        <row r="2202">
          <cell r="A2202"/>
          <cell r="B2202"/>
          <cell r="D2202"/>
          <cell r="E2202"/>
          <cell r="F2202"/>
          <cell r="G2202"/>
          <cell r="I2202"/>
          <cell r="J2202"/>
          <cell r="L2202"/>
          <cell r="M2202"/>
        </row>
        <row r="2203">
          <cell r="A2203"/>
          <cell r="B2203"/>
          <cell r="D2203"/>
          <cell r="E2203"/>
          <cell r="F2203"/>
          <cell r="G2203"/>
          <cell r="I2203"/>
          <cell r="J2203"/>
          <cell r="L2203"/>
          <cell r="M2203"/>
        </row>
        <row r="2204">
          <cell r="A2204"/>
          <cell r="B2204"/>
          <cell r="D2204"/>
          <cell r="E2204"/>
          <cell r="F2204"/>
          <cell r="G2204"/>
          <cell r="I2204"/>
          <cell r="J2204"/>
          <cell r="L2204"/>
          <cell r="M2204"/>
        </row>
        <row r="2205">
          <cell r="A2205"/>
          <cell r="B2205"/>
          <cell r="D2205"/>
          <cell r="E2205"/>
          <cell r="F2205"/>
          <cell r="G2205"/>
          <cell r="I2205"/>
          <cell r="J2205"/>
          <cell r="L2205"/>
          <cell r="M2205"/>
        </row>
        <row r="2206">
          <cell r="A2206"/>
          <cell r="B2206"/>
          <cell r="D2206"/>
          <cell r="E2206"/>
          <cell r="F2206"/>
          <cell r="G2206"/>
          <cell r="I2206"/>
          <cell r="J2206"/>
          <cell r="L2206"/>
          <cell r="M2206"/>
        </row>
        <row r="2207">
          <cell r="A2207"/>
          <cell r="B2207"/>
          <cell r="D2207"/>
          <cell r="E2207"/>
          <cell r="F2207"/>
          <cell r="G2207"/>
          <cell r="I2207"/>
          <cell r="J2207"/>
          <cell r="L2207"/>
          <cell r="M2207"/>
        </row>
        <row r="2208">
          <cell r="A2208"/>
          <cell r="B2208"/>
          <cell r="D2208"/>
          <cell r="E2208"/>
          <cell r="F2208"/>
          <cell r="G2208"/>
          <cell r="I2208"/>
          <cell r="J2208"/>
          <cell r="L2208"/>
          <cell r="M2208"/>
        </row>
        <row r="2209">
          <cell r="A2209"/>
          <cell r="B2209"/>
          <cell r="D2209"/>
          <cell r="E2209"/>
          <cell r="F2209"/>
          <cell r="G2209"/>
          <cell r="I2209"/>
          <cell r="J2209"/>
          <cell r="L2209"/>
          <cell r="M2209"/>
        </row>
        <row r="2210">
          <cell r="A2210"/>
          <cell r="B2210"/>
          <cell r="D2210"/>
          <cell r="E2210"/>
          <cell r="F2210"/>
          <cell r="G2210"/>
          <cell r="I2210"/>
          <cell r="J2210"/>
          <cell r="L2210"/>
          <cell r="M2210"/>
        </row>
        <row r="2211">
          <cell r="A2211"/>
          <cell r="B2211"/>
          <cell r="D2211"/>
          <cell r="E2211"/>
          <cell r="F2211"/>
          <cell r="G2211"/>
          <cell r="I2211"/>
          <cell r="J2211"/>
          <cell r="L2211"/>
          <cell r="M2211"/>
        </row>
        <row r="2212">
          <cell r="A2212"/>
          <cell r="B2212"/>
          <cell r="D2212"/>
          <cell r="E2212"/>
          <cell r="F2212"/>
          <cell r="G2212"/>
          <cell r="I2212"/>
          <cell r="J2212"/>
          <cell r="L2212"/>
          <cell r="M2212"/>
        </row>
        <row r="2213">
          <cell r="A2213"/>
          <cell r="B2213"/>
          <cell r="D2213"/>
          <cell r="E2213"/>
          <cell r="F2213"/>
          <cell r="G2213"/>
          <cell r="I2213"/>
          <cell r="J2213"/>
          <cell r="L2213"/>
          <cell r="M2213"/>
        </row>
        <row r="2214">
          <cell r="A2214"/>
          <cell r="B2214"/>
          <cell r="D2214"/>
          <cell r="E2214"/>
          <cell r="F2214"/>
          <cell r="G2214"/>
          <cell r="I2214"/>
          <cell r="J2214"/>
          <cell r="L2214"/>
          <cell r="M2214"/>
        </row>
        <row r="2215">
          <cell r="A2215"/>
          <cell r="B2215"/>
          <cell r="D2215"/>
          <cell r="E2215"/>
          <cell r="F2215"/>
          <cell r="G2215"/>
          <cell r="I2215"/>
          <cell r="J2215"/>
          <cell r="L2215"/>
          <cell r="M2215"/>
        </row>
        <row r="2216">
          <cell r="A2216"/>
          <cell r="B2216"/>
          <cell r="D2216"/>
          <cell r="E2216"/>
          <cell r="F2216"/>
          <cell r="G2216"/>
          <cell r="I2216"/>
          <cell r="J2216"/>
          <cell r="L2216"/>
          <cell r="M2216"/>
        </row>
        <row r="2217">
          <cell r="A2217"/>
          <cell r="B2217"/>
          <cell r="D2217"/>
          <cell r="E2217"/>
          <cell r="F2217"/>
          <cell r="G2217"/>
          <cell r="I2217"/>
          <cell r="J2217"/>
          <cell r="L2217"/>
          <cell r="M2217"/>
        </row>
        <row r="2218">
          <cell r="A2218"/>
          <cell r="B2218"/>
          <cell r="D2218"/>
          <cell r="E2218"/>
          <cell r="F2218"/>
          <cell r="G2218"/>
          <cell r="I2218"/>
          <cell r="J2218"/>
          <cell r="L2218"/>
          <cell r="M2218"/>
        </row>
        <row r="2219">
          <cell r="A2219"/>
          <cell r="B2219"/>
          <cell r="D2219"/>
          <cell r="E2219"/>
          <cell r="F2219"/>
          <cell r="G2219"/>
          <cell r="I2219"/>
          <cell r="J2219"/>
          <cell r="L2219"/>
          <cell r="M2219"/>
        </row>
        <row r="2220">
          <cell r="A2220"/>
          <cell r="B2220"/>
          <cell r="D2220"/>
          <cell r="E2220"/>
          <cell r="F2220"/>
          <cell r="G2220"/>
          <cell r="I2220"/>
          <cell r="J2220"/>
          <cell r="L2220"/>
          <cell r="M2220"/>
        </row>
        <row r="2221">
          <cell r="A2221"/>
          <cell r="B2221"/>
          <cell r="D2221"/>
          <cell r="E2221"/>
          <cell r="F2221"/>
          <cell r="G2221"/>
          <cell r="I2221"/>
          <cell r="J2221"/>
          <cell r="L2221"/>
          <cell r="M2221"/>
        </row>
        <row r="2222">
          <cell r="A2222"/>
          <cell r="B2222"/>
          <cell r="D2222"/>
          <cell r="E2222"/>
          <cell r="F2222"/>
          <cell r="G2222"/>
          <cell r="I2222"/>
          <cell r="J2222"/>
          <cell r="L2222"/>
          <cell r="M2222"/>
        </row>
        <row r="2223">
          <cell r="A2223"/>
          <cell r="B2223"/>
          <cell r="D2223"/>
          <cell r="E2223"/>
          <cell r="F2223"/>
          <cell r="G2223"/>
          <cell r="I2223"/>
          <cell r="J2223"/>
          <cell r="L2223"/>
          <cell r="M2223"/>
        </row>
        <row r="2224">
          <cell r="A2224"/>
          <cell r="B2224"/>
          <cell r="D2224"/>
          <cell r="E2224"/>
          <cell r="F2224"/>
          <cell r="G2224"/>
          <cell r="I2224"/>
          <cell r="J2224"/>
          <cell r="L2224"/>
          <cell r="M2224"/>
        </row>
        <row r="2225">
          <cell r="A2225"/>
          <cell r="B2225"/>
          <cell r="D2225"/>
          <cell r="E2225"/>
          <cell r="F2225"/>
          <cell r="G2225"/>
          <cell r="I2225"/>
          <cell r="J2225"/>
          <cell r="L2225"/>
          <cell r="M2225"/>
        </row>
        <row r="2226">
          <cell r="A2226"/>
          <cell r="B2226"/>
          <cell r="D2226"/>
          <cell r="E2226"/>
          <cell r="F2226"/>
          <cell r="G2226"/>
          <cell r="I2226"/>
          <cell r="J2226"/>
          <cell r="L2226"/>
          <cell r="M2226"/>
        </row>
        <row r="2227">
          <cell r="A2227"/>
          <cell r="B2227"/>
          <cell r="D2227"/>
          <cell r="E2227"/>
          <cell r="F2227"/>
          <cell r="G2227"/>
          <cell r="I2227"/>
          <cell r="J2227"/>
          <cell r="L2227"/>
          <cell r="M2227"/>
        </row>
        <row r="2228">
          <cell r="A2228"/>
          <cell r="B2228"/>
          <cell r="D2228"/>
          <cell r="E2228"/>
          <cell r="F2228"/>
          <cell r="G2228"/>
          <cell r="I2228"/>
          <cell r="J2228"/>
          <cell r="L2228"/>
          <cell r="M2228"/>
        </row>
        <row r="2229">
          <cell r="A2229"/>
          <cell r="B2229"/>
          <cell r="D2229"/>
          <cell r="E2229"/>
          <cell r="F2229"/>
          <cell r="G2229"/>
          <cell r="I2229"/>
          <cell r="J2229"/>
          <cell r="L2229"/>
          <cell r="M2229"/>
        </row>
        <row r="2230">
          <cell r="A2230"/>
          <cell r="B2230"/>
          <cell r="D2230"/>
          <cell r="E2230"/>
          <cell r="F2230"/>
          <cell r="G2230"/>
          <cell r="I2230"/>
          <cell r="J2230"/>
          <cell r="L2230"/>
          <cell r="M2230"/>
        </row>
        <row r="2231">
          <cell r="A2231"/>
          <cell r="B2231"/>
          <cell r="D2231"/>
          <cell r="E2231"/>
          <cell r="F2231"/>
          <cell r="G2231"/>
          <cell r="I2231"/>
          <cell r="J2231"/>
          <cell r="L2231"/>
          <cell r="M2231"/>
        </row>
        <row r="2232">
          <cell r="A2232"/>
          <cell r="B2232"/>
          <cell r="D2232"/>
          <cell r="E2232"/>
          <cell r="F2232"/>
          <cell r="G2232"/>
          <cell r="I2232"/>
          <cell r="J2232"/>
          <cell r="L2232"/>
          <cell r="M2232"/>
        </row>
        <row r="2233">
          <cell r="A2233"/>
          <cell r="B2233"/>
          <cell r="D2233"/>
          <cell r="E2233"/>
          <cell r="F2233"/>
          <cell r="G2233"/>
          <cell r="I2233"/>
          <cell r="J2233"/>
          <cell r="L2233"/>
          <cell r="M2233"/>
        </row>
        <row r="2234">
          <cell r="A2234"/>
          <cell r="B2234"/>
          <cell r="D2234"/>
          <cell r="E2234"/>
          <cell r="F2234"/>
          <cell r="G2234"/>
          <cell r="I2234"/>
          <cell r="J2234"/>
          <cell r="L2234"/>
          <cell r="M2234"/>
        </row>
        <row r="2235">
          <cell r="A2235"/>
          <cell r="B2235"/>
          <cell r="D2235"/>
          <cell r="E2235"/>
          <cell r="F2235"/>
          <cell r="G2235"/>
          <cell r="I2235"/>
          <cell r="J2235"/>
          <cell r="L2235"/>
          <cell r="M2235"/>
        </row>
        <row r="2236">
          <cell r="A2236"/>
          <cell r="B2236"/>
          <cell r="D2236"/>
          <cell r="E2236"/>
          <cell r="F2236"/>
          <cell r="G2236"/>
          <cell r="I2236"/>
          <cell r="J2236"/>
          <cell r="L2236"/>
          <cell r="M2236"/>
        </row>
        <row r="2237">
          <cell r="A2237"/>
          <cell r="B2237"/>
          <cell r="D2237"/>
          <cell r="E2237"/>
          <cell r="F2237"/>
          <cell r="G2237"/>
          <cell r="I2237"/>
          <cell r="J2237"/>
          <cell r="L2237"/>
          <cell r="M2237"/>
        </row>
        <row r="2238">
          <cell r="A2238"/>
          <cell r="B2238"/>
          <cell r="D2238"/>
          <cell r="E2238"/>
          <cell r="F2238"/>
          <cell r="G2238"/>
          <cell r="I2238"/>
          <cell r="J2238"/>
          <cell r="L2238"/>
          <cell r="M2238"/>
        </row>
        <row r="2239">
          <cell r="A2239"/>
          <cell r="B2239"/>
          <cell r="D2239"/>
          <cell r="E2239"/>
          <cell r="F2239"/>
          <cell r="G2239"/>
          <cell r="I2239"/>
          <cell r="J2239"/>
          <cell r="L2239"/>
          <cell r="M2239"/>
        </row>
        <row r="2240">
          <cell r="A2240"/>
          <cell r="B2240"/>
          <cell r="D2240"/>
          <cell r="E2240"/>
          <cell r="F2240"/>
          <cell r="G2240"/>
          <cell r="I2240"/>
          <cell r="J2240"/>
          <cell r="L2240"/>
          <cell r="M2240"/>
        </row>
        <row r="2241">
          <cell r="A2241"/>
          <cell r="B2241"/>
          <cell r="D2241"/>
          <cell r="E2241"/>
          <cell r="F2241"/>
          <cell r="G2241"/>
          <cell r="I2241"/>
          <cell r="J2241"/>
          <cell r="L2241"/>
          <cell r="M2241"/>
        </row>
        <row r="2242">
          <cell r="A2242"/>
          <cell r="B2242"/>
          <cell r="D2242"/>
          <cell r="E2242"/>
          <cell r="F2242"/>
          <cell r="G2242"/>
          <cell r="I2242"/>
          <cell r="J2242"/>
          <cell r="L2242"/>
          <cell r="M2242"/>
        </row>
        <row r="2243">
          <cell r="A2243"/>
          <cell r="B2243"/>
          <cell r="D2243"/>
          <cell r="E2243"/>
          <cell r="F2243"/>
          <cell r="G2243"/>
          <cell r="I2243"/>
          <cell r="J2243"/>
          <cell r="L2243"/>
          <cell r="M2243"/>
        </row>
        <row r="2244">
          <cell r="A2244"/>
          <cell r="B2244"/>
          <cell r="D2244"/>
          <cell r="E2244"/>
          <cell r="F2244"/>
          <cell r="G2244"/>
          <cell r="I2244"/>
          <cell r="J2244"/>
          <cell r="L2244"/>
          <cell r="M2244"/>
        </row>
        <row r="2245">
          <cell r="A2245"/>
          <cell r="B2245"/>
          <cell r="D2245"/>
          <cell r="E2245"/>
          <cell r="F2245"/>
          <cell r="G2245"/>
          <cell r="I2245"/>
          <cell r="J2245"/>
          <cell r="L2245"/>
          <cell r="M2245"/>
        </row>
        <row r="2246">
          <cell r="A2246"/>
          <cell r="B2246"/>
          <cell r="D2246"/>
          <cell r="E2246"/>
          <cell r="F2246"/>
          <cell r="G2246"/>
          <cell r="I2246"/>
          <cell r="J2246"/>
          <cell r="L2246"/>
          <cell r="M2246"/>
        </row>
        <row r="2247">
          <cell r="A2247"/>
          <cell r="B2247"/>
          <cell r="D2247"/>
          <cell r="E2247"/>
          <cell r="F2247"/>
          <cell r="G2247"/>
          <cell r="I2247"/>
          <cell r="J2247"/>
          <cell r="L2247"/>
          <cell r="M2247"/>
        </row>
        <row r="2248">
          <cell r="A2248"/>
          <cell r="B2248"/>
          <cell r="D2248"/>
          <cell r="E2248"/>
          <cell r="F2248"/>
          <cell r="G2248"/>
          <cell r="I2248"/>
          <cell r="J2248"/>
          <cell r="L2248"/>
          <cell r="M2248"/>
        </row>
        <row r="2249">
          <cell r="A2249"/>
          <cell r="B2249"/>
          <cell r="D2249"/>
          <cell r="E2249"/>
          <cell r="F2249"/>
          <cell r="G2249"/>
          <cell r="I2249"/>
          <cell r="J2249"/>
          <cell r="L2249"/>
          <cell r="M2249"/>
        </row>
        <row r="2250">
          <cell r="A2250"/>
          <cell r="B2250"/>
          <cell r="D2250"/>
          <cell r="E2250"/>
          <cell r="F2250"/>
          <cell r="G2250"/>
          <cell r="I2250"/>
          <cell r="J2250"/>
          <cell r="L2250"/>
          <cell r="M2250"/>
        </row>
        <row r="2251">
          <cell r="A2251"/>
          <cell r="B2251"/>
          <cell r="D2251"/>
          <cell r="E2251"/>
          <cell r="F2251"/>
          <cell r="G2251"/>
          <cell r="I2251"/>
          <cell r="J2251"/>
          <cell r="L2251"/>
          <cell r="M2251"/>
        </row>
        <row r="2252">
          <cell r="A2252"/>
          <cell r="B2252"/>
          <cell r="D2252"/>
          <cell r="E2252"/>
          <cell r="F2252"/>
          <cell r="G2252"/>
          <cell r="I2252"/>
          <cell r="J2252"/>
          <cell r="L2252"/>
          <cell r="M2252"/>
        </row>
        <row r="2253">
          <cell r="A2253"/>
          <cell r="B2253"/>
          <cell r="D2253"/>
          <cell r="E2253"/>
          <cell r="F2253"/>
          <cell r="G2253"/>
          <cell r="I2253"/>
          <cell r="J2253"/>
          <cell r="L2253"/>
          <cell r="M2253"/>
        </row>
        <row r="2254">
          <cell r="A2254"/>
          <cell r="B2254"/>
          <cell r="D2254"/>
          <cell r="E2254"/>
          <cell r="F2254"/>
          <cell r="G2254"/>
          <cell r="I2254"/>
          <cell r="J2254"/>
          <cell r="L2254"/>
          <cell r="M2254"/>
        </row>
        <row r="2255">
          <cell r="A2255"/>
          <cell r="B2255"/>
          <cell r="D2255"/>
          <cell r="E2255"/>
          <cell r="F2255"/>
          <cell r="G2255"/>
          <cell r="I2255"/>
          <cell r="J2255"/>
          <cell r="L2255"/>
          <cell r="M2255"/>
        </row>
        <row r="2256">
          <cell r="A2256"/>
          <cell r="B2256"/>
          <cell r="D2256"/>
          <cell r="E2256"/>
          <cell r="F2256"/>
          <cell r="G2256"/>
          <cell r="I2256"/>
          <cell r="J2256"/>
          <cell r="L2256"/>
          <cell r="M2256"/>
        </row>
        <row r="2257">
          <cell r="A2257"/>
          <cell r="B2257"/>
          <cell r="D2257"/>
          <cell r="E2257"/>
          <cell r="F2257"/>
          <cell r="G2257"/>
          <cell r="I2257"/>
          <cell r="J2257"/>
          <cell r="L2257"/>
          <cell r="M2257"/>
        </row>
        <row r="2258">
          <cell r="A2258"/>
          <cell r="B2258"/>
          <cell r="D2258"/>
          <cell r="E2258"/>
          <cell r="F2258"/>
          <cell r="G2258"/>
          <cell r="I2258"/>
          <cell r="J2258"/>
          <cell r="L2258"/>
          <cell r="M2258"/>
        </row>
        <row r="2259">
          <cell r="A2259"/>
          <cell r="B2259"/>
          <cell r="D2259"/>
          <cell r="E2259"/>
          <cell r="F2259"/>
          <cell r="G2259"/>
          <cell r="I2259"/>
          <cell r="J2259"/>
          <cell r="L2259"/>
          <cell r="M2259"/>
        </row>
        <row r="2260">
          <cell r="A2260"/>
          <cell r="B2260"/>
          <cell r="D2260"/>
          <cell r="E2260"/>
          <cell r="F2260"/>
          <cell r="G2260"/>
          <cell r="I2260"/>
          <cell r="J2260"/>
          <cell r="L2260"/>
          <cell r="M2260"/>
        </row>
        <row r="2261">
          <cell r="A2261"/>
          <cell r="B2261"/>
          <cell r="D2261"/>
          <cell r="E2261"/>
          <cell r="F2261"/>
          <cell r="G2261"/>
          <cell r="I2261"/>
          <cell r="J2261"/>
          <cell r="L2261"/>
          <cell r="M2261"/>
        </row>
        <row r="2262">
          <cell r="A2262"/>
          <cell r="B2262"/>
          <cell r="D2262"/>
          <cell r="E2262"/>
          <cell r="F2262"/>
          <cell r="G2262"/>
          <cell r="I2262"/>
          <cell r="J2262"/>
          <cell r="L2262"/>
          <cell r="M2262"/>
        </row>
        <row r="2263">
          <cell r="A2263"/>
          <cell r="B2263"/>
          <cell r="D2263"/>
          <cell r="E2263"/>
          <cell r="F2263"/>
          <cell r="G2263"/>
          <cell r="I2263"/>
          <cell r="J2263"/>
          <cell r="L2263"/>
          <cell r="M2263"/>
        </row>
        <row r="2264">
          <cell r="A2264"/>
          <cell r="B2264"/>
          <cell r="D2264"/>
          <cell r="E2264"/>
          <cell r="F2264"/>
          <cell r="G2264"/>
          <cell r="I2264"/>
          <cell r="J2264"/>
          <cell r="L2264"/>
          <cell r="M2264"/>
        </row>
        <row r="2265">
          <cell r="A2265"/>
          <cell r="B2265"/>
          <cell r="D2265"/>
          <cell r="E2265"/>
          <cell r="F2265"/>
          <cell r="G2265"/>
          <cell r="I2265"/>
          <cell r="J2265"/>
          <cell r="L2265"/>
          <cell r="M2265"/>
        </row>
        <row r="2266">
          <cell r="A2266"/>
          <cell r="B2266"/>
          <cell r="D2266"/>
          <cell r="E2266"/>
          <cell r="F2266"/>
          <cell r="G2266"/>
          <cell r="I2266"/>
          <cell r="J2266"/>
          <cell r="L2266"/>
          <cell r="M2266"/>
        </row>
        <row r="2267">
          <cell r="A2267"/>
          <cell r="B2267"/>
          <cell r="D2267"/>
          <cell r="E2267"/>
          <cell r="F2267"/>
          <cell r="G2267"/>
          <cell r="I2267"/>
          <cell r="J2267"/>
          <cell r="L2267"/>
          <cell r="M2267"/>
        </row>
        <row r="2268">
          <cell r="A2268"/>
          <cell r="B2268"/>
          <cell r="D2268"/>
          <cell r="E2268"/>
          <cell r="F2268"/>
          <cell r="G2268"/>
          <cell r="I2268"/>
          <cell r="J2268"/>
          <cell r="L2268"/>
          <cell r="M2268"/>
        </row>
        <row r="2269">
          <cell r="A2269"/>
          <cell r="B2269"/>
          <cell r="D2269"/>
          <cell r="E2269"/>
          <cell r="F2269"/>
          <cell r="G2269"/>
          <cell r="I2269"/>
          <cell r="J2269"/>
          <cell r="L2269"/>
          <cell r="M2269"/>
        </row>
        <row r="2270">
          <cell r="A2270"/>
          <cell r="B2270"/>
          <cell r="D2270"/>
          <cell r="E2270"/>
          <cell r="F2270"/>
          <cell r="G2270"/>
          <cell r="I2270"/>
          <cell r="J2270"/>
          <cell r="L2270"/>
          <cell r="M2270"/>
        </row>
        <row r="2271">
          <cell r="A2271"/>
          <cell r="B2271"/>
          <cell r="D2271"/>
          <cell r="E2271"/>
          <cell r="F2271"/>
          <cell r="G2271"/>
          <cell r="I2271"/>
          <cell r="J2271"/>
          <cell r="L2271"/>
          <cell r="M2271"/>
        </row>
        <row r="2272">
          <cell r="A2272"/>
          <cell r="B2272"/>
          <cell r="D2272"/>
          <cell r="E2272"/>
          <cell r="F2272"/>
          <cell r="G2272"/>
          <cell r="I2272"/>
          <cell r="J2272"/>
          <cell r="L2272"/>
          <cell r="M2272"/>
        </row>
        <row r="2273">
          <cell r="A2273"/>
          <cell r="B2273"/>
          <cell r="D2273"/>
          <cell r="E2273"/>
          <cell r="F2273"/>
          <cell r="G2273"/>
          <cell r="I2273"/>
          <cell r="J2273"/>
          <cell r="L2273"/>
          <cell r="M2273"/>
        </row>
        <row r="2274">
          <cell r="A2274"/>
          <cell r="B2274"/>
          <cell r="D2274"/>
          <cell r="E2274"/>
          <cell r="F2274"/>
          <cell r="G2274"/>
          <cell r="I2274"/>
          <cell r="J2274"/>
          <cell r="L2274"/>
          <cell r="M2274"/>
        </row>
        <row r="2275">
          <cell r="A2275"/>
          <cell r="B2275"/>
          <cell r="D2275"/>
          <cell r="E2275"/>
          <cell r="F2275"/>
          <cell r="G2275"/>
          <cell r="I2275"/>
          <cell r="J2275"/>
          <cell r="L2275"/>
          <cell r="M2275"/>
        </row>
        <row r="2276">
          <cell r="A2276"/>
          <cell r="B2276"/>
          <cell r="D2276"/>
          <cell r="E2276"/>
          <cell r="F2276"/>
          <cell r="G2276"/>
          <cell r="I2276"/>
          <cell r="J2276"/>
          <cell r="L2276"/>
          <cell r="M2276"/>
        </row>
        <row r="2277">
          <cell r="A2277"/>
          <cell r="B2277"/>
          <cell r="D2277"/>
          <cell r="E2277"/>
          <cell r="F2277"/>
          <cell r="G2277"/>
          <cell r="I2277"/>
          <cell r="J2277"/>
          <cell r="L2277"/>
          <cell r="M2277"/>
        </row>
        <row r="2278">
          <cell r="A2278"/>
          <cell r="B2278"/>
          <cell r="D2278"/>
          <cell r="E2278"/>
          <cell r="F2278"/>
          <cell r="G2278"/>
          <cell r="I2278"/>
          <cell r="J2278"/>
          <cell r="L2278"/>
          <cell r="M2278"/>
        </row>
        <row r="2279">
          <cell r="A2279"/>
          <cell r="B2279"/>
          <cell r="D2279"/>
          <cell r="E2279"/>
          <cell r="F2279"/>
          <cell r="G2279"/>
          <cell r="I2279"/>
          <cell r="J2279"/>
          <cell r="L2279"/>
          <cell r="M2279"/>
        </row>
        <row r="2280">
          <cell r="A2280"/>
          <cell r="B2280"/>
          <cell r="D2280"/>
          <cell r="E2280"/>
          <cell r="F2280"/>
          <cell r="G2280"/>
          <cell r="I2280"/>
          <cell r="J2280"/>
          <cell r="L2280"/>
          <cell r="M2280"/>
        </row>
        <row r="2281">
          <cell r="A2281"/>
          <cell r="B2281"/>
          <cell r="D2281"/>
          <cell r="E2281"/>
          <cell r="F2281"/>
          <cell r="G2281"/>
          <cell r="I2281"/>
          <cell r="J2281"/>
          <cell r="L2281"/>
          <cell r="M2281"/>
        </row>
        <row r="2282">
          <cell r="A2282"/>
          <cell r="B2282"/>
          <cell r="D2282"/>
          <cell r="E2282"/>
          <cell r="F2282"/>
          <cell r="G2282"/>
          <cell r="I2282"/>
          <cell r="J2282"/>
          <cell r="L2282"/>
          <cell r="M2282"/>
        </row>
        <row r="2283">
          <cell r="A2283"/>
          <cell r="B2283"/>
          <cell r="D2283"/>
          <cell r="E2283"/>
          <cell r="F2283"/>
          <cell r="G2283"/>
          <cell r="I2283"/>
          <cell r="J2283"/>
          <cell r="L2283"/>
          <cell r="M2283"/>
        </row>
        <row r="2284">
          <cell r="A2284"/>
          <cell r="B2284"/>
          <cell r="D2284"/>
          <cell r="E2284"/>
          <cell r="F2284"/>
          <cell r="G2284"/>
          <cell r="I2284"/>
          <cell r="J2284"/>
          <cell r="L2284"/>
          <cell r="M2284"/>
        </row>
        <row r="2285">
          <cell r="A2285"/>
          <cell r="B2285"/>
          <cell r="D2285"/>
          <cell r="E2285"/>
          <cell r="F2285"/>
          <cell r="G2285"/>
          <cell r="I2285"/>
          <cell r="J2285"/>
          <cell r="L2285"/>
          <cell r="M2285"/>
        </row>
        <row r="2286">
          <cell r="A2286"/>
          <cell r="B2286"/>
          <cell r="D2286"/>
          <cell r="E2286"/>
          <cell r="F2286"/>
          <cell r="G2286"/>
          <cell r="I2286"/>
          <cell r="J2286"/>
          <cell r="L2286"/>
          <cell r="M2286"/>
        </row>
        <row r="2287">
          <cell r="A2287"/>
          <cell r="B2287"/>
          <cell r="D2287"/>
          <cell r="E2287"/>
          <cell r="F2287"/>
          <cell r="G2287"/>
          <cell r="I2287"/>
          <cell r="J2287"/>
          <cell r="L2287"/>
          <cell r="M2287"/>
        </row>
        <row r="2288">
          <cell r="A2288"/>
          <cell r="B2288"/>
          <cell r="D2288"/>
          <cell r="E2288"/>
          <cell r="F2288"/>
          <cell r="G2288"/>
          <cell r="I2288"/>
          <cell r="J2288"/>
          <cell r="L2288"/>
          <cell r="M2288"/>
        </row>
        <row r="2289">
          <cell r="A2289"/>
          <cell r="B2289"/>
          <cell r="D2289"/>
          <cell r="E2289"/>
          <cell r="F2289"/>
          <cell r="G2289"/>
          <cell r="I2289"/>
          <cell r="J2289"/>
          <cell r="L2289"/>
          <cell r="M2289"/>
        </row>
        <row r="2290">
          <cell r="A2290"/>
          <cell r="B2290"/>
          <cell r="D2290"/>
          <cell r="E2290"/>
          <cell r="F2290"/>
          <cell r="G2290"/>
          <cell r="I2290"/>
          <cell r="J2290"/>
          <cell r="L2290"/>
          <cell r="M2290"/>
        </row>
        <row r="2291">
          <cell r="A2291"/>
          <cell r="B2291"/>
          <cell r="D2291"/>
          <cell r="E2291"/>
          <cell r="F2291"/>
          <cell r="G2291"/>
          <cell r="I2291"/>
          <cell r="J2291"/>
          <cell r="L2291"/>
          <cell r="M2291"/>
        </row>
        <row r="2292">
          <cell r="A2292"/>
          <cell r="B2292"/>
          <cell r="D2292"/>
          <cell r="E2292"/>
          <cell r="F2292"/>
          <cell r="G2292"/>
          <cell r="I2292"/>
          <cell r="J2292"/>
          <cell r="L2292"/>
          <cell r="M2292"/>
        </row>
        <row r="2293">
          <cell r="A2293"/>
          <cell r="B2293"/>
          <cell r="D2293"/>
          <cell r="E2293"/>
          <cell r="F2293"/>
          <cell r="G2293"/>
          <cell r="I2293"/>
          <cell r="J2293"/>
          <cell r="L2293"/>
          <cell r="M2293"/>
        </row>
        <row r="2294">
          <cell r="A2294"/>
          <cell r="B2294"/>
          <cell r="D2294"/>
          <cell r="E2294"/>
          <cell r="F2294"/>
          <cell r="G2294"/>
          <cell r="I2294"/>
          <cell r="J2294"/>
          <cell r="L2294"/>
          <cell r="M2294"/>
        </row>
        <row r="2295">
          <cell r="A2295"/>
          <cell r="B2295"/>
          <cell r="D2295"/>
          <cell r="E2295"/>
          <cell r="F2295"/>
          <cell r="G2295"/>
          <cell r="I2295"/>
          <cell r="J2295"/>
          <cell r="L2295"/>
          <cell r="M2295"/>
        </row>
        <row r="2296">
          <cell r="A2296"/>
          <cell r="B2296"/>
          <cell r="D2296"/>
          <cell r="E2296"/>
          <cell r="F2296"/>
          <cell r="G2296"/>
          <cell r="I2296"/>
          <cell r="J2296"/>
          <cell r="L2296"/>
          <cell r="M2296"/>
        </row>
        <row r="2297">
          <cell r="A2297"/>
          <cell r="B2297"/>
          <cell r="D2297"/>
          <cell r="E2297"/>
          <cell r="F2297"/>
          <cell r="G2297"/>
          <cell r="I2297"/>
          <cell r="J2297"/>
          <cell r="L2297"/>
          <cell r="M2297"/>
        </row>
        <row r="2298">
          <cell r="A2298"/>
          <cell r="B2298"/>
          <cell r="D2298"/>
          <cell r="E2298"/>
          <cell r="F2298"/>
          <cell r="G2298"/>
          <cell r="I2298"/>
          <cell r="J2298"/>
          <cell r="L2298"/>
          <cell r="M2298"/>
        </row>
        <row r="2299">
          <cell r="A2299"/>
          <cell r="B2299"/>
          <cell r="D2299"/>
          <cell r="E2299"/>
          <cell r="F2299"/>
          <cell r="G2299"/>
          <cell r="I2299"/>
          <cell r="J2299"/>
          <cell r="L2299"/>
          <cell r="M2299"/>
        </row>
        <row r="2300">
          <cell r="A2300"/>
          <cell r="B2300"/>
          <cell r="D2300"/>
          <cell r="E2300"/>
          <cell r="F2300"/>
          <cell r="G2300"/>
          <cell r="I2300"/>
          <cell r="J2300"/>
          <cell r="L2300"/>
          <cell r="M2300"/>
        </row>
        <row r="2301">
          <cell r="A2301"/>
          <cell r="B2301"/>
          <cell r="D2301"/>
          <cell r="E2301"/>
          <cell r="F2301"/>
          <cell r="G2301"/>
          <cell r="I2301"/>
          <cell r="J2301"/>
          <cell r="L2301"/>
          <cell r="M2301"/>
        </row>
        <row r="2302">
          <cell r="A2302"/>
          <cell r="B2302"/>
          <cell r="D2302"/>
          <cell r="E2302"/>
          <cell r="F2302"/>
          <cell r="G2302"/>
          <cell r="I2302"/>
          <cell r="J2302"/>
          <cell r="L2302"/>
          <cell r="M2302"/>
        </row>
        <row r="2303">
          <cell r="A2303"/>
          <cell r="B2303"/>
          <cell r="D2303"/>
          <cell r="E2303"/>
          <cell r="F2303"/>
          <cell r="G2303"/>
          <cell r="I2303"/>
          <cell r="J2303"/>
          <cell r="L2303"/>
          <cell r="M2303"/>
        </row>
        <row r="2304">
          <cell r="A2304"/>
          <cell r="B2304"/>
          <cell r="D2304"/>
          <cell r="E2304"/>
          <cell r="F2304"/>
          <cell r="G2304"/>
          <cell r="I2304"/>
          <cell r="J2304"/>
          <cell r="L2304"/>
          <cell r="M2304"/>
        </row>
        <row r="2305">
          <cell r="A2305"/>
          <cell r="B2305"/>
          <cell r="D2305"/>
          <cell r="E2305"/>
          <cell r="F2305"/>
          <cell r="G2305"/>
          <cell r="I2305"/>
          <cell r="J2305"/>
          <cell r="L2305"/>
          <cell r="M2305"/>
        </row>
        <row r="2306">
          <cell r="A2306"/>
          <cell r="B2306"/>
          <cell r="D2306"/>
          <cell r="E2306"/>
          <cell r="F2306"/>
          <cell r="G2306"/>
          <cell r="I2306"/>
          <cell r="J2306"/>
          <cell r="L2306"/>
          <cell r="M2306"/>
        </row>
        <row r="2307">
          <cell r="A2307"/>
          <cell r="B2307"/>
          <cell r="D2307"/>
          <cell r="E2307"/>
          <cell r="F2307"/>
          <cell r="G2307"/>
          <cell r="I2307"/>
          <cell r="J2307"/>
          <cell r="L2307"/>
          <cell r="M2307"/>
        </row>
        <row r="2308">
          <cell r="A2308"/>
          <cell r="B2308"/>
          <cell r="D2308"/>
          <cell r="E2308"/>
          <cell r="F2308"/>
          <cell r="G2308"/>
          <cell r="I2308"/>
          <cell r="J2308"/>
          <cell r="L2308"/>
          <cell r="M2308"/>
        </row>
        <row r="2309">
          <cell r="A2309"/>
          <cell r="B2309"/>
          <cell r="D2309"/>
          <cell r="E2309"/>
          <cell r="F2309"/>
          <cell r="G2309"/>
          <cell r="I2309"/>
          <cell r="J2309"/>
          <cell r="L2309"/>
          <cell r="M2309"/>
        </row>
        <row r="2310">
          <cell r="A2310"/>
          <cell r="B2310"/>
          <cell r="D2310"/>
          <cell r="E2310"/>
          <cell r="F2310"/>
          <cell r="G2310"/>
          <cell r="I2310"/>
          <cell r="J2310"/>
          <cell r="L2310"/>
          <cell r="M2310"/>
        </row>
        <row r="2311">
          <cell r="A2311"/>
          <cell r="B2311"/>
          <cell r="D2311"/>
          <cell r="E2311"/>
          <cell r="F2311"/>
          <cell r="G2311"/>
          <cell r="I2311"/>
          <cell r="J2311"/>
          <cell r="L2311"/>
          <cell r="M2311"/>
        </row>
        <row r="2312">
          <cell r="A2312"/>
          <cell r="B2312"/>
          <cell r="D2312"/>
          <cell r="E2312"/>
          <cell r="F2312"/>
          <cell r="G2312"/>
          <cell r="I2312"/>
          <cell r="J2312"/>
          <cell r="L2312"/>
          <cell r="M2312"/>
        </row>
        <row r="2313">
          <cell r="A2313"/>
          <cell r="B2313"/>
          <cell r="D2313"/>
          <cell r="E2313"/>
          <cell r="F2313"/>
          <cell r="G2313"/>
          <cell r="I2313"/>
          <cell r="J2313"/>
          <cell r="L2313"/>
          <cell r="M2313"/>
        </row>
        <row r="2314">
          <cell r="A2314"/>
          <cell r="B2314"/>
          <cell r="D2314"/>
          <cell r="E2314"/>
          <cell r="F2314"/>
          <cell r="G2314"/>
          <cell r="I2314"/>
          <cell r="J2314"/>
          <cell r="L2314"/>
          <cell r="M2314"/>
        </row>
        <row r="2315">
          <cell r="A2315"/>
          <cell r="B2315"/>
          <cell r="D2315"/>
          <cell r="E2315"/>
          <cell r="F2315"/>
          <cell r="G2315"/>
          <cell r="I2315"/>
          <cell r="J2315"/>
          <cell r="L2315"/>
          <cell r="M2315"/>
        </row>
        <row r="2316">
          <cell r="A2316"/>
          <cell r="B2316"/>
          <cell r="D2316"/>
          <cell r="E2316"/>
          <cell r="F2316"/>
          <cell r="G2316"/>
          <cell r="I2316"/>
          <cell r="J2316"/>
          <cell r="L2316"/>
          <cell r="M2316"/>
        </row>
        <row r="2317">
          <cell r="A2317"/>
          <cell r="B2317"/>
          <cell r="D2317"/>
          <cell r="E2317"/>
          <cell r="F2317"/>
          <cell r="G2317"/>
          <cell r="I2317"/>
          <cell r="J2317"/>
          <cell r="L2317"/>
          <cell r="M2317"/>
        </row>
        <row r="2318">
          <cell r="A2318"/>
          <cell r="B2318"/>
          <cell r="D2318"/>
          <cell r="E2318"/>
          <cell r="F2318"/>
          <cell r="G2318"/>
          <cell r="I2318"/>
          <cell r="J2318"/>
          <cell r="L2318"/>
          <cell r="M2318"/>
        </row>
        <row r="2319">
          <cell r="A2319"/>
          <cell r="B2319"/>
          <cell r="D2319"/>
          <cell r="E2319"/>
          <cell r="F2319"/>
          <cell r="G2319"/>
          <cell r="I2319"/>
          <cell r="J2319"/>
          <cell r="L2319"/>
          <cell r="M2319"/>
        </row>
        <row r="2320">
          <cell r="A2320"/>
          <cell r="B2320"/>
          <cell r="D2320"/>
          <cell r="E2320"/>
          <cell r="F2320"/>
          <cell r="G2320"/>
          <cell r="I2320"/>
          <cell r="J2320"/>
          <cell r="L2320"/>
          <cell r="M2320"/>
        </row>
        <row r="2321">
          <cell r="A2321"/>
          <cell r="B2321"/>
          <cell r="D2321"/>
          <cell r="E2321"/>
          <cell r="F2321"/>
          <cell r="G2321"/>
          <cell r="I2321"/>
          <cell r="J2321"/>
          <cell r="L2321"/>
          <cell r="M2321"/>
        </row>
        <row r="2322">
          <cell r="A2322"/>
          <cell r="B2322"/>
          <cell r="D2322"/>
          <cell r="E2322"/>
          <cell r="F2322"/>
          <cell r="G2322"/>
          <cell r="I2322"/>
          <cell r="J2322"/>
          <cell r="L2322"/>
          <cell r="M2322"/>
        </row>
        <row r="2323">
          <cell r="A2323"/>
          <cell r="B2323"/>
          <cell r="D2323"/>
          <cell r="E2323"/>
          <cell r="F2323"/>
          <cell r="G2323"/>
          <cell r="I2323"/>
          <cell r="J2323"/>
          <cell r="L2323"/>
          <cell r="M2323"/>
        </row>
        <row r="2324">
          <cell r="A2324"/>
          <cell r="B2324"/>
          <cell r="D2324"/>
          <cell r="E2324"/>
          <cell r="F2324"/>
          <cell r="G2324"/>
          <cell r="I2324"/>
          <cell r="J2324"/>
          <cell r="L2324"/>
          <cell r="M2324"/>
        </row>
        <row r="2325">
          <cell r="A2325"/>
          <cell r="B2325"/>
          <cell r="D2325"/>
          <cell r="E2325"/>
          <cell r="F2325"/>
          <cell r="G2325"/>
          <cell r="I2325"/>
          <cell r="J2325"/>
          <cell r="L2325"/>
          <cell r="M2325"/>
        </row>
        <row r="2326">
          <cell r="A2326"/>
          <cell r="B2326"/>
          <cell r="D2326"/>
          <cell r="E2326"/>
          <cell r="F2326"/>
          <cell r="G2326"/>
          <cell r="I2326"/>
          <cell r="J2326"/>
          <cell r="L2326"/>
          <cell r="M2326"/>
        </row>
        <row r="2327">
          <cell r="A2327"/>
          <cell r="B2327"/>
          <cell r="D2327"/>
          <cell r="E2327"/>
          <cell r="F2327"/>
          <cell r="G2327"/>
          <cell r="I2327"/>
          <cell r="J2327"/>
          <cell r="L2327"/>
          <cell r="M2327"/>
        </row>
        <row r="2328">
          <cell r="A2328"/>
          <cell r="B2328"/>
          <cell r="D2328"/>
          <cell r="E2328"/>
          <cell r="F2328"/>
          <cell r="G2328"/>
          <cell r="I2328"/>
          <cell r="J2328"/>
          <cell r="L2328"/>
          <cell r="M2328"/>
        </row>
        <row r="2329">
          <cell r="A2329"/>
          <cell r="B2329"/>
          <cell r="D2329"/>
          <cell r="E2329"/>
          <cell r="F2329"/>
          <cell r="G2329"/>
          <cell r="I2329"/>
          <cell r="J2329"/>
          <cell r="L2329"/>
          <cell r="M2329"/>
        </row>
        <row r="2330">
          <cell r="A2330"/>
          <cell r="B2330"/>
          <cell r="D2330"/>
          <cell r="E2330"/>
          <cell r="F2330"/>
          <cell r="G2330"/>
          <cell r="I2330"/>
          <cell r="J2330"/>
          <cell r="L2330"/>
          <cell r="M2330"/>
        </row>
        <row r="2331">
          <cell r="A2331"/>
          <cell r="B2331"/>
          <cell r="D2331"/>
          <cell r="E2331"/>
          <cell r="F2331"/>
          <cell r="G2331"/>
          <cell r="I2331"/>
          <cell r="J2331"/>
          <cell r="L2331"/>
          <cell r="M2331"/>
        </row>
        <row r="2332">
          <cell r="A2332"/>
          <cell r="B2332"/>
          <cell r="D2332"/>
          <cell r="E2332"/>
          <cell r="F2332"/>
          <cell r="G2332"/>
          <cell r="I2332"/>
          <cell r="J2332"/>
          <cell r="L2332"/>
          <cell r="M2332"/>
        </row>
        <row r="2333">
          <cell r="A2333"/>
          <cell r="B2333"/>
          <cell r="D2333"/>
          <cell r="E2333"/>
          <cell r="F2333"/>
          <cell r="G2333"/>
          <cell r="I2333"/>
          <cell r="J2333"/>
          <cell r="L2333"/>
          <cell r="M2333"/>
        </row>
        <row r="2334">
          <cell r="A2334"/>
          <cell r="B2334"/>
          <cell r="D2334"/>
          <cell r="E2334"/>
          <cell r="F2334"/>
          <cell r="G2334"/>
          <cell r="I2334"/>
          <cell r="J2334"/>
          <cell r="L2334"/>
          <cell r="M2334"/>
        </row>
        <row r="2335">
          <cell r="A2335"/>
          <cell r="B2335"/>
          <cell r="D2335"/>
          <cell r="E2335"/>
          <cell r="F2335"/>
          <cell r="G2335"/>
          <cell r="I2335"/>
          <cell r="J2335"/>
          <cell r="L2335"/>
          <cell r="M2335"/>
        </row>
        <row r="2336">
          <cell r="A2336"/>
          <cell r="B2336"/>
          <cell r="D2336"/>
          <cell r="E2336"/>
          <cell r="F2336"/>
          <cell r="G2336"/>
          <cell r="I2336"/>
          <cell r="J2336"/>
          <cell r="L2336"/>
          <cell r="M2336"/>
        </row>
        <row r="2337">
          <cell r="A2337"/>
          <cell r="B2337"/>
          <cell r="D2337"/>
          <cell r="E2337"/>
          <cell r="F2337"/>
          <cell r="G2337"/>
          <cell r="I2337"/>
          <cell r="J2337"/>
          <cell r="L2337"/>
          <cell r="M2337"/>
        </row>
        <row r="2338">
          <cell r="A2338"/>
          <cell r="B2338"/>
          <cell r="D2338"/>
          <cell r="E2338"/>
          <cell r="F2338"/>
          <cell r="G2338"/>
          <cell r="I2338"/>
          <cell r="J2338"/>
          <cell r="L2338"/>
          <cell r="M2338"/>
        </row>
        <row r="2339">
          <cell r="A2339"/>
          <cell r="B2339"/>
          <cell r="D2339"/>
          <cell r="E2339"/>
          <cell r="F2339"/>
          <cell r="G2339"/>
          <cell r="I2339"/>
          <cell r="J2339"/>
          <cell r="L2339"/>
          <cell r="M2339"/>
        </row>
        <row r="2340">
          <cell r="A2340"/>
          <cell r="B2340"/>
          <cell r="D2340"/>
          <cell r="E2340"/>
          <cell r="F2340"/>
          <cell r="G2340"/>
          <cell r="I2340"/>
          <cell r="J2340"/>
          <cell r="L2340"/>
          <cell r="M2340"/>
        </row>
        <row r="2341">
          <cell r="A2341"/>
          <cell r="B2341"/>
          <cell r="D2341"/>
          <cell r="E2341"/>
          <cell r="F2341"/>
          <cell r="G2341"/>
          <cell r="I2341"/>
          <cell r="J2341"/>
          <cell r="L2341"/>
          <cell r="M2341"/>
        </row>
        <row r="2342">
          <cell r="A2342"/>
          <cell r="B2342"/>
          <cell r="D2342"/>
          <cell r="E2342"/>
          <cell r="F2342"/>
          <cell r="G2342"/>
          <cell r="I2342"/>
          <cell r="J2342"/>
          <cell r="L2342"/>
          <cell r="M2342"/>
        </row>
        <row r="2343">
          <cell r="A2343"/>
          <cell r="B2343"/>
          <cell r="D2343"/>
          <cell r="E2343"/>
          <cell r="F2343"/>
          <cell r="G2343"/>
          <cell r="I2343"/>
          <cell r="J2343"/>
          <cell r="L2343"/>
          <cell r="M2343"/>
        </row>
        <row r="2344">
          <cell r="A2344"/>
          <cell r="B2344"/>
          <cell r="D2344"/>
          <cell r="E2344"/>
          <cell r="F2344"/>
          <cell r="G2344"/>
          <cell r="I2344"/>
          <cell r="J2344"/>
          <cell r="L2344"/>
          <cell r="M2344"/>
        </row>
        <row r="2345">
          <cell r="A2345"/>
          <cell r="B2345"/>
          <cell r="D2345"/>
          <cell r="E2345"/>
          <cell r="F2345"/>
          <cell r="G2345"/>
          <cell r="I2345"/>
          <cell r="J2345"/>
          <cell r="L2345"/>
          <cell r="M2345"/>
        </row>
        <row r="2346">
          <cell r="A2346"/>
          <cell r="B2346"/>
          <cell r="D2346"/>
          <cell r="E2346"/>
          <cell r="F2346"/>
          <cell r="G2346"/>
          <cell r="I2346"/>
          <cell r="J2346"/>
          <cell r="L2346"/>
          <cell r="M2346"/>
        </row>
        <row r="2347">
          <cell r="A2347"/>
          <cell r="B2347"/>
          <cell r="D2347"/>
          <cell r="E2347"/>
          <cell r="F2347"/>
          <cell r="G2347"/>
          <cell r="I2347"/>
          <cell r="J2347"/>
          <cell r="L2347"/>
          <cell r="M2347"/>
        </row>
        <row r="2348">
          <cell r="A2348"/>
          <cell r="B2348"/>
          <cell r="D2348"/>
          <cell r="E2348"/>
          <cell r="F2348"/>
          <cell r="G2348"/>
          <cell r="I2348"/>
          <cell r="J2348"/>
          <cell r="L2348"/>
          <cell r="M2348"/>
        </row>
        <row r="2349">
          <cell r="A2349"/>
          <cell r="B2349"/>
          <cell r="D2349"/>
          <cell r="E2349"/>
          <cell r="F2349"/>
          <cell r="G2349"/>
          <cell r="I2349"/>
          <cell r="J2349"/>
          <cell r="L2349"/>
          <cell r="M2349"/>
        </row>
        <row r="2350">
          <cell r="A2350"/>
          <cell r="B2350"/>
          <cell r="D2350"/>
          <cell r="E2350"/>
          <cell r="F2350"/>
          <cell r="G2350"/>
          <cell r="I2350"/>
          <cell r="J2350"/>
          <cell r="L2350"/>
          <cell r="M2350"/>
        </row>
        <row r="2351">
          <cell r="A2351"/>
          <cell r="B2351"/>
          <cell r="D2351"/>
          <cell r="E2351"/>
          <cell r="F2351"/>
          <cell r="G2351"/>
          <cell r="I2351"/>
          <cell r="J2351"/>
          <cell r="L2351"/>
          <cell r="M2351"/>
        </row>
        <row r="2352">
          <cell r="A2352"/>
          <cell r="B2352"/>
          <cell r="D2352"/>
          <cell r="E2352"/>
          <cell r="F2352"/>
          <cell r="G2352"/>
          <cell r="I2352"/>
          <cell r="J2352"/>
          <cell r="L2352"/>
          <cell r="M2352"/>
        </row>
        <row r="2353">
          <cell r="A2353"/>
          <cell r="B2353"/>
          <cell r="D2353"/>
          <cell r="E2353"/>
          <cell r="F2353"/>
          <cell r="G2353"/>
          <cell r="I2353"/>
          <cell r="J2353"/>
          <cell r="L2353"/>
          <cell r="M2353"/>
        </row>
        <row r="2354">
          <cell r="A2354"/>
          <cell r="B2354"/>
          <cell r="D2354"/>
          <cell r="E2354"/>
          <cell r="F2354"/>
          <cell r="G2354"/>
          <cell r="I2354"/>
          <cell r="J2354"/>
          <cell r="L2354"/>
          <cell r="M2354"/>
        </row>
        <row r="2355">
          <cell r="A2355"/>
          <cell r="B2355"/>
          <cell r="D2355"/>
          <cell r="E2355"/>
          <cell r="F2355"/>
          <cell r="G2355"/>
          <cell r="I2355"/>
          <cell r="J2355"/>
          <cell r="L2355"/>
          <cell r="M2355"/>
        </row>
        <row r="2356">
          <cell r="A2356"/>
          <cell r="B2356"/>
          <cell r="D2356"/>
          <cell r="E2356"/>
          <cell r="F2356"/>
          <cell r="G2356"/>
          <cell r="I2356"/>
          <cell r="J2356"/>
          <cell r="L2356"/>
          <cell r="M2356"/>
        </row>
        <row r="2357">
          <cell r="A2357"/>
          <cell r="B2357"/>
          <cell r="D2357"/>
          <cell r="E2357"/>
          <cell r="F2357"/>
          <cell r="G2357"/>
          <cell r="I2357"/>
          <cell r="J2357"/>
          <cell r="L2357"/>
          <cell r="M2357"/>
        </row>
        <row r="2358">
          <cell r="A2358"/>
          <cell r="B2358"/>
          <cell r="D2358"/>
          <cell r="E2358"/>
          <cell r="F2358"/>
          <cell r="G2358"/>
          <cell r="I2358"/>
          <cell r="J2358"/>
          <cell r="L2358"/>
          <cell r="M2358"/>
        </row>
        <row r="2359">
          <cell r="A2359"/>
          <cell r="B2359"/>
          <cell r="D2359"/>
          <cell r="E2359"/>
          <cell r="F2359"/>
          <cell r="G2359"/>
          <cell r="I2359"/>
          <cell r="J2359"/>
          <cell r="L2359"/>
          <cell r="M2359"/>
        </row>
        <row r="2360">
          <cell r="A2360"/>
          <cell r="B2360"/>
          <cell r="D2360"/>
          <cell r="E2360"/>
          <cell r="F2360"/>
          <cell r="G2360"/>
          <cell r="I2360"/>
          <cell r="J2360"/>
          <cell r="L2360"/>
          <cell r="M2360"/>
        </row>
        <row r="2361">
          <cell r="A2361"/>
          <cell r="B2361"/>
          <cell r="D2361"/>
          <cell r="E2361"/>
          <cell r="F2361"/>
          <cell r="G2361"/>
          <cell r="I2361"/>
          <cell r="J2361"/>
          <cell r="L2361"/>
          <cell r="M2361"/>
        </row>
        <row r="2362">
          <cell r="A2362"/>
          <cell r="B2362"/>
          <cell r="D2362"/>
          <cell r="E2362"/>
          <cell r="F2362"/>
          <cell r="G2362"/>
          <cell r="I2362"/>
          <cell r="J2362"/>
          <cell r="L2362"/>
          <cell r="M2362"/>
        </row>
        <row r="2363">
          <cell r="A2363"/>
          <cell r="B2363"/>
          <cell r="D2363"/>
          <cell r="E2363"/>
          <cell r="F2363"/>
          <cell r="G2363"/>
          <cell r="I2363"/>
          <cell r="J2363"/>
          <cell r="L2363"/>
          <cell r="M2363"/>
        </row>
        <row r="2364">
          <cell r="A2364"/>
          <cell r="B2364"/>
          <cell r="D2364"/>
          <cell r="E2364"/>
          <cell r="F2364"/>
          <cell r="G2364"/>
          <cell r="I2364"/>
          <cell r="J2364"/>
          <cell r="L2364"/>
          <cell r="M2364"/>
        </row>
        <row r="2365">
          <cell r="A2365"/>
          <cell r="B2365"/>
          <cell r="D2365"/>
          <cell r="E2365"/>
          <cell r="F2365"/>
          <cell r="G2365"/>
          <cell r="I2365"/>
          <cell r="J2365"/>
          <cell r="L2365"/>
          <cell r="M2365"/>
        </row>
        <row r="2366">
          <cell r="A2366"/>
          <cell r="B2366"/>
          <cell r="D2366"/>
          <cell r="E2366"/>
          <cell r="F2366"/>
          <cell r="G2366"/>
          <cell r="I2366"/>
          <cell r="J2366"/>
          <cell r="L2366"/>
          <cell r="M2366"/>
        </row>
        <row r="2367">
          <cell r="A2367"/>
          <cell r="B2367"/>
          <cell r="D2367"/>
          <cell r="E2367"/>
          <cell r="F2367"/>
          <cell r="G2367"/>
          <cell r="I2367"/>
          <cell r="J2367"/>
          <cell r="L2367"/>
          <cell r="M2367"/>
        </row>
        <row r="2368">
          <cell r="A2368"/>
          <cell r="B2368"/>
          <cell r="D2368"/>
          <cell r="E2368"/>
          <cell r="F2368"/>
          <cell r="G2368"/>
          <cell r="I2368"/>
          <cell r="J2368"/>
          <cell r="L2368"/>
          <cell r="M2368"/>
        </row>
        <row r="2369">
          <cell r="A2369"/>
          <cell r="B2369"/>
          <cell r="D2369"/>
          <cell r="E2369"/>
          <cell r="F2369"/>
          <cell r="G2369"/>
          <cell r="I2369"/>
          <cell r="J2369"/>
          <cell r="L2369"/>
          <cell r="M2369"/>
        </row>
        <row r="2370">
          <cell r="A2370"/>
          <cell r="B2370"/>
          <cell r="D2370"/>
          <cell r="E2370"/>
          <cell r="F2370"/>
          <cell r="G2370"/>
          <cell r="I2370"/>
          <cell r="J2370"/>
          <cell r="L2370"/>
          <cell r="M2370"/>
        </row>
        <row r="2371">
          <cell r="A2371"/>
          <cell r="B2371"/>
          <cell r="D2371"/>
          <cell r="E2371"/>
          <cell r="F2371"/>
          <cell r="G2371"/>
          <cell r="I2371"/>
          <cell r="J2371"/>
          <cell r="L2371"/>
          <cell r="M2371"/>
        </row>
        <row r="2372">
          <cell r="A2372"/>
          <cell r="B2372"/>
          <cell r="D2372"/>
          <cell r="E2372"/>
          <cell r="F2372"/>
          <cell r="G2372"/>
          <cell r="I2372"/>
          <cell r="J2372"/>
          <cell r="L2372"/>
          <cell r="M2372"/>
        </row>
        <row r="2373">
          <cell r="A2373"/>
          <cell r="B2373"/>
          <cell r="D2373"/>
          <cell r="E2373"/>
          <cell r="F2373"/>
          <cell r="G2373"/>
          <cell r="I2373"/>
          <cell r="J2373"/>
          <cell r="L2373"/>
          <cell r="M2373"/>
        </row>
        <row r="2374">
          <cell r="A2374"/>
          <cell r="B2374"/>
          <cell r="D2374"/>
          <cell r="E2374"/>
          <cell r="F2374"/>
          <cell r="G2374"/>
          <cell r="I2374"/>
          <cell r="J2374"/>
          <cell r="L2374"/>
          <cell r="M2374"/>
        </row>
        <row r="2375">
          <cell r="A2375"/>
          <cell r="B2375"/>
          <cell r="D2375"/>
          <cell r="E2375"/>
          <cell r="F2375"/>
          <cell r="G2375"/>
          <cell r="I2375"/>
          <cell r="J2375"/>
          <cell r="L2375"/>
          <cell r="M2375"/>
        </row>
        <row r="2376">
          <cell r="A2376"/>
          <cell r="B2376"/>
          <cell r="D2376"/>
          <cell r="E2376"/>
          <cell r="F2376"/>
          <cell r="G2376"/>
          <cell r="I2376"/>
          <cell r="J2376"/>
          <cell r="L2376"/>
          <cell r="M2376"/>
        </row>
        <row r="2377">
          <cell r="A2377"/>
          <cell r="B2377"/>
          <cell r="D2377"/>
          <cell r="E2377"/>
          <cell r="F2377"/>
          <cell r="G2377"/>
          <cell r="I2377"/>
          <cell r="J2377"/>
          <cell r="L2377"/>
          <cell r="M2377"/>
        </row>
        <row r="2378">
          <cell r="A2378"/>
          <cell r="B2378"/>
          <cell r="D2378"/>
          <cell r="E2378"/>
          <cell r="F2378"/>
          <cell r="G2378"/>
          <cell r="I2378"/>
          <cell r="J2378"/>
          <cell r="L2378"/>
          <cell r="M2378"/>
        </row>
        <row r="2379">
          <cell r="A2379"/>
          <cell r="B2379"/>
          <cell r="D2379"/>
          <cell r="E2379"/>
          <cell r="F2379"/>
          <cell r="G2379"/>
          <cell r="I2379"/>
          <cell r="J2379"/>
          <cell r="L2379"/>
          <cell r="M2379"/>
        </row>
        <row r="2380">
          <cell r="A2380"/>
          <cell r="B2380"/>
          <cell r="D2380"/>
          <cell r="E2380"/>
          <cell r="F2380"/>
          <cell r="G2380"/>
          <cell r="I2380"/>
          <cell r="J2380"/>
          <cell r="L2380"/>
          <cell r="M2380"/>
        </row>
        <row r="2381">
          <cell r="A2381"/>
          <cell r="B2381"/>
          <cell r="D2381"/>
          <cell r="E2381"/>
          <cell r="F2381"/>
          <cell r="G2381"/>
          <cell r="I2381"/>
          <cell r="J2381"/>
          <cell r="L2381"/>
          <cell r="M2381"/>
        </row>
        <row r="2382">
          <cell r="A2382"/>
          <cell r="B2382"/>
          <cell r="D2382"/>
          <cell r="E2382"/>
          <cell r="F2382"/>
          <cell r="G2382"/>
          <cell r="I2382"/>
          <cell r="J2382"/>
          <cell r="L2382"/>
          <cell r="M2382"/>
        </row>
        <row r="2383">
          <cell r="A2383"/>
          <cell r="B2383"/>
          <cell r="D2383"/>
          <cell r="E2383"/>
          <cell r="F2383"/>
          <cell r="G2383"/>
          <cell r="I2383"/>
          <cell r="J2383"/>
          <cell r="L2383"/>
          <cell r="M2383"/>
        </row>
        <row r="2384">
          <cell r="A2384"/>
          <cell r="B2384"/>
          <cell r="D2384"/>
          <cell r="E2384"/>
          <cell r="F2384"/>
          <cell r="G2384"/>
          <cell r="I2384"/>
          <cell r="J2384"/>
          <cell r="L2384"/>
          <cell r="M2384"/>
        </row>
        <row r="2385">
          <cell r="A2385"/>
          <cell r="B2385"/>
          <cell r="D2385"/>
          <cell r="E2385"/>
          <cell r="F2385"/>
          <cell r="G2385"/>
          <cell r="I2385"/>
          <cell r="J2385"/>
          <cell r="L2385"/>
          <cell r="M2385"/>
        </row>
        <row r="2386">
          <cell r="A2386"/>
          <cell r="B2386"/>
          <cell r="D2386"/>
          <cell r="E2386"/>
          <cell r="F2386"/>
          <cell r="G2386"/>
          <cell r="I2386"/>
          <cell r="J2386"/>
          <cell r="L2386"/>
          <cell r="M2386"/>
        </row>
        <row r="2387">
          <cell r="A2387"/>
          <cell r="B2387"/>
          <cell r="D2387"/>
          <cell r="E2387"/>
          <cell r="F2387"/>
          <cell r="G2387"/>
          <cell r="I2387"/>
          <cell r="J2387"/>
          <cell r="L2387"/>
          <cell r="M2387"/>
        </row>
        <row r="2388">
          <cell r="A2388"/>
          <cell r="B2388"/>
          <cell r="D2388"/>
          <cell r="E2388"/>
          <cell r="F2388"/>
          <cell r="G2388"/>
          <cell r="I2388"/>
          <cell r="J2388"/>
          <cell r="L2388"/>
          <cell r="M2388"/>
        </row>
        <row r="2389">
          <cell r="A2389"/>
          <cell r="B2389"/>
          <cell r="D2389"/>
          <cell r="E2389"/>
          <cell r="F2389"/>
          <cell r="G2389"/>
          <cell r="I2389"/>
          <cell r="J2389"/>
          <cell r="L2389"/>
          <cell r="M2389"/>
        </row>
        <row r="2390">
          <cell r="A2390"/>
          <cell r="B2390"/>
          <cell r="D2390"/>
          <cell r="E2390"/>
          <cell r="F2390"/>
          <cell r="G2390"/>
          <cell r="I2390"/>
          <cell r="J2390"/>
          <cell r="L2390"/>
          <cell r="M2390"/>
        </row>
        <row r="2391">
          <cell r="A2391"/>
          <cell r="B2391"/>
          <cell r="D2391"/>
          <cell r="E2391"/>
          <cell r="F2391"/>
          <cell r="G2391"/>
          <cell r="I2391"/>
          <cell r="J2391"/>
          <cell r="L2391"/>
          <cell r="M2391"/>
        </row>
        <row r="2392">
          <cell r="A2392"/>
          <cell r="B2392"/>
          <cell r="D2392"/>
          <cell r="E2392"/>
          <cell r="F2392"/>
          <cell r="G2392"/>
          <cell r="I2392"/>
          <cell r="J2392"/>
          <cell r="L2392"/>
          <cell r="M2392"/>
        </row>
        <row r="2393">
          <cell r="A2393"/>
          <cell r="B2393"/>
          <cell r="D2393"/>
          <cell r="E2393"/>
          <cell r="F2393"/>
          <cell r="G2393"/>
          <cell r="I2393"/>
          <cell r="J2393"/>
          <cell r="L2393"/>
          <cell r="M2393"/>
        </row>
        <row r="2394">
          <cell r="A2394"/>
          <cell r="B2394"/>
          <cell r="D2394"/>
          <cell r="E2394"/>
          <cell r="F2394"/>
          <cell r="G2394"/>
          <cell r="I2394"/>
          <cell r="J2394"/>
          <cell r="L2394"/>
          <cell r="M2394"/>
        </row>
        <row r="2395">
          <cell r="A2395"/>
          <cell r="B2395"/>
          <cell r="D2395"/>
          <cell r="E2395"/>
          <cell r="F2395"/>
          <cell r="G2395"/>
          <cell r="I2395"/>
          <cell r="J2395"/>
          <cell r="L2395"/>
          <cell r="M2395"/>
        </row>
        <row r="2396">
          <cell r="A2396"/>
          <cell r="B2396"/>
          <cell r="D2396"/>
          <cell r="E2396"/>
          <cell r="F2396"/>
          <cell r="G2396"/>
          <cell r="I2396"/>
          <cell r="J2396"/>
          <cell r="L2396"/>
          <cell r="M2396"/>
        </row>
        <row r="2397">
          <cell r="A2397"/>
          <cell r="B2397"/>
          <cell r="D2397"/>
          <cell r="E2397"/>
          <cell r="F2397"/>
          <cell r="G2397"/>
          <cell r="I2397"/>
          <cell r="J2397"/>
          <cell r="L2397"/>
          <cell r="M2397"/>
        </row>
        <row r="2398">
          <cell r="A2398"/>
          <cell r="B2398"/>
          <cell r="D2398"/>
          <cell r="E2398"/>
          <cell r="F2398"/>
          <cell r="G2398"/>
          <cell r="I2398"/>
          <cell r="J2398"/>
          <cell r="L2398"/>
          <cell r="M2398"/>
        </row>
        <row r="2399">
          <cell r="A2399"/>
          <cell r="B2399"/>
          <cell r="D2399"/>
          <cell r="E2399"/>
          <cell r="F2399"/>
          <cell r="G2399"/>
          <cell r="I2399"/>
          <cell r="J2399"/>
          <cell r="L2399"/>
          <cell r="M2399"/>
        </row>
        <row r="2400">
          <cell r="A2400"/>
          <cell r="B2400"/>
          <cell r="D2400"/>
          <cell r="E2400"/>
          <cell r="F2400"/>
          <cell r="G2400"/>
          <cell r="I2400"/>
          <cell r="J2400"/>
          <cell r="L2400"/>
          <cell r="M2400"/>
        </row>
        <row r="2401">
          <cell r="A2401"/>
          <cell r="B2401"/>
          <cell r="D2401"/>
          <cell r="E2401"/>
          <cell r="F2401"/>
          <cell r="G2401"/>
          <cell r="I2401"/>
          <cell r="J2401"/>
          <cell r="L2401"/>
          <cell r="M2401"/>
        </row>
        <row r="2402">
          <cell r="A2402"/>
          <cell r="B2402"/>
          <cell r="D2402"/>
          <cell r="E2402"/>
          <cell r="F2402"/>
          <cell r="G2402"/>
          <cell r="I2402"/>
          <cell r="J2402"/>
          <cell r="L2402"/>
          <cell r="M2402"/>
        </row>
        <row r="2403">
          <cell r="A2403"/>
          <cell r="B2403"/>
          <cell r="D2403"/>
          <cell r="E2403"/>
          <cell r="F2403"/>
          <cell r="G2403"/>
          <cell r="I2403"/>
          <cell r="J2403"/>
          <cell r="L2403"/>
          <cell r="M2403"/>
        </row>
        <row r="2404">
          <cell r="A2404"/>
          <cell r="B2404"/>
          <cell r="D2404"/>
          <cell r="E2404"/>
          <cell r="F2404"/>
          <cell r="G2404"/>
          <cell r="I2404"/>
          <cell r="J2404"/>
          <cell r="L2404"/>
          <cell r="M2404"/>
        </row>
        <row r="2405">
          <cell r="A2405"/>
          <cell r="B2405"/>
          <cell r="D2405"/>
          <cell r="E2405"/>
          <cell r="F2405"/>
          <cell r="G2405"/>
          <cell r="I2405"/>
          <cell r="J2405"/>
          <cell r="L2405"/>
          <cell r="M2405"/>
        </row>
        <row r="2406">
          <cell r="A2406"/>
          <cell r="B2406"/>
          <cell r="D2406"/>
          <cell r="E2406"/>
          <cell r="F2406"/>
          <cell r="G2406"/>
          <cell r="I2406"/>
          <cell r="J2406"/>
          <cell r="L2406"/>
          <cell r="M2406"/>
        </row>
        <row r="2407">
          <cell r="A2407"/>
          <cell r="B2407"/>
          <cell r="D2407"/>
          <cell r="E2407"/>
          <cell r="F2407"/>
          <cell r="G2407"/>
          <cell r="I2407"/>
          <cell r="J2407"/>
          <cell r="L2407"/>
          <cell r="M2407"/>
        </row>
        <row r="2408">
          <cell r="A2408"/>
          <cell r="B2408"/>
          <cell r="D2408"/>
          <cell r="E2408"/>
          <cell r="F2408"/>
          <cell r="G2408"/>
          <cell r="I2408"/>
          <cell r="J2408"/>
          <cell r="L2408"/>
          <cell r="M2408"/>
        </row>
        <row r="2409">
          <cell r="A2409"/>
          <cell r="B2409"/>
          <cell r="D2409"/>
          <cell r="E2409"/>
          <cell r="F2409"/>
          <cell r="G2409"/>
          <cell r="I2409"/>
          <cell r="J2409"/>
          <cell r="L2409"/>
          <cell r="M2409"/>
        </row>
        <row r="2410">
          <cell r="A2410"/>
          <cell r="B2410"/>
          <cell r="D2410"/>
          <cell r="E2410"/>
          <cell r="F2410"/>
          <cell r="G2410"/>
          <cell r="I2410"/>
          <cell r="J2410"/>
          <cell r="L2410"/>
          <cell r="M2410"/>
        </row>
        <row r="2411">
          <cell r="A2411"/>
          <cell r="B2411"/>
          <cell r="D2411"/>
          <cell r="E2411"/>
          <cell r="F2411"/>
          <cell r="G2411"/>
          <cell r="I2411"/>
          <cell r="J2411"/>
          <cell r="L2411"/>
          <cell r="M2411"/>
        </row>
        <row r="2412">
          <cell r="A2412"/>
          <cell r="B2412"/>
          <cell r="D2412"/>
          <cell r="E2412"/>
          <cell r="F2412"/>
          <cell r="G2412"/>
          <cell r="I2412"/>
          <cell r="J2412"/>
          <cell r="L2412"/>
          <cell r="M2412"/>
        </row>
        <row r="2413">
          <cell r="A2413"/>
          <cell r="B2413"/>
          <cell r="D2413"/>
          <cell r="E2413"/>
          <cell r="F2413"/>
          <cell r="G2413"/>
          <cell r="I2413"/>
          <cell r="J2413"/>
          <cell r="L2413"/>
          <cell r="M2413"/>
        </row>
        <row r="2414">
          <cell r="A2414"/>
          <cell r="B2414"/>
          <cell r="D2414"/>
          <cell r="E2414"/>
          <cell r="F2414"/>
          <cell r="G2414"/>
          <cell r="I2414"/>
          <cell r="J2414"/>
          <cell r="L2414"/>
          <cell r="M2414"/>
        </row>
        <row r="2415">
          <cell r="A2415"/>
          <cell r="B2415"/>
          <cell r="D2415"/>
          <cell r="E2415"/>
          <cell r="F2415"/>
          <cell r="G2415"/>
          <cell r="I2415"/>
          <cell r="J2415"/>
          <cell r="L2415"/>
          <cell r="M2415"/>
        </row>
        <row r="2416">
          <cell r="A2416"/>
          <cell r="B2416"/>
          <cell r="D2416"/>
          <cell r="E2416"/>
          <cell r="F2416"/>
          <cell r="G2416"/>
          <cell r="I2416"/>
          <cell r="J2416"/>
          <cell r="L2416"/>
          <cell r="M2416"/>
        </row>
        <row r="2417">
          <cell r="A2417"/>
          <cell r="B2417"/>
          <cell r="D2417"/>
          <cell r="E2417"/>
          <cell r="F2417"/>
          <cell r="G2417"/>
          <cell r="I2417"/>
          <cell r="J2417"/>
          <cell r="L2417"/>
          <cell r="M2417"/>
        </row>
        <row r="2418">
          <cell r="A2418"/>
          <cell r="B2418"/>
          <cell r="D2418"/>
          <cell r="E2418"/>
          <cell r="F2418"/>
          <cell r="G2418"/>
          <cell r="I2418"/>
          <cell r="J2418"/>
          <cell r="L2418"/>
          <cell r="M2418"/>
        </row>
        <row r="2419">
          <cell r="A2419"/>
          <cell r="B2419"/>
          <cell r="D2419"/>
          <cell r="E2419"/>
          <cell r="F2419"/>
          <cell r="G2419"/>
          <cell r="I2419"/>
          <cell r="J2419"/>
          <cell r="L2419"/>
          <cell r="M2419"/>
        </row>
        <row r="2420">
          <cell r="A2420"/>
          <cell r="B2420"/>
          <cell r="D2420"/>
          <cell r="E2420"/>
          <cell r="F2420"/>
          <cell r="G2420"/>
          <cell r="I2420"/>
          <cell r="J2420"/>
          <cell r="L2420"/>
          <cell r="M2420"/>
        </row>
        <row r="2421">
          <cell r="A2421"/>
          <cell r="B2421"/>
          <cell r="D2421"/>
          <cell r="E2421"/>
          <cell r="F2421"/>
          <cell r="G2421"/>
          <cell r="I2421"/>
          <cell r="J2421"/>
          <cell r="L2421"/>
          <cell r="M2421"/>
        </row>
        <row r="2422">
          <cell r="A2422"/>
          <cell r="B2422"/>
          <cell r="D2422"/>
          <cell r="E2422"/>
          <cell r="F2422"/>
          <cell r="G2422"/>
          <cell r="I2422"/>
          <cell r="J2422"/>
          <cell r="L2422"/>
          <cell r="M2422"/>
        </row>
        <row r="2423">
          <cell r="A2423"/>
          <cell r="B2423"/>
          <cell r="D2423"/>
          <cell r="E2423"/>
          <cell r="F2423"/>
          <cell r="G2423"/>
          <cell r="I2423"/>
          <cell r="J2423"/>
          <cell r="L2423"/>
          <cell r="M2423"/>
        </row>
        <row r="2424">
          <cell r="A2424"/>
          <cell r="B2424"/>
          <cell r="D2424"/>
          <cell r="E2424"/>
          <cell r="F2424"/>
          <cell r="G2424"/>
          <cell r="I2424"/>
          <cell r="J2424"/>
          <cell r="L2424"/>
          <cell r="M2424"/>
        </row>
        <row r="2425">
          <cell r="A2425"/>
          <cell r="B2425"/>
          <cell r="D2425"/>
          <cell r="E2425"/>
          <cell r="F2425"/>
          <cell r="G2425"/>
          <cell r="I2425"/>
          <cell r="J2425"/>
          <cell r="L2425"/>
          <cell r="M2425"/>
        </row>
        <row r="2426">
          <cell r="A2426"/>
          <cell r="B2426"/>
          <cell r="D2426"/>
          <cell r="E2426"/>
          <cell r="F2426"/>
          <cell r="G2426"/>
          <cell r="I2426"/>
          <cell r="J2426"/>
          <cell r="L2426"/>
          <cell r="M2426"/>
        </row>
        <row r="2427">
          <cell r="A2427"/>
          <cell r="B2427"/>
          <cell r="D2427"/>
          <cell r="E2427"/>
          <cell r="F2427"/>
          <cell r="G2427"/>
          <cell r="I2427"/>
          <cell r="J2427"/>
          <cell r="L2427"/>
          <cell r="M2427"/>
        </row>
        <row r="2428">
          <cell r="A2428"/>
          <cell r="B2428"/>
          <cell r="D2428"/>
          <cell r="E2428"/>
          <cell r="F2428"/>
          <cell r="G2428"/>
          <cell r="I2428"/>
          <cell r="J2428"/>
          <cell r="L2428"/>
          <cell r="M2428"/>
        </row>
        <row r="2429">
          <cell r="A2429"/>
          <cell r="B2429"/>
          <cell r="D2429"/>
          <cell r="E2429"/>
          <cell r="F2429"/>
          <cell r="G2429"/>
          <cell r="I2429"/>
          <cell r="J2429"/>
          <cell r="L2429"/>
          <cell r="M2429"/>
        </row>
        <row r="2430">
          <cell r="A2430"/>
          <cell r="B2430"/>
          <cell r="D2430"/>
          <cell r="E2430"/>
          <cell r="F2430"/>
          <cell r="G2430"/>
          <cell r="I2430"/>
          <cell r="J2430"/>
          <cell r="L2430"/>
          <cell r="M2430"/>
        </row>
        <row r="2431">
          <cell r="A2431"/>
          <cell r="B2431"/>
          <cell r="D2431"/>
          <cell r="E2431"/>
          <cell r="F2431"/>
          <cell r="G2431"/>
          <cell r="I2431"/>
          <cell r="J2431"/>
          <cell r="L2431"/>
          <cell r="M2431"/>
        </row>
        <row r="2432">
          <cell r="A2432"/>
          <cell r="B2432"/>
          <cell r="D2432"/>
          <cell r="E2432"/>
          <cell r="F2432"/>
          <cell r="G2432"/>
          <cell r="I2432"/>
          <cell r="J2432"/>
          <cell r="L2432"/>
          <cell r="M2432"/>
        </row>
        <row r="2433">
          <cell r="A2433"/>
          <cell r="B2433"/>
          <cell r="D2433"/>
          <cell r="E2433"/>
          <cell r="F2433"/>
          <cell r="G2433"/>
          <cell r="I2433"/>
          <cell r="J2433"/>
          <cell r="L2433"/>
          <cell r="M2433"/>
        </row>
        <row r="2434">
          <cell r="A2434"/>
          <cell r="B2434"/>
          <cell r="D2434"/>
          <cell r="E2434"/>
          <cell r="F2434"/>
          <cell r="G2434"/>
          <cell r="I2434"/>
          <cell r="J2434"/>
          <cell r="L2434"/>
          <cell r="M2434"/>
        </row>
        <row r="2435">
          <cell r="A2435"/>
          <cell r="B2435"/>
          <cell r="D2435"/>
          <cell r="E2435"/>
          <cell r="F2435"/>
          <cell r="G2435"/>
          <cell r="I2435"/>
          <cell r="J2435"/>
          <cell r="L2435"/>
          <cell r="M2435"/>
        </row>
        <row r="2436">
          <cell r="A2436"/>
          <cell r="B2436"/>
          <cell r="D2436"/>
          <cell r="E2436"/>
          <cell r="F2436"/>
          <cell r="G2436"/>
          <cell r="I2436"/>
          <cell r="J2436"/>
          <cell r="L2436"/>
          <cell r="M2436"/>
        </row>
        <row r="2437">
          <cell r="A2437"/>
          <cell r="B2437"/>
          <cell r="D2437"/>
          <cell r="E2437"/>
          <cell r="F2437"/>
          <cell r="G2437"/>
          <cell r="I2437"/>
          <cell r="J2437"/>
          <cell r="L2437"/>
          <cell r="M2437"/>
        </row>
        <row r="2438">
          <cell r="A2438"/>
          <cell r="B2438"/>
          <cell r="D2438"/>
          <cell r="E2438"/>
          <cell r="F2438"/>
          <cell r="G2438"/>
          <cell r="I2438"/>
          <cell r="J2438"/>
          <cell r="L2438"/>
          <cell r="M2438"/>
        </row>
        <row r="2439">
          <cell r="A2439"/>
          <cell r="B2439"/>
          <cell r="D2439"/>
          <cell r="E2439"/>
          <cell r="F2439"/>
          <cell r="G2439"/>
          <cell r="I2439"/>
          <cell r="J2439"/>
          <cell r="L2439"/>
          <cell r="M2439"/>
        </row>
        <row r="2440">
          <cell r="A2440"/>
          <cell r="B2440"/>
          <cell r="D2440"/>
          <cell r="E2440"/>
          <cell r="F2440"/>
          <cell r="G2440"/>
          <cell r="I2440"/>
          <cell r="J2440"/>
          <cell r="L2440"/>
          <cell r="M2440"/>
        </row>
        <row r="2441">
          <cell r="A2441"/>
          <cell r="B2441"/>
          <cell r="D2441"/>
          <cell r="E2441"/>
          <cell r="F2441"/>
          <cell r="G2441"/>
          <cell r="I2441"/>
          <cell r="J2441"/>
          <cell r="L2441"/>
          <cell r="M2441"/>
        </row>
        <row r="2442">
          <cell r="A2442"/>
          <cell r="B2442"/>
          <cell r="D2442"/>
          <cell r="E2442"/>
          <cell r="F2442"/>
          <cell r="G2442"/>
          <cell r="I2442"/>
          <cell r="J2442"/>
          <cell r="L2442"/>
          <cell r="M2442"/>
        </row>
        <row r="2443">
          <cell r="A2443"/>
          <cell r="B2443"/>
          <cell r="D2443"/>
          <cell r="E2443"/>
          <cell r="F2443"/>
          <cell r="G2443"/>
          <cell r="I2443"/>
          <cell r="J2443"/>
          <cell r="L2443"/>
          <cell r="M2443"/>
        </row>
        <row r="2444">
          <cell r="A2444"/>
          <cell r="B2444"/>
          <cell r="D2444"/>
          <cell r="E2444"/>
          <cell r="F2444"/>
          <cell r="G2444"/>
          <cell r="I2444"/>
          <cell r="J2444"/>
          <cell r="L2444"/>
          <cell r="M2444"/>
        </row>
        <row r="2445">
          <cell r="A2445"/>
          <cell r="B2445"/>
          <cell r="D2445"/>
          <cell r="E2445"/>
          <cell r="F2445"/>
          <cell r="G2445"/>
          <cell r="I2445"/>
          <cell r="J2445"/>
          <cell r="L2445"/>
          <cell r="M2445"/>
        </row>
        <row r="2446">
          <cell r="A2446"/>
          <cell r="B2446"/>
          <cell r="D2446"/>
          <cell r="E2446"/>
          <cell r="F2446"/>
          <cell r="G2446"/>
          <cell r="I2446"/>
          <cell r="J2446"/>
          <cell r="L2446"/>
          <cell r="M2446"/>
        </row>
        <row r="2447">
          <cell r="A2447"/>
          <cell r="B2447"/>
          <cell r="D2447"/>
          <cell r="E2447"/>
          <cell r="F2447"/>
          <cell r="G2447"/>
          <cell r="I2447"/>
          <cell r="J2447"/>
          <cell r="L2447"/>
          <cell r="M2447"/>
        </row>
        <row r="2448">
          <cell r="A2448"/>
          <cell r="B2448"/>
          <cell r="D2448"/>
          <cell r="E2448"/>
          <cell r="F2448"/>
          <cell r="G2448"/>
          <cell r="I2448"/>
          <cell r="J2448"/>
          <cell r="L2448"/>
          <cell r="M2448"/>
        </row>
        <row r="2449">
          <cell r="A2449"/>
          <cell r="B2449"/>
          <cell r="D2449"/>
          <cell r="E2449"/>
          <cell r="F2449"/>
          <cell r="G2449"/>
          <cell r="I2449"/>
          <cell r="J2449"/>
          <cell r="L2449"/>
          <cell r="M2449"/>
        </row>
        <row r="2450">
          <cell r="A2450"/>
          <cell r="B2450"/>
          <cell r="D2450"/>
          <cell r="E2450"/>
          <cell r="F2450"/>
          <cell r="G2450"/>
          <cell r="I2450"/>
          <cell r="J2450"/>
          <cell r="L2450"/>
          <cell r="M2450"/>
        </row>
        <row r="2451">
          <cell r="A2451"/>
          <cell r="B2451"/>
          <cell r="D2451"/>
          <cell r="E2451"/>
          <cell r="F2451"/>
          <cell r="G2451"/>
          <cell r="I2451"/>
          <cell r="J2451"/>
          <cell r="L2451"/>
          <cell r="M2451"/>
        </row>
        <row r="2452">
          <cell r="A2452"/>
          <cell r="B2452"/>
          <cell r="D2452"/>
          <cell r="E2452"/>
          <cell r="F2452"/>
          <cell r="G2452"/>
          <cell r="I2452"/>
          <cell r="J2452"/>
          <cell r="L2452"/>
          <cell r="M2452"/>
        </row>
        <row r="2453">
          <cell r="A2453"/>
          <cell r="B2453"/>
          <cell r="D2453"/>
          <cell r="E2453"/>
          <cell r="F2453"/>
          <cell r="G2453"/>
          <cell r="I2453"/>
          <cell r="J2453"/>
          <cell r="L2453"/>
          <cell r="M2453"/>
        </row>
        <row r="2454">
          <cell r="A2454"/>
          <cell r="B2454"/>
          <cell r="D2454"/>
          <cell r="E2454"/>
          <cell r="F2454"/>
          <cell r="G2454"/>
          <cell r="I2454"/>
          <cell r="J2454"/>
          <cell r="L2454"/>
          <cell r="M2454"/>
        </row>
        <row r="2455">
          <cell r="A2455"/>
          <cell r="B2455"/>
          <cell r="D2455"/>
          <cell r="E2455"/>
          <cell r="F2455"/>
          <cell r="G2455"/>
          <cell r="I2455"/>
          <cell r="J2455"/>
          <cell r="L2455"/>
          <cell r="M2455"/>
        </row>
        <row r="2456">
          <cell r="A2456"/>
          <cell r="B2456"/>
          <cell r="D2456"/>
          <cell r="E2456"/>
          <cell r="F2456"/>
          <cell r="G2456"/>
          <cell r="I2456"/>
          <cell r="J2456"/>
          <cell r="L2456"/>
          <cell r="M2456"/>
        </row>
        <row r="2457">
          <cell r="A2457"/>
          <cell r="B2457"/>
          <cell r="D2457"/>
          <cell r="E2457"/>
          <cell r="F2457"/>
          <cell r="G2457"/>
          <cell r="I2457"/>
          <cell r="J2457"/>
          <cell r="L2457"/>
          <cell r="M2457"/>
        </row>
        <row r="2458">
          <cell r="A2458"/>
          <cell r="B2458"/>
          <cell r="D2458"/>
          <cell r="E2458"/>
          <cell r="F2458"/>
          <cell r="G2458"/>
          <cell r="I2458"/>
          <cell r="J2458"/>
          <cell r="L2458"/>
          <cell r="M2458"/>
        </row>
        <row r="2459">
          <cell r="A2459"/>
          <cell r="B2459"/>
          <cell r="D2459"/>
          <cell r="E2459"/>
          <cell r="F2459"/>
          <cell r="G2459"/>
          <cell r="I2459"/>
          <cell r="J2459"/>
          <cell r="L2459"/>
          <cell r="M2459"/>
        </row>
        <row r="2460">
          <cell r="A2460"/>
          <cell r="B2460"/>
          <cell r="D2460"/>
          <cell r="E2460"/>
          <cell r="F2460"/>
          <cell r="G2460"/>
          <cell r="I2460"/>
          <cell r="J2460"/>
          <cell r="L2460"/>
          <cell r="M2460"/>
        </row>
        <row r="2461">
          <cell r="A2461"/>
          <cell r="B2461"/>
          <cell r="D2461"/>
          <cell r="E2461"/>
          <cell r="F2461"/>
          <cell r="G2461"/>
          <cell r="I2461"/>
          <cell r="J2461"/>
          <cell r="L2461"/>
          <cell r="M2461"/>
        </row>
        <row r="2462">
          <cell r="A2462"/>
          <cell r="B2462"/>
          <cell r="D2462"/>
          <cell r="E2462"/>
          <cell r="F2462"/>
          <cell r="G2462"/>
          <cell r="I2462"/>
          <cell r="J2462"/>
          <cell r="L2462"/>
          <cell r="M2462"/>
        </row>
        <row r="2463">
          <cell r="A2463"/>
          <cell r="B2463"/>
          <cell r="D2463"/>
          <cell r="E2463"/>
          <cell r="F2463"/>
          <cell r="G2463"/>
          <cell r="I2463"/>
          <cell r="J2463"/>
          <cell r="L2463"/>
          <cell r="M2463"/>
        </row>
        <row r="2464">
          <cell r="A2464"/>
          <cell r="B2464"/>
          <cell r="D2464"/>
          <cell r="E2464"/>
          <cell r="F2464"/>
          <cell r="G2464"/>
          <cell r="I2464"/>
          <cell r="J2464"/>
          <cell r="L2464"/>
          <cell r="M2464"/>
        </row>
        <row r="2465">
          <cell r="A2465"/>
          <cell r="B2465"/>
          <cell r="D2465"/>
          <cell r="E2465"/>
          <cell r="F2465"/>
          <cell r="G2465"/>
          <cell r="I2465"/>
          <cell r="J2465"/>
          <cell r="L2465"/>
          <cell r="M2465"/>
        </row>
        <row r="2466">
          <cell r="A2466"/>
          <cell r="B2466"/>
          <cell r="D2466"/>
          <cell r="E2466"/>
          <cell r="F2466"/>
          <cell r="G2466"/>
          <cell r="I2466"/>
          <cell r="J2466"/>
          <cell r="L2466"/>
          <cell r="M2466"/>
        </row>
        <row r="2467">
          <cell r="A2467"/>
          <cell r="B2467"/>
          <cell r="D2467"/>
          <cell r="E2467"/>
          <cell r="F2467"/>
          <cell r="G2467"/>
          <cell r="I2467"/>
          <cell r="J2467"/>
          <cell r="L2467"/>
          <cell r="M2467"/>
        </row>
        <row r="2468">
          <cell r="A2468"/>
          <cell r="B2468"/>
          <cell r="D2468"/>
          <cell r="E2468"/>
          <cell r="F2468"/>
          <cell r="G2468"/>
          <cell r="I2468"/>
          <cell r="J2468"/>
          <cell r="L2468"/>
          <cell r="M2468"/>
        </row>
        <row r="2469">
          <cell r="A2469"/>
          <cell r="B2469"/>
          <cell r="D2469"/>
          <cell r="E2469"/>
          <cell r="F2469"/>
          <cell r="G2469"/>
          <cell r="I2469"/>
          <cell r="J2469"/>
          <cell r="L2469"/>
          <cell r="M2469"/>
        </row>
        <row r="2470">
          <cell r="A2470"/>
          <cell r="B2470"/>
          <cell r="D2470"/>
          <cell r="E2470"/>
          <cell r="F2470"/>
          <cell r="G2470"/>
          <cell r="I2470"/>
          <cell r="J2470"/>
          <cell r="L2470"/>
          <cell r="M2470"/>
        </row>
        <row r="2471">
          <cell r="A2471"/>
          <cell r="B2471"/>
          <cell r="D2471"/>
          <cell r="E2471"/>
          <cell r="F2471"/>
          <cell r="G2471"/>
          <cell r="I2471"/>
          <cell r="J2471"/>
          <cell r="L2471"/>
          <cell r="M2471"/>
        </row>
        <row r="2472">
          <cell r="A2472"/>
          <cell r="B2472"/>
          <cell r="D2472"/>
          <cell r="E2472"/>
          <cell r="F2472"/>
          <cell r="G2472"/>
          <cell r="I2472"/>
          <cell r="J2472"/>
          <cell r="L2472"/>
          <cell r="M2472"/>
        </row>
        <row r="2473">
          <cell r="A2473"/>
          <cell r="B2473"/>
          <cell r="D2473"/>
          <cell r="E2473"/>
          <cell r="F2473"/>
          <cell r="G2473"/>
          <cell r="I2473"/>
          <cell r="J2473"/>
          <cell r="L2473"/>
          <cell r="M2473"/>
        </row>
        <row r="2474">
          <cell r="A2474"/>
          <cell r="B2474"/>
          <cell r="D2474"/>
          <cell r="E2474"/>
          <cell r="F2474"/>
          <cell r="G2474"/>
          <cell r="I2474"/>
          <cell r="J2474"/>
          <cell r="L2474"/>
          <cell r="M2474"/>
        </row>
        <row r="2475">
          <cell r="A2475"/>
          <cell r="B2475"/>
          <cell r="D2475"/>
          <cell r="E2475"/>
          <cell r="F2475"/>
          <cell r="G2475"/>
          <cell r="I2475"/>
          <cell r="J2475"/>
          <cell r="L2475"/>
          <cell r="M2475"/>
        </row>
        <row r="2476">
          <cell r="A2476"/>
          <cell r="B2476"/>
          <cell r="D2476"/>
          <cell r="E2476"/>
          <cell r="F2476"/>
          <cell r="G2476"/>
          <cell r="I2476"/>
          <cell r="J2476"/>
          <cell r="L2476"/>
          <cell r="M2476"/>
        </row>
        <row r="2477">
          <cell r="A2477"/>
          <cell r="B2477"/>
          <cell r="D2477"/>
          <cell r="E2477"/>
          <cell r="F2477"/>
          <cell r="G2477"/>
          <cell r="I2477"/>
          <cell r="J2477"/>
          <cell r="L2477"/>
          <cell r="M2477"/>
        </row>
        <row r="2478">
          <cell r="A2478"/>
          <cell r="B2478"/>
          <cell r="D2478"/>
          <cell r="E2478"/>
          <cell r="F2478"/>
          <cell r="G2478"/>
          <cell r="I2478"/>
          <cell r="J2478"/>
          <cell r="L2478"/>
          <cell r="M2478"/>
        </row>
        <row r="2479">
          <cell r="A2479"/>
          <cell r="B2479"/>
          <cell r="D2479"/>
          <cell r="E2479"/>
          <cell r="F2479"/>
          <cell r="G2479"/>
          <cell r="I2479"/>
          <cell r="J2479"/>
          <cell r="L2479"/>
          <cell r="M2479"/>
        </row>
        <row r="2480">
          <cell r="A2480"/>
          <cell r="B2480"/>
          <cell r="D2480"/>
          <cell r="E2480"/>
          <cell r="F2480"/>
          <cell r="G2480"/>
          <cell r="I2480"/>
          <cell r="J2480"/>
          <cell r="L2480"/>
          <cell r="M2480"/>
        </row>
        <row r="2481">
          <cell r="A2481"/>
          <cell r="B2481"/>
          <cell r="D2481"/>
          <cell r="E2481"/>
          <cell r="F2481"/>
          <cell r="G2481"/>
          <cell r="I2481"/>
          <cell r="J2481"/>
          <cell r="L2481"/>
          <cell r="M2481"/>
        </row>
        <row r="2482">
          <cell r="A2482"/>
          <cell r="B2482"/>
          <cell r="D2482"/>
          <cell r="E2482"/>
          <cell r="F2482"/>
          <cell r="G2482"/>
          <cell r="I2482"/>
          <cell r="J2482"/>
          <cell r="L2482"/>
          <cell r="M2482"/>
        </row>
        <row r="2483">
          <cell r="A2483"/>
          <cell r="B2483"/>
          <cell r="D2483"/>
          <cell r="E2483"/>
          <cell r="F2483"/>
          <cell r="G2483"/>
          <cell r="I2483"/>
          <cell r="J2483"/>
          <cell r="L2483"/>
          <cell r="M2483"/>
        </row>
        <row r="2484">
          <cell r="A2484"/>
          <cell r="B2484"/>
          <cell r="D2484"/>
          <cell r="E2484"/>
          <cell r="F2484"/>
          <cell r="G2484"/>
          <cell r="I2484"/>
          <cell r="J2484"/>
          <cell r="L2484"/>
          <cell r="M2484"/>
        </row>
        <row r="2485">
          <cell r="A2485"/>
          <cell r="B2485"/>
          <cell r="D2485"/>
          <cell r="E2485"/>
          <cell r="F2485"/>
          <cell r="G2485"/>
          <cell r="I2485"/>
          <cell r="J2485"/>
          <cell r="L2485"/>
          <cell r="M2485"/>
        </row>
        <row r="2486">
          <cell r="A2486"/>
          <cell r="B2486"/>
          <cell r="D2486"/>
          <cell r="E2486"/>
          <cell r="F2486"/>
          <cell r="G2486"/>
          <cell r="I2486"/>
          <cell r="J2486"/>
          <cell r="L2486"/>
          <cell r="M2486"/>
        </row>
        <row r="2487">
          <cell r="A2487"/>
          <cell r="B2487"/>
          <cell r="D2487"/>
          <cell r="E2487"/>
          <cell r="F2487"/>
          <cell r="G2487"/>
          <cell r="I2487"/>
          <cell r="J2487"/>
          <cell r="L2487"/>
          <cell r="M2487"/>
        </row>
        <row r="2488">
          <cell r="A2488"/>
          <cell r="B2488"/>
          <cell r="D2488"/>
          <cell r="E2488"/>
          <cell r="F2488"/>
          <cell r="G2488"/>
          <cell r="I2488"/>
          <cell r="J2488"/>
          <cell r="L2488"/>
          <cell r="M2488"/>
        </row>
        <row r="2489">
          <cell r="A2489"/>
          <cell r="B2489"/>
          <cell r="D2489"/>
          <cell r="E2489"/>
          <cell r="F2489"/>
          <cell r="G2489"/>
          <cell r="I2489"/>
          <cell r="J2489"/>
          <cell r="L2489"/>
          <cell r="M2489"/>
        </row>
        <row r="2490">
          <cell r="A2490"/>
          <cell r="B2490"/>
          <cell r="D2490"/>
          <cell r="E2490"/>
          <cell r="F2490"/>
          <cell r="G2490"/>
          <cell r="I2490"/>
          <cell r="J2490"/>
          <cell r="L2490"/>
          <cell r="M2490"/>
        </row>
        <row r="2491">
          <cell r="A2491"/>
          <cell r="B2491"/>
          <cell r="D2491"/>
          <cell r="E2491"/>
          <cell r="F2491"/>
          <cell r="G2491"/>
          <cell r="I2491"/>
          <cell r="J2491"/>
          <cell r="L2491"/>
          <cell r="M2491"/>
        </row>
        <row r="2492">
          <cell r="A2492"/>
          <cell r="B2492"/>
          <cell r="D2492"/>
          <cell r="E2492"/>
          <cell r="F2492"/>
          <cell r="G2492"/>
          <cell r="I2492"/>
          <cell r="J2492"/>
          <cell r="L2492"/>
          <cell r="M2492"/>
        </row>
        <row r="2493">
          <cell r="A2493"/>
          <cell r="B2493"/>
          <cell r="D2493"/>
          <cell r="E2493"/>
          <cell r="F2493"/>
          <cell r="G2493"/>
          <cell r="I2493"/>
          <cell r="J2493"/>
          <cell r="L2493"/>
          <cell r="M2493"/>
        </row>
        <row r="2494">
          <cell r="A2494"/>
          <cell r="B2494"/>
          <cell r="D2494"/>
          <cell r="E2494"/>
          <cell r="F2494"/>
          <cell r="G2494"/>
          <cell r="I2494"/>
          <cell r="J2494"/>
          <cell r="L2494"/>
          <cell r="M2494"/>
        </row>
        <row r="2495">
          <cell r="A2495"/>
          <cell r="B2495"/>
          <cell r="D2495"/>
          <cell r="E2495"/>
          <cell r="F2495"/>
          <cell r="G2495"/>
          <cell r="I2495"/>
          <cell r="J2495"/>
          <cell r="L2495"/>
          <cell r="M2495"/>
        </row>
        <row r="2496">
          <cell r="A2496"/>
          <cell r="B2496"/>
          <cell r="D2496"/>
          <cell r="E2496"/>
          <cell r="F2496"/>
          <cell r="G2496"/>
          <cell r="I2496"/>
          <cell r="J2496"/>
          <cell r="L2496"/>
          <cell r="M2496"/>
        </row>
        <row r="2497">
          <cell r="A2497"/>
          <cell r="B2497"/>
          <cell r="D2497"/>
          <cell r="E2497"/>
          <cell r="F2497"/>
          <cell r="G2497"/>
          <cell r="I2497"/>
          <cell r="J2497"/>
          <cell r="L2497"/>
          <cell r="M2497"/>
        </row>
        <row r="2498">
          <cell r="A2498"/>
          <cell r="B2498"/>
          <cell r="D2498"/>
          <cell r="E2498"/>
          <cell r="F2498"/>
          <cell r="G2498"/>
          <cell r="I2498"/>
          <cell r="J2498"/>
          <cell r="L2498"/>
          <cell r="M2498"/>
        </row>
        <row r="2499">
          <cell r="A2499"/>
          <cell r="B2499"/>
          <cell r="D2499"/>
          <cell r="E2499"/>
          <cell r="F2499"/>
          <cell r="G2499"/>
          <cell r="I2499"/>
          <cell r="J2499"/>
          <cell r="L2499"/>
          <cell r="M2499"/>
        </row>
        <row r="2500">
          <cell r="A2500"/>
          <cell r="B2500"/>
          <cell r="D2500"/>
          <cell r="E2500"/>
          <cell r="F2500"/>
          <cell r="G2500"/>
          <cell r="I2500"/>
          <cell r="J2500"/>
          <cell r="L2500"/>
          <cell r="M2500"/>
        </row>
        <row r="2501">
          <cell r="A2501"/>
          <cell r="B2501"/>
          <cell r="D2501"/>
          <cell r="E2501"/>
          <cell r="F2501"/>
          <cell r="G2501"/>
          <cell r="I2501"/>
          <cell r="J2501"/>
          <cell r="L2501"/>
          <cell r="M2501"/>
        </row>
        <row r="2502">
          <cell r="A2502"/>
          <cell r="B2502"/>
          <cell r="D2502"/>
          <cell r="E2502"/>
          <cell r="F2502"/>
          <cell r="G2502"/>
          <cell r="I2502"/>
          <cell r="J2502"/>
          <cell r="L2502"/>
          <cell r="M2502"/>
        </row>
        <row r="2503">
          <cell r="A2503"/>
          <cell r="B2503"/>
          <cell r="D2503"/>
          <cell r="E2503"/>
          <cell r="F2503"/>
          <cell r="G2503"/>
          <cell r="I2503"/>
          <cell r="J2503"/>
          <cell r="L2503"/>
          <cell r="M2503"/>
        </row>
        <row r="2504">
          <cell r="A2504"/>
          <cell r="B2504"/>
          <cell r="D2504"/>
          <cell r="E2504"/>
          <cell r="F2504"/>
          <cell r="G2504"/>
          <cell r="I2504"/>
          <cell r="J2504"/>
          <cell r="L2504"/>
          <cell r="M2504"/>
        </row>
        <row r="2505">
          <cell r="A2505"/>
          <cell r="B2505"/>
          <cell r="D2505"/>
          <cell r="E2505"/>
          <cell r="F2505"/>
          <cell r="G2505"/>
          <cell r="I2505"/>
          <cell r="J2505"/>
          <cell r="L2505"/>
          <cell r="M2505"/>
        </row>
        <row r="2506">
          <cell r="A2506"/>
          <cell r="B2506"/>
          <cell r="D2506"/>
          <cell r="E2506"/>
          <cell r="F2506"/>
          <cell r="G2506"/>
          <cell r="I2506"/>
          <cell r="J2506"/>
          <cell r="L2506"/>
          <cell r="M2506"/>
        </row>
        <row r="2507">
          <cell r="A2507"/>
          <cell r="B2507"/>
          <cell r="D2507"/>
          <cell r="E2507"/>
          <cell r="F2507"/>
          <cell r="G2507"/>
          <cell r="I2507"/>
          <cell r="J2507"/>
          <cell r="L2507"/>
          <cell r="M2507"/>
        </row>
        <row r="2508">
          <cell r="A2508"/>
          <cell r="B2508"/>
          <cell r="D2508"/>
          <cell r="E2508"/>
          <cell r="F2508"/>
          <cell r="G2508"/>
          <cell r="I2508"/>
          <cell r="J2508"/>
          <cell r="L2508"/>
          <cell r="M2508"/>
        </row>
        <row r="2509">
          <cell r="A2509"/>
          <cell r="B2509"/>
          <cell r="D2509"/>
          <cell r="E2509"/>
          <cell r="F2509"/>
          <cell r="G2509"/>
          <cell r="I2509"/>
          <cell r="J2509"/>
          <cell r="L2509"/>
          <cell r="M2509"/>
        </row>
        <row r="2510">
          <cell r="A2510"/>
          <cell r="B2510"/>
          <cell r="D2510"/>
          <cell r="E2510"/>
          <cell r="F2510"/>
          <cell r="G2510"/>
          <cell r="I2510"/>
          <cell r="J2510"/>
          <cell r="L2510"/>
          <cell r="M2510"/>
        </row>
        <row r="2511">
          <cell r="A2511"/>
          <cell r="B2511"/>
          <cell r="D2511"/>
          <cell r="E2511"/>
          <cell r="F2511"/>
          <cell r="G2511"/>
          <cell r="I2511"/>
          <cell r="J2511"/>
          <cell r="L2511"/>
          <cell r="M2511"/>
        </row>
        <row r="2512">
          <cell r="A2512"/>
          <cell r="B2512"/>
          <cell r="D2512"/>
          <cell r="E2512"/>
          <cell r="F2512"/>
          <cell r="G2512"/>
          <cell r="I2512"/>
          <cell r="J2512"/>
          <cell r="L2512"/>
          <cell r="M2512"/>
        </row>
        <row r="2513">
          <cell r="A2513"/>
          <cell r="B2513"/>
          <cell r="D2513"/>
          <cell r="E2513"/>
          <cell r="F2513"/>
          <cell r="G2513"/>
          <cell r="I2513"/>
          <cell r="J2513"/>
          <cell r="L2513"/>
          <cell r="M2513"/>
        </row>
        <row r="2514">
          <cell r="A2514"/>
          <cell r="B2514"/>
          <cell r="D2514"/>
          <cell r="E2514"/>
          <cell r="F2514"/>
          <cell r="G2514"/>
          <cell r="I2514"/>
          <cell r="J2514"/>
          <cell r="L2514"/>
          <cell r="M2514"/>
        </row>
        <row r="2515">
          <cell r="A2515"/>
          <cell r="B2515"/>
          <cell r="D2515"/>
          <cell r="E2515"/>
          <cell r="F2515"/>
          <cell r="G2515"/>
          <cell r="I2515"/>
          <cell r="J2515"/>
          <cell r="L2515"/>
          <cell r="M2515"/>
        </row>
        <row r="2516">
          <cell r="A2516"/>
          <cell r="B2516"/>
          <cell r="D2516"/>
          <cell r="E2516"/>
          <cell r="F2516"/>
          <cell r="G2516"/>
          <cell r="I2516"/>
          <cell r="J2516"/>
          <cell r="L2516"/>
          <cell r="M2516"/>
        </row>
        <row r="2517">
          <cell r="A2517"/>
          <cell r="B2517"/>
          <cell r="D2517"/>
          <cell r="E2517"/>
          <cell r="F2517"/>
          <cell r="G2517"/>
          <cell r="I2517"/>
          <cell r="J2517"/>
          <cell r="L2517"/>
          <cell r="M2517"/>
        </row>
        <row r="2518">
          <cell r="A2518"/>
          <cell r="B2518"/>
          <cell r="D2518"/>
          <cell r="E2518"/>
          <cell r="F2518"/>
          <cell r="G2518"/>
          <cell r="I2518"/>
          <cell r="J2518"/>
          <cell r="L2518"/>
          <cell r="M2518"/>
        </row>
        <row r="2519">
          <cell r="A2519"/>
          <cell r="B2519"/>
          <cell r="D2519"/>
          <cell r="E2519"/>
          <cell r="F2519"/>
          <cell r="G2519"/>
          <cell r="I2519"/>
          <cell r="J2519"/>
          <cell r="L2519"/>
          <cell r="M2519"/>
        </row>
        <row r="2520">
          <cell r="A2520"/>
          <cell r="B2520"/>
          <cell r="D2520"/>
          <cell r="E2520"/>
          <cell r="F2520"/>
          <cell r="G2520"/>
          <cell r="I2520"/>
          <cell r="J2520"/>
          <cell r="L2520"/>
          <cell r="M2520"/>
        </row>
        <row r="2521">
          <cell r="A2521"/>
          <cell r="B2521"/>
          <cell r="D2521"/>
          <cell r="E2521"/>
          <cell r="F2521"/>
          <cell r="G2521"/>
          <cell r="I2521"/>
          <cell r="J2521"/>
          <cell r="L2521"/>
          <cell r="M2521"/>
        </row>
        <row r="2522">
          <cell r="A2522"/>
          <cell r="B2522"/>
          <cell r="D2522"/>
          <cell r="E2522"/>
          <cell r="F2522"/>
          <cell r="G2522"/>
          <cell r="I2522"/>
          <cell r="J2522"/>
          <cell r="L2522"/>
          <cell r="M2522"/>
        </row>
        <row r="2523">
          <cell r="A2523"/>
          <cell r="B2523"/>
          <cell r="D2523"/>
          <cell r="E2523"/>
          <cell r="F2523"/>
          <cell r="G2523"/>
          <cell r="I2523"/>
          <cell r="J2523"/>
          <cell r="L2523"/>
          <cell r="M2523"/>
        </row>
        <row r="2524">
          <cell r="A2524"/>
          <cell r="B2524"/>
          <cell r="D2524"/>
          <cell r="E2524"/>
          <cell r="F2524"/>
          <cell r="G2524"/>
          <cell r="I2524"/>
          <cell r="J2524"/>
          <cell r="L2524"/>
          <cell r="M2524"/>
        </row>
        <row r="2525">
          <cell r="A2525"/>
          <cell r="B2525"/>
          <cell r="D2525"/>
          <cell r="E2525"/>
          <cell r="F2525"/>
          <cell r="G2525"/>
          <cell r="I2525"/>
          <cell r="J2525"/>
          <cell r="L2525"/>
          <cell r="M2525"/>
        </row>
        <row r="2526">
          <cell r="A2526"/>
          <cell r="B2526"/>
          <cell r="D2526"/>
          <cell r="E2526"/>
          <cell r="F2526"/>
          <cell r="G2526"/>
          <cell r="I2526"/>
          <cell r="J2526"/>
          <cell r="L2526"/>
          <cell r="M2526"/>
        </row>
        <row r="2527">
          <cell r="A2527"/>
          <cell r="B2527"/>
          <cell r="D2527"/>
          <cell r="E2527"/>
          <cell r="F2527"/>
          <cell r="G2527"/>
          <cell r="I2527"/>
          <cell r="J2527"/>
          <cell r="L2527"/>
          <cell r="M2527"/>
        </row>
        <row r="2528">
          <cell r="A2528"/>
          <cell r="B2528"/>
          <cell r="D2528"/>
          <cell r="E2528"/>
          <cell r="F2528"/>
          <cell r="G2528"/>
          <cell r="I2528"/>
          <cell r="J2528"/>
          <cell r="L2528"/>
          <cell r="M2528"/>
        </row>
        <row r="2529">
          <cell r="A2529"/>
          <cell r="B2529"/>
          <cell r="D2529"/>
          <cell r="E2529"/>
          <cell r="F2529"/>
          <cell r="G2529"/>
          <cell r="I2529"/>
          <cell r="J2529"/>
          <cell r="L2529"/>
          <cell r="M2529"/>
        </row>
        <row r="2530">
          <cell r="A2530"/>
          <cell r="B2530"/>
          <cell r="D2530"/>
          <cell r="E2530"/>
          <cell r="F2530"/>
          <cell r="G2530"/>
          <cell r="I2530"/>
          <cell r="J2530"/>
          <cell r="L2530"/>
          <cell r="M2530"/>
        </row>
        <row r="2531">
          <cell r="A2531"/>
          <cell r="B2531"/>
          <cell r="D2531"/>
          <cell r="E2531"/>
          <cell r="F2531"/>
          <cell r="G2531"/>
          <cell r="I2531"/>
          <cell r="J2531"/>
          <cell r="L2531"/>
          <cell r="M2531"/>
        </row>
        <row r="2532">
          <cell r="A2532"/>
          <cell r="B2532"/>
          <cell r="D2532"/>
          <cell r="E2532"/>
          <cell r="F2532"/>
          <cell r="G2532"/>
          <cell r="I2532"/>
          <cell r="J2532"/>
          <cell r="L2532"/>
          <cell r="M2532"/>
        </row>
        <row r="2533">
          <cell r="A2533"/>
          <cell r="B2533"/>
          <cell r="D2533"/>
          <cell r="E2533"/>
          <cell r="F2533"/>
          <cell r="G2533"/>
          <cell r="I2533"/>
          <cell r="J2533"/>
          <cell r="L2533"/>
          <cell r="M2533"/>
        </row>
        <row r="2534">
          <cell r="A2534"/>
          <cell r="B2534"/>
          <cell r="D2534"/>
          <cell r="E2534"/>
          <cell r="F2534"/>
          <cell r="G2534"/>
          <cell r="I2534"/>
          <cell r="J2534"/>
          <cell r="L2534"/>
          <cell r="M2534"/>
        </row>
        <row r="2535">
          <cell r="A2535"/>
          <cell r="B2535"/>
          <cell r="D2535"/>
          <cell r="E2535"/>
          <cell r="F2535"/>
          <cell r="G2535"/>
          <cell r="I2535"/>
          <cell r="J2535"/>
          <cell r="L2535"/>
          <cell r="M2535"/>
        </row>
        <row r="2536">
          <cell r="A2536"/>
          <cell r="B2536"/>
          <cell r="D2536"/>
          <cell r="E2536"/>
          <cell r="F2536"/>
          <cell r="G2536"/>
          <cell r="I2536"/>
          <cell r="J2536"/>
          <cell r="L2536"/>
          <cell r="M2536"/>
        </row>
        <row r="2537">
          <cell r="A2537"/>
          <cell r="B2537"/>
          <cell r="D2537"/>
          <cell r="E2537"/>
          <cell r="F2537"/>
          <cell r="G2537"/>
          <cell r="I2537"/>
          <cell r="J2537"/>
          <cell r="L2537"/>
          <cell r="M2537"/>
        </row>
        <row r="2538">
          <cell r="A2538"/>
          <cell r="B2538"/>
          <cell r="D2538"/>
          <cell r="E2538"/>
          <cell r="F2538"/>
          <cell r="G2538"/>
          <cell r="I2538"/>
          <cell r="J2538"/>
          <cell r="L2538"/>
          <cell r="M2538"/>
        </row>
        <row r="2539">
          <cell r="A2539"/>
          <cell r="B2539"/>
          <cell r="D2539"/>
          <cell r="E2539"/>
          <cell r="F2539"/>
          <cell r="G2539"/>
          <cell r="I2539"/>
          <cell r="J2539"/>
          <cell r="L2539"/>
          <cell r="M2539"/>
        </row>
        <row r="2540">
          <cell r="A2540"/>
          <cell r="B2540"/>
          <cell r="D2540"/>
          <cell r="E2540"/>
          <cell r="F2540"/>
          <cell r="G2540"/>
          <cell r="I2540"/>
          <cell r="J2540"/>
          <cell r="L2540"/>
          <cell r="M2540"/>
        </row>
        <row r="2541">
          <cell r="A2541"/>
          <cell r="B2541"/>
          <cell r="D2541"/>
          <cell r="E2541"/>
          <cell r="F2541"/>
          <cell r="G2541"/>
          <cell r="I2541"/>
          <cell r="J2541"/>
          <cell r="L2541"/>
          <cell r="M2541"/>
        </row>
        <row r="2542">
          <cell r="A2542"/>
          <cell r="B2542"/>
          <cell r="D2542"/>
          <cell r="E2542"/>
          <cell r="F2542"/>
          <cell r="G2542"/>
          <cell r="I2542"/>
          <cell r="J2542"/>
          <cell r="L2542"/>
          <cell r="M2542"/>
        </row>
        <row r="2543">
          <cell r="A2543"/>
          <cell r="B2543"/>
          <cell r="D2543"/>
          <cell r="E2543"/>
          <cell r="F2543"/>
          <cell r="G2543"/>
          <cell r="I2543"/>
          <cell r="J2543"/>
          <cell r="L2543"/>
          <cell r="M2543"/>
        </row>
        <row r="2544">
          <cell r="A2544"/>
          <cell r="B2544"/>
          <cell r="D2544"/>
          <cell r="E2544"/>
          <cell r="F2544"/>
          <cell r="G2544"/>
          <cell r="I2544"/>
          <cell r="J2544"/>
          <cell r="L2544"/>
          <cell r="M2544"/>
        </row>
        <row r="2545">
          <cell r="A2545"/>
          <cell r="B2545"/>
          <cell r="D2545"/>
          <cell r="E2545"/>
          <cell r="F2545"/>
          <cell r="G2545"/>
          <cell r="I2545"/>
          <cell r="J2545"/>
          <cell r="L2545"/>
          <cell r="M2545"/>
        </row>
        <row r="2546">
          <cell r="A2546"/>
          <cell r="B2546"/>
          <cell r="D2546"/>
          <cell r="E2546"/>
          <cell r="F2546"/>
          <cell r="G2546"/>
          <cell r="I2546"/>
          <cell r="J2546"/>
          <cell r="L2546"/>
          <cell r="M2546"/>
        </row>
        <row r="2547">
          <cell r="A2547"/>
          <cell r="B2547"/>
          <cell r="D2547"/>
          <cell r="E2547"/>
          <cell r="F2547"/>
          <cell r="G2547"/>
          <cell r="I2547"/>
          <cell r="J2547"/>
          <cell r="L2547"/>
          <cell r="M2547"/>
        </row>
        <row r="2548">
          <cell r="A2548"/>
          <cell r="B2548"/>
          <cell r="D2548"/>
          <cell r="E2548"/>
          <cell r="F2548"/>
          <cell r="G2548"/>
          <cell r="I2548"/>
          <cell r="J2548"/>
          <cell r="L2548"/>
          <cell r="M2548"/>
        </row>
        <row r="2549">
          <cell r="A2549"/>
          <cell r="B2549"/>
          <cell r="D2549"/>
          <cell r="E2549"/>
          <cell r="F2549"/>
          <cell r="G2549"/>
          <cell r="I2549"/>
          <cell r="J2549"/>
          <cell r="L2549"/>
          <cell r="M2549"/>
        </row>
        <row r="2550">
          <cell r="A2550"/>
          <cell r="B2550"/>
          <cell r="D2550"/>
          <cell r="E2550"/>
          <cell r="F2550"/>
          <cell r="G2550"/>
          <cell r="I2550"/>
          <cell r="J2550"/>
          <cell r="L2550"/>
          <cell r="M2550"/>
        </row>
        <row r="2551">
          <cell r="A2551"/>
          <cell r="B2551"/>
          <cell r="D2551"/>
          <cell r="E2551"/>
          <cell r="F2551"/>
          <cell r="G2551"/>
          <cell r="I2551"/>
          <cell r="J2551"/>
          <cell r="L2551"/>
          <cell r="M2551"/>
        </row>
        <row r="2552">
          <cell r="A2552"/>
          <cell r="B2552"/>
          <cell r="D2552"/>
          <cell r="E2552"/>
          <cell r="F2552"/>
          <cell r="G2552"/>
          <cell r="I2552"/>
          <cell r="J2552"/>
          <cell r="L2552"/>
          <cell r="M2552"/>
        </row>
        <row r="2553">
          <cell r="A2553"/>
          <cell r="B2553"/>
          <cell r="D2553"/>
          <cell r="E2553"/>
          <cell r="F2553"/>
          <cell r="G2553"/>
          <cell r="I2553"/>
          <cell r="J2553"/>
          <cell r="L2553"/>
          <cell r="M2553"/>
        </row>
        <row r="2554">
          <cell r="A2554"/>
          <cell r="B2554"/>
          <cell r="D2554"/>
          <cell r="E2554"/>
          <cell r="F2554"/>
          <cell r="G2554"/>
          <cell r="I2554"/>
          <cell r="J2554"/>
          <cell r="L2554"/>
          <cell r="M2554"/>
        </row>
        <row r="2555">
          <cell r="A2555"/>
          <cell r="B2555"/>
          <cell r="D2555"/>
          <cell r="E2555"/>
          <cell r="F2555"/>
          <cell r="G2555"/>
          <cell r="I2555"/>
          <cell r="J2555"/>
          <cell r="L2555"/>
          <cell r="M2555"/>
        </row>
        <row r="2556">
          <cell r="A2556"/>
          <cell r="B2556"/>
          <cell r="D2556"/>
          <cell r="E2556"/>
          <cell r="F2556"/>
          <cell r="G2556"/>
          <cell r="I2556"/>
          <cell r="J2556"/>
          <cell r="L2556"/>
          <cell r="M2556"/>
        </row>
        <row r="2557">
          <cell r="A2557"/>
          <cell r="B2557"/>
          <cell r="D2557"/>
          <cell r="E2557"/>
          <cell r="F2557"/>
          <cell r="G2557"/>
          <cell r="I2557"/>
          <cell r="J2557"/>
          <cell r="L2557"/>
          <cell r="M2557"/>
        </row>
        <row r="2558">
          <cell r="A2558"/>
          <cell r="B2558"/>
          <cell r="D2558"/>
          <cell r="E2558"/>
          <cell r="F2558"/>
          <cell r="G2558"/>
          <cell r="I2558"/>
          <cell r="J2558"/>
          <cell r="L2558"/>
          <cell r="M2558"/>
        </row>
        <row r="2559">
          <cell r="A2559"/>
          <cell r="B2559"/>
          <cell r="D2559"/>
          <cell r="E2559"/>
          <cell r="F2559"/>
          <cell r="G2559"/>
          <cell r="I2559"/>
          <cell r="J2559"/>
          <cell r="L2559"/>
          <cell r="M2559"/>
        </row>
        <row r="2560">
          <cell r="A2560"/>
          <cell r="B2560"/>
          <cell r="D2560"/>
          <cell r="E2560"/>
          <cell r="F2560"/>
          <cell r="G2560"/>
          <cell r="I2560"/>
          <cell r="J2560"/>
          <cell r="L2560"/>
          <cell r="M2560"/>
        </row>
        <row r="2561">
          <cell r="A2561"/>
          <cell r="B2561"/>
          <cell r="D2561"/>
          <cell r="E2561"/>
          <cell r="F2561"/>
          <cell r="G2561"/>
          <cell r="I2561"/>
          <cell r="J2561"/>
          <cell r="L2561"/>
          <cell r="M2561"/>
        </row>
        <row r="2562">
          <cell r="A2562"/>
          <cell r="B2562"/>
          <cell r="D2562"/>
          <cell r="E2562"/>
          <cell r="F2562"/>
          <cell r="G2562"/>
          <cell r="I2562"/>
          <cell r="J2562"/>
          <cell r="L2562"/>
          <cell r="M2562"/>
        </row>
        <row r="2563">
          <cell r="A2563"/>
          <cell r="B2563"/>
          <cell r="D2563"/>
          <cell r="E2563"/>
          <cell r="F2563"/>
          <cell r="G2563"/>
          <cell r="I2563"/>
          <cell r="J2563"/>
          <cell r="L2563"/>
          <cell r="M2563"/>
        </row>
        <row r="2564">
          <cell r="A2564"/>
          <cell r="B2564"/>
          <cell r="D2564"/>
          <cell r="E2564"/>
          <cell r="F2564"/>
          <cell r="G2564"/>
          <cell r="I2564"/>
          <cell r="J2564"/>
          <cell r="L2564"/>
          <cell r="M2564"/>
        </row>
        <row r="2565">
          <cell r="A2565"/>
          <cell r="B2565"/>
          <cell r="D2565"/>
          <cell r="E2565"/>
          <cell r="F2565"/>
          <cell r="G2565"/>
          <cell r="I2565"/>
          <cell r="J2565"/>
          <cell r="L2565"/>
          <cell r="M2565"/>
        </row>
        <row r="2566">
          <cell r="A2566"/>
          <cell r="B2566"/>
          <cell r="D2566"/>
          <cell r="E2566"/>
          <cell r="F2566"/>
          <cell r="G2566"/>
          <cell r="I2566"/>
          <cell r="J2566"/>
          <cell r="L2566"/>
          <cell r="M2566"/>
        </row>
        <row r="2567">
          <cell r="A2567"/>
          <cell r="B2567"/>
          <cell r="D2567"/>
          <cell r="E2567"/>
          <cell r="F2567"/>
          <cell r="G2567"/>
          <cell r="I2567"/>
          <cell r="J2567"/>
          <cell r="L2567"/>
          <cell r="M2567"/>
        </row>
        <row r="2568">
          <cell r="A2568"/>
          <cell r="B2568"/>
          <cell r="D2568"/>
          <cell r="E2568"/>
          <cell r="F2568"/>
          <cell r="G2568"/>
          <cell r="I2568"/>
          <cell r="J2568"/>
          <cell r="L2568"/>
          <cell r="M2568"/>
        </row>
        <row r="2569">
          <cell r="A2569"/>
          <cell r="B2569"/>
          <cell r="D2569"/>
          <cell r="E2569"/>
          <cell r="F2569"/>
          <cell r="G2569"/>
          <cell r="I2569"/>
          <cell r="J2569"/>
          <cell r="L2569"/>
          <cell r="M2569"/>
        </row>
        <row r="2570">
          <cell r="A2570"/>
          <cell r="B2570"/>
          <cell r="D2570"/>
          <cell r="E2570"/>
          <cell r="F2570"/>
          <cell r="G2570"/>
          <cell r="I2570"/>
          <cell r="J2570"/>
          <cell r="L2570"/>
          <cell r="M2570"/>
        </row>
        <row r="2571">
          <cell r="A2571"/>
          <cell r="B2571"/>
          <cell r="D2571"/>
          <cell r="E2571"/>
          <cell r="F2571"/>
          <cell r="G2571"/>
          <cell r="I2571"/>
          <cell r="J2571"/>
          <cell r="L2571"/>
          <cell r="M2571"/>
        </row>
        <row r="2572">
          <cell r="A2572"/>
          <cell r="B2572"/>
          <cell r="D2572"/>
          <cell r="E2572"/>
          <cell r="F2572"/>
          <cell r="G2572"/>
          <cell r="I2572"/>
          <cell r="J2572"/>
          <cell r="L2572"/>
          <cell r="M2572"/>
        </row>
        <row r="2573">
          <cell r="A2573"/>
          <cell r="B2573"/>
          <cell r="D2573"/>
          <cell r="E2573"/>
          <cell r="F2573"/>
          <cell r="G2573"/>
          <cell r="I2573"/>
          <cell r="J2573"/>
          <cell r="L2573"/>
          <cell r="M2573"/>
        </row>
        <row r="2574">
          <cell r="A2574"/>
          <cell r="B2574"/>
          <cell r="D2574"/>
          <cell r="E2574"/>
          <cell r="F2574"/>
          <cell r="G2574"/>
          <cell r="I2574"/>
          <cell r="J2574"/>
          <cell r="L2574"/>
          <cell r="M2574"/>
        </row>
        <row r="2575">
          <cell r="A2575"/>
          <cell r="B2575"/>
          <cell r="D2575"/>
          <cell r="E2575"/>
          <cell r="F2575"/>
          <cell r="G2575"/>
          <cell r="I2575"/>
          <cell r="J2575"/>
          <cell r="L2575"/>
          <cell r="M2575"/>
        </row>
        <row r="2576">
          <cell r="A2576"/>
          <cell r="B2576"/>
          <cell r="D2576"/>
          <cell r="E2576"/>
          <cell r="F2576"/>
          <cell r="G2576"/>
          <cell r="I2576"/>
          <cell r="J2576"/>
          <cell r="L2576"/>
          <cell r="M2576"/>
        </row>
        <row r="2577">
          <cell r="A2577"/>
          <cell r="B2577"/>
          <cell r="D2577"/>
          <cell r="E2577"/>
          <cell r="F2577"/>
          <cell r="G2577"/>
          <cell r="I2577"/>
          <cell r="J2577"/>
          <cell r="L2577"/>
          <cell r="M2577"/>
        </row>
        <row r="2578">
          <cell r="A2578"/>
          <cell r="B2578"/>
          <cell r="D2578"/>
          <cell r="E2578"/>
          <cell r="F2578"/>
          <cell r="G2578"/>
          <cell r="I2578"/>
          <cell r="J2578"/>
          <cell r="L2578"/>
          <cell r="M2578"/>
        </row>
        <row r="2579">
          <cell r="A2579"/>
          <cell r="B2579"/>
          <cell r="D2579"/>
          <cell r="E2579"/>
          <cell r="F2579"/>
          <cell r="G2579"/>
          <cell r="I2579"/>
          <cell r="J2579"/>
          <cell r="L2579"/>
          <cell r="M2579"/>
        </row>
        <row r="2580">
          <cell r="A2580"/>
          <cell r="B2580"/>
          <cell r="D2580"/>
          <cell r="E2580"/>
          <cell r="F2580"/>
          <cell r="G2580"/>
          <cell r="I2580"/>
          <cell r="J2580"/>
          <cell r="L2580"/>
          <cell r="M2580"/>
        </row>
        <row r="2581">
          <cell r="A2581"/>
          <cell r="B2581"/>
          <cell r="D2581"/>
          <cell r="E2581"/>
          <cell r="F2581"/>
          <cell r="G2581"/>
          <cell r="I2581"/>
          <cell r="J2581"/>
          <cell r="L2581"/>
          <cell r="M2581"/>
        </row>
        <row r="2582">
          <cell r="A2582"/>
          <cell r="B2582"/>
          <cell r="D2582"/>
          <cell r="E2582"/>
          <cell r="F2582"/>
          <cell r="G2582"/>
          <cell r="I2582"/>
          <cell r="J2582"/>
          <cell r="L2582"/>
          <cell r="M2582"/>
        </row>
        <row r="2583">
          <cell r="A2583"/>
          <cell r="B2583"/>
          <cell r="D2583"/>
          <cell r="E2583"/>
          <cell r="F2583"/>
          <cell r="G2583"/>
          <cell r="I2583"/>
          <cell r="J2583"/>
          <cell r="L2583"/>
          <cell r="M2583"/>
        </row>
        <row r="2584">
          <cell r="A2584"/>
          <cell r="B2584"/>
          <cell r="D2584"/>
          <cell r="E2584"/>
          <cell r="F2584"/>
          <cell r="G2584"/>
          <cell r="I2584"/>
          <cell r="J2584"/>
          <cell r="L2584"/>
          <cell r="M2584"/>
        </row>
        <row r="2585">
          <cell r="A2585"/>
          <cell r="B2585"/>
          <cell r="D2585"/>
          <cell r="E2585"/>
          <cell r="F2585"/>
          <cell r="G2585"/>
          <cell r="I2585"/>
          <cell r="J2585"/>
          <cell r="L2585"/>
          <cell r="M2585"/>
        </row>
        <row r="2586">
          <cell r="A2586"/>
          <cell r="B2586"/>
          <cell r="D2586"/>
          <cell r="E2586"/>
          <cell r="F2586"/>
          <cell r="G2586"/>
          <cell r="I2586"/>
          <cell r="J2586"/>
          <cell r="L2586"/>
          <cell r="M2586"/>
        </row>
        <row r="2587">
          <cell r="A2587"/>
          <cell r="B2587"/>
          <cell r="D2587"/>
          <cell r="E2587"/>
          <cell r="F2587"/>
          <cell r="G2587"/>
          <cell r="I2587"/>
          <cell r="J2587"/>
          <cell r="L2587"/>
          <cell r="M2587"/>
        </row>
        <row r="2588">
          <cell r="A2588"/>
          <cell r="B2588"/>
          <cell r="D2588"/>
          <cell r="E2588"/>
          <cell r="F2588"/>
          <cell r="G2588"/>
          <cell r="I2588"/>
          <cell r="J2588"/>
          <cell r="L2588"/>
          <cell r="M2588"/>
        </row>
        <row r="2589">
          <cell r="A2589"/>
          <cell r="B2589"/>
          <cell r="D2589"/>
          <cell r="E2589"/>
          <cell r="F2589"/>
          <cell r="G2589"/>
          <cell r="I2589"/>
          <cell r="J2589"/>
          <cell r="L2589"/>
          <cell r="M2589"/>
        </row>
        <row r="2590">
          <cell r="A2590"/>
          <cell r="B2590"/>
          <cell r="D2590"/>
          <cell r="E2590"/>
          <cell r="F2590"/>
          <cell r="G2590"/>
          <cell r="I2590"/>
          <cell r="J2590"/>
          <cell r="L2590"/>
          <cell r="M2590"/>
        </row>
        <row r="2591">
          <cell r="A2591"/>
          <cell r="B2591"/>
          <cell r="D2591"/>
          <cell r="E2591"/>
          <cell r="F2591"/>
          <cell r="G2591"/>
          <cell r="I2591"/>
          <cell r="J2591"/>
          <cell r="L2591"/>
          <cell r="M2591"/>
        </row>
        <row r="2592">
          <cell r="A2592"/>
          <cell r="B2592"/>
          <cell r="D2592"/>
          <cell r="E2592"/>
          <cell r="F2592"/>
          <cell r="G2592"/>
          <cell r="I2592"/>
          <cell r="J2592"/>
          <cell r="L2592"/>
          <cell r="M2592"/>
        </row>
        <row r="2593">
          <cell r="A2593"/>
          <cell r="B2593"/>
          <cell r="D2593"/>
          <cell r="E2593"/>
          <cell r="F2593"/>
          <cell r="G2593"/>
          <cell r="I2593"/>
          <cell r="J2593"/>
          <cell r="L2593"/>
          <cell r="M2593"/>
        </row>
        <row r="2594">
          <cell r="A2594"/>
          <cell r="B2594"/>
          <cell r="D2594"/>
          <cell r="E2594"/>
          <cell r="F2594"/>
          <cell r="G2594"/>
          <cell r="I2594"/>
          <cell r="J2594"/>
          <cell r="L2594"/>
          <cell r="M2594"/>
        </row>
        <row r="2595">
          <cell r="A2595"/>
          <cell r="B2595"/>
          <cell r="D2595"/>
          <cell r="E2595"/>
          <cell r="F2595"/>
          <cell r="G2595"/>
          <cell r="I2595"/>
          <cell r="J2595"/>
          <cell r="L2595"/>
          <cell r="M2595"/>
        </row>
        <row r="2596">
          <cell r="A2596"/>
          <cell r="B2596"/>
          <cell r="D2596"/>
          <cell r="E2596"/>
          <cell r="F2596"/>
          <cell r="G2596"/>
          <cell r="I2596"/>
          <cell r="J2596"/>
          <cell r="L2596"/>
          <cell r="M2596"/>
        </row>
        <row r="2597">
          <cell r="A2597"/>
          <cell r="B2597"/>
          <cell r="D2597"/>
          <cell r="E2597"/>
          <cell r="F2597"/>
          <cell r="G2597"/>
          <cell r="I2597"/>
          <cell r="J2597"/>
          <cell r="L2597"/>
          <cell r="M2597"/>
        </row>
        <row r="2598">
          <cell r="A2598"/>
          <cell r="B2598"/>
          <cell r="D2598"/>
          <cell r="E2598"/>
          <cell r="F2598"/>
          <cell r="G2598"/>
          <cell r="I2598"/>
          <cell r="J2598"/>
          <cell r="L2598"/>
          <cell r="M2598"/>
        </row>
        <row r="2599">
          <cell r="A2599"/>
          <cell r="B2599"/>
          <cell r="D2599"/>
          <cell r="E2599"/>
          <cell r="F2599"/>
          <cell r="G2599"/>
          <cell r="I2599"/>
          <cell r="J2599"/>
          <cell r="L2599"/>
          <cell r="M2599"/>
        </row>
        <row r="2600">
          <cell r="A2600"/>
          <cell r="B2600"/>
          <cell r="D2600"/>
          <cell r="E2600"/>
          <cell r="F2600"/>
          <cell r="G2600"/>
          <cell r="I2600"/>
          <cell r="J2600"/>
          <cell r="L2600"/>
          <cell r="M2600"/>
        </row>
        <row r="2601">
          <cell r="A2601"/>
          <cell r="B2601"/>
          <cell r="D2601"/>
          <cell r="E2601"/>
          <cell r="F2601"/>
          <cell r="G2601"/>
          <cell r="I2601"/>
          <cell r="J2601"/>
          <cell r="L2601"/>
          <cell r="M2601"/>
        </row>
        <row r="2602">
          <cell r="A2602"/>
          <cell r="B2602"/>
          <cell r="D2602"/>
          <cell r="E2602"/>
          <cell r="F2602"/>
          <cell r="G2602"/>
          <cell r="I2602"/>
          <cell r="J2602"/>
          <cell r="L2602"/>
          <cell r="M2602"/>
        </row>
        <row r="2603">
          <cell r="A2603"/>
          <cell r="B2603"/>
          <cell r="D2603"/>
          <cell r="E2603"/>
          <cell r="F2603"/>
          <cell r="G2603"/>
          <cell r="I2603"/>
          <cell r="J2603"/>
          <cell r="L2603"/>
          <cell r="M2603"/>
        </row>
        <row r="2604">
          <cell r="A2604"/>
          <cell r="B2604"/>
          <cell r="D2604"/>
          <cell r="E2604"/>
          <cell r="F2604"/>
          <cell r="G2604"/>
          <cell r="I2604"/>
          <cell r="J2604"/>
          <cell r="L2604"/>
          <cell r="M2604"/>
        </row>
        <row r="2605">
          <cell r="A2605"/>
          <cell r="B2605"/>
          <cell r="D2605"/>
          <cell r="E2605"/>
          <cell r="F2605"/>
          <cell r="G2605"/>
          <cell r="I2605"/>
          <cell r="J2605"/>
          <cell r="L2605"/>
          <cell r="M2605"/>
        </row>
        <row r="2606">
          <cell r="A2606"/>
          <cell r="B2606"/>
          <cell r="D2606"/>
          <cell r="E2606"/>
          <cell r="F2606"/>
          <cell r="G2606"/>
          <cell r="I2606"/>
          <cell r="J2606"/>
          <cell r="L2606"/>
          <cell r="M2606"/>
        </row>
        <row r="2607">
          <cell r="A2607"/>
          <cell r="B2607"/>
          <cell r="D2607"/>
          <cell r="E2607"/>
          <cell r="F2607"/>
          <cell r="G2607"/>
          <cell r="I2607"/>
          <cell r="J2607"/>
          <cell r="L2607"/>
          <cell r="M2607"/>
        </row>
        <row r="2608">
          <cell r="A2608"/>
          <cell r="B2608"/>
          <cell r="D2608"/>
          <cell r="E2608"/>
          <cell r="F2608"/>
          <cell r="G2608"/>
          <cell r="I2608"/>
          <cell r="J2608"/>
          <cell r="L2608"/>
          <cell r="M2608"/>
        </row>
        <row r="2609">
          <cell r="A2609"/>
          <cell r="B2609"/>
          <cell r="D2609"/>
          <cell r="E2609"/>
          <cell r="F2609"/>
          <cell r="G2609"/>
          <cell r="I2609"/>
          <cell r="J2609"/>
          <cell r="L2609"/>
          <cell r="M2609"/>
        </row>
        <row r="2610">
          <cell r="A2610"/>
          <cell r="B2610"/>
          <cell r="D2610"/>
          <cell r="E2610"/>
          <cell r="F2610"/>
          <cell r="G2610"/>
          <cell r="I2610"/>
          <cell r="J2610"/>
          <cell r="L2610"/>
          <cell r="M2610"/>
        </row>
        <row r="2611">
          <cell r="A2611"/>
          <cell r="B2611"/>
          <cell r="D2611"/>
          <cell r="E2611"/>
          <cell r="F2611"/>
          <cell r="G2611"/>
          <cell r="I2611"/>
          <cell r="J2611"/>
          <cell r="L2611"/>
          <cell r="M2611"/>
        </row>
        <row r="2612">
          <cell r="A2612"/>
          <cell r="B2612"/>
          <cell r="D2612"/>
          <cell r="E2612"/>
          <cell r="F2612"/>
          <cell r="G2612"/>
          <cell r="I2612"/>
          <cell r="J2612"/>
          <cell r="L2612"/>
          <cell r="M2612"/>
        </row>
        <row r="2613">
          <cell r="A2613"/>
          <cell r="B2613"/>
          <cell r="D2613"/>
          <cell r="E2613"/>
          <cell r="F2613"/>
          <cell r="G2613"/>
          <cell r="I2613"/>
          <cell r="J2613"/>
          <cell r="L2613"/>
          <cell r="M2613"/>
        </row>
        <row r="2614">
          <cell r="A2614"/>
          <cell r="B2614"/>
          <cell r="D2614"/>
          <cell r="E2614"/>
          <cell r="F2614"/>
          <cell r="G2614"/>
          <cell r="I2614"/>
          <cell r="J2614"/>
          <cell r="L2614"/>
          <cell r="M2614"/>
        </row>
        <row r="2615">
          <cell r="A2615"/>
          <cell r="B2615"/>
          <cell r="D2615"/>
          <cell r="E2615"/>
          <cell r="F2615"/>
          <cell r="G2615"/>
          <cell r="I2615"/>
          <cell r="J2615"/>
          <cell r="L2615"/>
          <cell r="M2615"/>
        </row>
        <row r="2616">
          <cell r="A2616"/>
          <cell r="B2616"/>
          <cell r="D2616"/>
          <cell r="E2616"/>
          <cell r="F2616"/>
          <cell r="G2616"/>
          <cell r="I2616"/>
          <cell r="J2616"/>
          <cell r="L2616"/>
          <cell r="M2616"/>
        </row>
        <row r="2617">
          <cell r="A2617"/>
          <cell r="B2617"/>
          <cell r="D2617"/>
          <cell r="E2617"/>
          <cell r="F2617"/>
          <cell r="G2617"/>
          <cell r="I2617"/>
          <cell r="J2617"/>
          <cell r="L2617"/>
          <cell r="M2617"/>
        </row>
        <row r="2618">
          <cell r="A2618"/>
          <cell r="B2618"/>
          <cell r="D2618"/>
          <cell r="E2618"/>
          <cell r="F2618"/>
          <cell r="G2618"/>
          <cell r="I2618"/>
          <cell r="J2618"/>
          <cell r="L2618"/>
          <cell r="M2618"/>
        </row>
        <row r="2619">
          <cell r="A2619"/>
          <cell r="B2619"/>
          <cell r="D2619"/>
          <cell r="E2619"/>
          <cell r="F2619"/>
          <cell r="G2619"/>
          <cell r="I2619"/>
          <cell r="J2619"/>
          <cell r="L2619"/>
          <cell r="M2619"/>
        </row>
        <row r="2620">
          <cell r="A2620"/>
          <cell r="B2620"/>
          <cell r="D2620"/>
          <cell r="E2620"/>
          <cell r="F2620"/>
          <cell r="G2620"/>
          <cell r="I2620"/>
          <cell r="J2620"/>
          <cell r="L2620"/>
          <cell r="M2620"/>
        </row>
        <row r="2621">
          <cell r="A2621"/>
          <cell r="B2621"/>
          <cell r="D2621"/>
          <cell r="E2621"/>
          <cell r="F2621"/>
          <cell r="G2621"/>
          <cell r="I2621"/>
          <cell r="J2621"/>
          <cell r="L2621"/>
          <cell r="M2621"/>
        </row>
        <row r="2622">
          <cell r="A2622"/>
          <cell r="B2622"/>
          <cell r="D2622"/>
          <cell r="E2622"/>
          <cell r="F2622"/>
          <cell r="G2622"/>
          <cell r="I2622"/>
          <cell r="J2622"/>
          <cell r="L2622"/>
          <cell r="M2622"/>
        </row>
        <row r="2623">
          <cell r="A2623"/>
          <cell r="B2623"/>
          <cell r="D2623"/>
          <cell r="E2623"/>
          <cell r="F2623"/>
          <cell r="G2623"/>
          <cell r="I2623"/>
          <cell r="J2623"/>
          <cell r="L2623"/>
          <cell r="M2623"/>
        </row>
        <row r="2624">
          <cell r="A2624"/>
          <cell r="B2624"/>
          <cell r="D2624"/>
          <cell r="E2624"/>
          <cell r="F2624"/>
          <cell r="G2624"/>
          <cell r="I2624"/>
          <cell r="J2624"/>
          <cell r="L2624"/>
          <cell r="M2624"/>
        </row>
        <row r="2625">
          <cell r="A2625"/>
          <cell r="B2625"/>
          <cell r="D2625"/>
          <cell r="E2625"/>
          <cell r="F2625"/>
          <cell r="G2625"/>
          <cell r="I2625"/>
          <cell r="J2625"/>
          <cell r="L2625"/>
          <cell r="M2625"/>
        </row>
        <row r="2626">
          <cell r="A2626"/>
          <cell r="B2626"/>
          <cell r="D2626"/>
          <cell r="E2626"/>
          <cell r="F2626"/>
          <cell r="G2626"/>
          <cell r="I2626"/>
          <cell r="J2626"/>
          <cell r="L2626"/>
          <cell r="M2626"/>
        </row>
        <row r="2627">
          <cell r="A2627"/>
          <cell r="B2627"/>
          <cell r="D2627"/>
          <cell r="E2627"/>
          <cell r="F2627"/>
          <cell r="G2627"/>
          <cell r="I2627"/>
          <cell r="J2627"/>
          <cell r="L2627"/>
          <cell r="M2627"/>
        </row>
        <row r="2628">
          <cell r="A2628"/>
          <cell r="B2628"/>
          <cell r="D2628"/>
          <cell r="E2628"/>
          <cell r="F2628"/>
          <cell r="G2628"/>
          <cell r="I2628"/>
          <cell r="J2628"/>
          <cell r="L2628"/>
          <cell r="M2628"/>
        </row>
        <row r="2629">
          <cell r="A2629"/>
          <cell r="B2629"/>
          <cell r="D2629"/>
          <cell r="E2629"/>
          <cell r="F2629"/>
          <cell r="G2629"/>
          <cell r="I2629"/>
          <cell r="J2629"/>
          <cell r="L2629"/>
          <cell r="M2629"/>
        </row>
        <row r="2630">
          <cell r="A2630"/>
          <cell r="B2630"/>
          <cell r="D2630"/>
          <cell r="E2630"/>
          <cell r="F2630"/>
          <cell r="G2630"/>
          <cell r="I2630"/>
          <cell r="J2630"/>
          <cell r="L2630"/>
          <cell r="M2630"/>
        </row>
        <row r="2631">
          <cell r="A2631"/>
          <cell r="B2631"/>
          <cell r="D2631"/>
          <cell r="E2631"/>
          <cell r="F2631"/>
          <cell r="G2631"/>
          <cell r="I2631"/>
          <cell r="J2631"/>
          <cell r="L2631"/>
          <cell r="M2631"/>
        </row>
        <row r="2632">
          <cell r="A2632"/>
          <cell r="B2632"/>
          <cell r="D2632"/>
          <cell r="E2632"/>
          <cell r="F2632"/>
          <cell r="G2632"/>
          <cell r="I2632"/>
          <cell r="J2632"/>
          <cell r="L2632"/>
          <cell r="M2632"/>
        </row>
        <row r="2633">
          <cell r="A2633"/>
          <cell r="B2633"/>
          <cell r="D2633"/>
          <cell r="E2633"/>
          <cell r="F2633"/>
          <cell r="G2633"/>
          <cell r="I2633"/>
          <cell r="J2633"/>
          <cell r="L2633"/>
          <cell r="M2633"/>
        </row>
        <row r="2634">
          <cell r="A2634"/>
          <cell r="B2634"/>
          <cell r="D2634"/>
          <cell r="E2634"/>
          <cell r="F2634"/>
          <cell r="G2634"/>
          <cell r="I2634"/>
          <cell r="J2634"/>
          <cell r="L2634"/>
          <cell r="M2634"/>
        </row>
        <row r="2635">
          <cell r="A2635"/>
          <cell r="B2635"/>
          <cell r="D2635"/>
          <cell r="E2635"/>
          <cell r="F2635"/>
          <cell r="G2635"/>
          <cell r="I2635"/>
          <cell r="J2635"/>
          <cell r="L2635"/>
          <cell r="M2635"/>
        </row>
        <row r="2636">
          <cell r="A2636"/>
          <cell r="B2636"/>
          <cell r="D2636"/>
          <cell r="E2636"/>
          <cell r="F2636"/>
          <cell r="G2636"/>
          <cell r="I2636"/>
          <cell r="J2636"/>
          <cell r="L2636"/>
          <cell r="M2636"/>
        </row>
        <row r="2637">
          <cell r="A2637"/>
          <cell r="B2637"/>
          <cell r="D2637"/>
          <cell r="E2637"/>
          <cell r="F2637"/>
          <cell r="G2637"/>
          <cell r="I2637"/>
          <cell r="J2637"/>
          <cell r="L2637"/>
          <cell r="M2637"/>
        </row>
        <row r="2638">
          <cell r="A2638"/>
          <cell r="B2638"/>
          <cell r="D2638"/>
          <cell r="E2638"/>
          <cell r="F2638"/>
          <cell r="G2638"/>
          <cell r="I2638"/>
          <cell r="J2638"/>
          <cell r="L2638"/>
          <cell r="M2638"/>
        </row>
        <row r="2639">
          <cell r="A2639"/>
          <cell r="B2639"/>
          <cell r="D2639"/>
          <cell r="E2639"/>
          <cell r="F2639"/>
          <cell r="G2639"/>
          <cell r="I2639"/>
          <cell r="J2639"/>
          <cell r="L2639"/>
          <cell r="M2639"/>
        </row>
        <row r="2640">
          <cell r="A2640"/>
          <cell r="B2640"/>
          <cell r="D2640"/>
          <cell r="E2640"/>
          <cell r="F2640"/>
          <cell r="G2640"/>
          <cell r="I2640"/>
          <cell r="J2640"/>
          <cell r="L2640"/>
          <cell r="M2640"/>
        </row>
        <row r="2641">
          <cell r="A2641"/>
          <cell r="B2641"/>
          <cell r="D2641"/>
          <cell r="E2641"/>
          <cell r="F2641"/>
          <cell r="G2641"/>
          <cell r="I2641"/>
          <cell r="J2641"/>
          <cell r="L2641"/>
          <cell r="M2641"/>
        </row>
        <row r="2642">
          <cell r="A2642"/>
          <cell r="B2642"/>
          <cell r="D2642"/>
          <cell r="E2642"/>
          <cell r="F2642"/>
          <cell r="G2642"/>
          <cell r="I2642"/>
          <cell r="J2642"/>
          <cell r="L2642"/>
          <cell r="M2642"/>
        </row>
        <row r="2643">
          <cell r="A2643"/>
          <cell r="B2643"/>
          <cell r="D2643"/>
          <cell r="E2643"/>
          <cell r="F2643"/>
          <cell r="G2643"/>
          <cell r="I2643"/>
          <cell r="J2643"/>
          <cell r="L2643"/>
          <cell r="M2643"/>
        </row>
        <row r="2644">
          <cell r="A2644"/>
          <cell r="B2644"/>
          <cell r="D2644"/>
          <cell r="E2644"/>
          <cell r="F2644"/>
          <cell r="G2644"/>
          <cell r="I2644"/>
          <cell r="J2644"/>
          <cell r="L2644"/>
          <cell r="M2644"/>
        </row>
        <row r="2645">
          <cell r="A2645"/>
          <cell r="B2645"/>
          <cell r="D2645"/>
          <cell r="E2645"/>
          <cell r="F2645"/>
          <cell r="G2645"/>
          <cell r="I2645"/>
          <cell r="J2645"/>
          <cell r="L2645"/>
          <cell r="M2645"/>
        </row>
        <row r="2646">
          <cell r="A2646"/>
          <cell r="B2646"/>
          <cell r="D2646"/>
          <cell r="E2646"/>
          <cell r="F2646"/>
          <cell r="G2646"/>
          <cell r="I2646"/>
          <cell r="J2646"/>
          <cell r="L2646"/>
          <cell r="M2646"/>
        </row>
        <row r="2647">
          <cell r="A2647"/>
          <cell r="B2647"/>
          <cell r="D2647"/>
          <cell r="E2647"/>
          <cell r="F2647"/>
          <cell r="G2647"/>
          <cell r="I2647"/>
          <cell r="J2647"/>
          <cell r="L2647"/>
          <cell r="M2647"/>
        </row>
        <row r="2648">
          <cell r="A2648"/>
          <cell r="B2648"/>
          <cell r="D2648"/>
          <cell r="E2648"/>
          <cell r="F2648"/>
          <cell r="G2648"/>
          <cell r="I2648"/>
          <cell r="J2648"/>
          <cell r="L2648"/>
          <cell r="M2648"/>
        </row>
        <row r="2649">
          <cell r="A2649"/>
          <cell r="B2649"/>
          <cell r="D2649"/>
          <cell r="E2649"/>
          <cell r="F2649"/>
          <cell r="G2649"/>
          <cell r="I2649"/>
          <cell r="J2649"/>
          <cell r="L2649"/>
          <cell r="M2649"/>
        </row>
        <row r="2650">
          <cell r="A2650"/>
          <cell r="B2650"/>
          <cell r="D2650"/>
          <cell r="E2650"/>
          <cell r="F2650"/>
          <cell r="G2650"/>
          <cell r="I2650"/>
          <cell r="J2650"/>
          <cell r="L2650"/>
          <cell r="M2650"/>
        </row>
        <row r="2651">
          <cell r="A2651"/>
          <cell r="B2651"/>
          <cell r="D2651"/>
          <cell r="E2651"/>
          <cell r="F2651"/>
          <cell r="G2651"/>
          <cell r="I2651"/>
          <cell r="J2651"/>
          <cell r="L2651"/>
          <cell r="M2651"/>
        </row>
        <row r="2652">
          <cell r="A2652"/>
          <cell r="B2652"/>
          <cell r="D2652"/>
          <cell r="E2652"/>
          <cell r="F2652"/>
          <cell r="G2652"/>
          <cell r="I2652"/>
          <cell r="J2652"/>
          <cell r="L2652"/>
          <cell r="M2652"/>
        </row>
        <row r="2653">
          <cell r="A2653"/>
          <cell r="B2653"/>
          <cell r="D2653"/>
          <cell r="E2653"/>
          <cell r="F2653"/>
          <cell r="G2653"/>
          <cell r="I2653"/>
          <cell r="J2653"/>
          <cell r="L2653"/>
          <cell r="M2653"/>
        </row>
        <row r="2654">
          <cell r="A2654"/>
          <cell r="B2654"/>
          <cell r="D2654"/>
          <cell r="E2654"/>
          <cell r="F2654"/>
          <cell r="G2654"/>
          <cell r="I2654"/>
          <cell r="J2654"/>
          <cell r="L2654"/>
          <cell r="M2654"/>
        </row>
        <row r="2655">
          <cell r="A2655"/>
          <cell r="B2655"/>
          <cell r="D2655"/>
          <cell r="E2655"/>
          <cell r="F2655"/>
          <cell r="G2655"/>
          <cell r="I2655"/>
          <cell r="J2655"/>
          <cell r="L2655"/>
          <cell r="M2655"/>
        </row>
        <row r="2656">
          <cell r="A2656"/>
          <cell r="B2656"/>
          <cell r="D2656"/>
          <cell r="E2656"/>
          <cell r="F2656"/>
          <cell r="G2656"/>
          <cell r="I2656"/>
          <cell r="J2656"/>
          <cell r="L2656"/>
          <cell r="M2656"/>
        </row>
        <row r="2657">
          <cell r="A2657"/>
          <cell r="B2657"/>
          <cell r="D2657"/>
          <cell r="E2657"/>
          <cell r="F2657"/>
          <cell r="G2657"/>
          <cell r="I2657"/>
          <cell r="J2657"/>
          <cell r="L2657"/>
          <cell r="M2657"/>
        </row>
        <row r="2658">
          <cell r="A2658"/>
          <cell r="B2658"/>
          <cell r="D2658"/>
          <cell r="E2658"/>
          <cell r="F2658"/>
          <cell r="G2658"/>
          <cell r="I2658"/>
          <cell r="J2658"/>
          <cell r="L2658"/>
          <cell r="M2658"/>
        </row>
        <row r="2659">
          <cell r="A2659"/>
          <cell r="B2659"/>
          <cell r="D2659"/>
          <cell r="E2659"/>
          <cell r="F2659"/>
          <cell r="G2659"/>
          <cell r="I2659"/>
          <cell r="J2659"/>
          <cell r="L2659"/>
          <cell r="M2659"/>
        </row>
        <row r="2660">
          <cell r="A2660"/>
          <cell r="B2660"/>
          <cell r="D2660"/>
          <cell r="E2660"/>
          <cell r="F2660"/>
          <cell r="G2660"/>
          <cell r="I2660"/>
          <cell r="J2660"/>
          <cell r="L2660"/>
          <cell r="M2660"/>
        </row>
        <row r="2661">
          <cell r="A2661"/>
          <cell r="B2661"/>
          <cell r="D2661"/>
          <cell r="E2661"/>
          <cell r="F2661"/>
          <cell r="G2661"/>
          <cell r="I2661"/>
          <cell r="J2661"/>
          <cell r="L2661"/>
          <cell r="M2661"/>
        </row>
        <row r="2662">
          <cell r="A2662"/>
          <cell r="B2662"/>
          <cell r="D2662"/>
          <cell r="E2662"/>
          <cell r="F2662"/>
          <cell r="G2662"/>
          <cell r="I2662"/>
          <cell r="J2662"/>
          <cell r="L2662"/>
          <cell r="M2662"/>
        </row>
        <row r="2663">
          <cell r="A2663"/>
          <cell r="B2663"/>
          <cell r="D2663"/>
          <cell r="E2663"/>
          <cell r="F2663"/>
          <cell r="G2663"/>
          <cell r="I2663"/>
          <cell r="J2663"/>
          <cell r="L2663"/>
          <cell r="M2663"/>
        </row>
        <row r="2664">
          <cell r="A2664"/>
          <cell r="B2664"/>
          <cell r="D2664"/>
          <cell r="E2664"/>
          <cell r="F2664"/>
          <cell r="G2664"/>
          <cell r="I2664"/>
          <cell r="J2664"/>
          <cell r="L2664"/>
          <cell r="M2664"/>
        </row>
        <row r="2665">
          <cell r="A2665"/>
          <cell r="B2665"/>
          <cell r="D2665"/>
          <cell r="E2665"/>
          <cell r="F2665"/>
          <cell r="G2665"/>
          <cell r="I2665"/>
          <cell r="J2665"/>
          <cell r="L2665"/>
          <cell r="M2665"/>
        </row>
        <row r="2666">
          <cell r="A2666"/>
          <cell r="B2666"/>
          <cell r="D2666"/>
          <cell r="E2666"/>
          <cell r="F2666"/>
          <cell r="G2666"/>
          <cell r="I2666"/>
          <cell r="J2666"/>
          <cell r="L2666"/>
          <cell r="M2666"/>
        </row>
        <row r="2667">
          <cell r="A2667"/>
          <cell r="B2667"/>
          <cell r="D2667"/>
          <cell r="E2667"/>
          <cell r="F2667"/>
          <cell r="G2667"/>
          <cell r="I2667"/>
          <cell r="J2667"/>
          <cell r="L2667"/>
          <cell r="M2667"/>
        </row>
        <row r="2668">
          <cell r="A2668"/>
          <cell r="B2668"/>
          <cell r="D2668"/>
          <cell r="E2668"/>
          <cell r="F2668"/>
          <cell r="G2668"/>
          <cell r="I2668"/>
          <cell r="J2668"/>
          <cell r="L2668"/>
          <cell r="M2668"/>
        </row>
        <row r="2669">
          <cell r="A2669"/>
          <cell r="B2669"/>
          <cell r="D2669"/>
          <cell r="E2669"/>
          <cell r="F2669"/>
          <cell r="G2669"/>
          <cell r="I2669"/>
          <cell r="J2669"/>
          <cell r="L2669"/>
          <cell r="M2669"/>
        </row>
        <row r="2670">
          <cell r="A2670"/>
          <cell r="B2670"/>
          <cell r="D2670"/>
          <cell r="E2670"/>
          <cell r="F2670"/>
          <cell r="G2670"/>
          <cell r="I2670"/>
          <cell r="J2670"/>
          <cell r="L2670"/>
          <cell r="M2670"/>
        </row>
        <row r="2671">
          <cell r="A2671"/>
          <cell r="B2671"/>
          <cell r="D2671"/>
          <cell r="E2671"/>
          <cell r="F2671"/>
          <cell r="G2671"/>
          <cell r="I2671"/>
          <cell r="J2671"/>
          <cell r="L2671"/>
          <cell r="M2671"/>
        </row>
        <row r="2672">
          <cell r="A2672"/>
          <cell r="B2672"/>
          <cell r="D2672"/>
          <cell r="E2672"/>
          <cell r="F2672"/>
          <cell r="G2672"/>
          <cell r="I2672"/>
          <cell r="J2672"/>
          <cell r="L2672"/>
          <cell r="M2672"/>
        </row>
        <row r="2673">
          <cell r="A2673"/>
          <cell r="B2673"/>
          <cell r="D2673"/>
          <cell r="E2673"/>
          <cell r="F2673"/>
          <cell r="G2673"/>
          <cell r="I2673"/>
          <cell r="J2673"/>
          <cell r="L2673"/>
          <cell r="M2673"/>
        </row>
        <row r="2674">
          <cell r="A2674"/>
          <cell r="B2674"/>
          <cell r="D2674"/>
          <cell r="E2674"/>
          <cell r="F2674"/>
          <cell r="G2674"/>
          <cell r="I2674"/>
          <cell r="J2674"/>
          <cell r="L2674"/>
          <cell r="M2674"/>
        </row>
        <row r="2675">
          <cell r="A2675"/>
          <cell r="B2675"/>
          <cell r="D2675"/>
          <cell r="E2675"/>
          <cell r="F2675"/>
          <cell r="G2675"/>
          <cell r="I2675"/>
          <cell r="J2675"/>
          <cell r="L2675"/>
          <cell r="M2675"/>
        </row>
        <row r="2676">
          <cell r="A2676"/>
          <cell r="B2676"/>
          <cell r="D2676"/>
          <cell r="E2676"/>
          <cell r="F2676"/>
          <cell r="G2676"/>
          <cell r="I2676"/>
          <cell r="J2676"/>
          <cell r="L2676"/>
          <cell r="M2676"/>
        </row>
        <row r="2677">
          <cell r="A2677"/>
          <cell r="B2677"/>
          <cell r="D2677"/>
          <cell r="E2677"/>
          <cell r="F2677"/>
          <cell r="G2677"/>
          <cell r="I2677"/>
          <cell r="J2677"/>
          <cell r="L2677"/>
          <cell r="M2677"/>
        </row>
        <row r="2678">
          <cell r="A2678"/>
          <cell r="B2678"/>
          <cell r="D2678"/>
          <cell r="E2678"/>
          <cell r="F2678"/>
          <cell r="G2678"/>
          <cell r="I2678"/>
          <cell r="J2678"/>
          <cell r="L2678"/>
          <cell r="M2678"/>
        </row>
        <row r="2679">
          <cell r="A2679"/>
          <cell r="B2679"/>
          <cell r="D2679"/>
          <cell r="E2679"/>
          <cell r="F2679"/>
          <cell r="G2679"/>
          <cell r="I2679"/>
          <cell r="J2679"/>
          <cell r="L2679"/>
          <cell r="M2679"/>
        </row>
        <row r="2680">
          <cell r="A2680"/>
          <cell r="B2680"/>
          <cell r="D2680"/>
          <cell r="E2680"/>
          <cell r="F2680"/>
          <cell r="G2680"/>
          <cell r="I2680"/>
          <cell r="J2680"/>
          <cell r="L2680"/>
          <cell r="M2680"/>
        </row>
        <row r="2681">
          <cell r="A2681"/>
          <cell r="B2681"/>
          <cell r="D2681"/>
          <cell r="E2681"/>
          <cell r="F2681"/>
          <cell r="G2681"/>
          <cell r="I2681"/>
          <cell r="J2681"/>
          <cell r="L2681"/>
          <cell r="M2681"/>
        </row>
        <row r="2682">
          <cell r="A2682"/>
          <cell r="B2682"/>
          <cell r="D2682"/>
          <cell r="E2682"/>
          <cell r="F2682"/>
          <cell r="G2682"/>
          <cell r="I2682"/>
          <cell r="J2682"/>
          <cell r="L2682"/>
          <cell r="M2682"/>
        </row>
        <row r="2683">
          <cell r="A2683"/>
          <cell r="B2683"/>
          <cell r="D2683"/>
          <cell r="E2683"/>
          <cell r="F2683"/>
          <cell r="G2683"/>
          <cell r="I2683"/>
          <cell r="J2683"/>
          <cell r="L2683"/>
          <cell r="M2683"/>
        </row>
        <row r="2684">
          <cell r="A2684"/>
          <cell r="B2684"/>
          <cell r="D2684"/>
          <cell r="E2684"/>
          <cell r="F2684"/>
          <cell r="G2684"/>
          <cell r="I2684"/>
          <cell r="J2684"/>
          <cell r="L2684"/>
          <cell r="M2684"/>
        </row>
        <row r="2685">
          <cell r="A2685"/>
          <cell r="B2685"/>
          <cell r="D2685"/>
          <cell r="E2685"/>
          <cell r="F2685"/>
          <cell r="G2685"/>
          <cell r="I2685"/>
          <cell r="J2685"/>
          <cell r="L2685"/>
          <cell r="M2685"/>
        </row>
        <row r="2686">
          <cell r="A2686"/>
          <cell r="B2686"/>
          <cell r="D2686"/>
          <cell r="E2686"/>
          <cell r="F2686"/>
          <cell r="G2686"/>
          <cell r="I2686"/>
          <cell r="J2686"/>
          <cell r="L2686"/>
          <cell r="M2686"/>
        </row>
        <row r="2687">
          <cell r="A2687"/>
          <cell r="B2687"/>
          <cell r="D2687"/>
          <cell r="E2687"/>
          <cell r="F2687"/>
          <cell r="G2687"/>
          <cell r="I2687"/>
          <cell r="J2687"/>
          <cell r="L2687"/>
          <cell r="M2687"/>
        </row>
        <row r="2688">
          <cell r="A2688"/>
          <cell r="B2688"/>
          <cell r="D2688"/>
          <cell r="E2688"/>
          <cell r="F2688"/>
          <cell r="G2688"/>
          <cell r="I2688"/>
          <cell r="J2688"/>
          <cell r="L2688"/>
          <cell r="M2688"/>
        </row>
        <row r="2689">
          <cell r="A2689"/>
          <cell r="B2689"/>
          <cell r="D2689"/>
          <cell r="E2689"/>
          <cell r="F2689"/>
          <cell r="G2689"/>
          <cell r="I2689"/>
          <cell r="J2689"/>
          <cell r="L2689"/>
          <cell r="M2689"/>
        </row>
        <row r="2690">
          <cell r="A2690"/>
          <cell r="B2690"/>
          <cell r="D2690"/>
          <cell r="E2690"/>
          <cell r="F2690"/>
          <cell r="G2690"/>
          <cell r="I2690"/>
          <cell r="J2690"/>
          <cell r="L2690"/>
          <cell r="M2690"/>
        </row>
        <row r="2691">
          <cell r="A2691"/>
          <cell r="B2691"/>
          <cell r="D2691"/>
          <cell r="E2691"/>
          <cell r="F2691"/>
          <cell r="G2691"/>
          <cell r="I2691"/>
          <cell r="J2691"/>
          <cell r="L2691"/>
          <cell r="M2691"/>
        </row>
        <row r="2692">
          <cell r="A2692"/>
          <cell r="B2692"/>
          <cell r="D2692"/>
          <cell r="E2692"/>
          <cell r="F2692"/>
          <cell r="G2692"/>
          <cell r="I2692"/>
          <cell r="J2692"/>
          <cell r="L2692"/>
          <cell r="M2692"/>
        </row>
        <row r="2693">
          <cell r="A2693"/>
          <cell r="B2693"/>
          <cell r="D2693"/>
          <cell r="E2693"/>
          <cell r="F2693"/>
          <cell r="G2693"/>
          <cell r="I2693"/>
          <cell r="J2693"/>
          <cell r="L2693"/>
          <cell r="M2693"/>
        </row>
        <row r="2694">
          <cell r="A2694"/>
          <cell r="B2694"/>
          <cell r="D2694"/>
          <cell r="E2694"/>
          <cell r="F2694"/>
          <cell r="G2694"/>
          <cell r="I2694"/>
          <cell r="J2694"/>
          <cell r="L2694"/>
          <cell r="M2694"/>
        </row>
        <row r="2695">
          <cell r="A2695"/>
          <cell r="B2695"/>
          <cell r="D2695"/>
          <cell r="E2695"/>
          <cell r="F2695"/>
          <cell r="G2695"/>
          <cell r="I2695"/>
          <cell r="J2695"/>
          <cell r="L2695"/>
          <cell r="M2695"/>
        </row>
        <row r="2696">
          <cell r="A2696"/>
          <cell r="B2696"/>
          <cell r="D2696"/>
          <cell r="E2696"/>
          <cell r="F2696"/>
          <cell r="G2696"/>
          <cell r="I2696"/>
          <cell r="J2696"/>
          <cell r="L2696"/>
          <cell r="M2696"/>
        </row>
        <row r="2697">
          <cell r="A2697"/>
          <cell r="B2697"/>
          <cell r="D2697"/>
          <cell r="E2697"/>
          <cell r="F2697"/>
          <cell r="G2697"/>
          <cell r="I2697"/>
          <cell r="J2697"/>
          <cell r="L2697"/>
          <cell r="M2697"/>
        </row>
        <row r="2698">
          <cell r="A2698"/>
          <cell r="B2698"/>
          <cell r="D2698"/>
          <cell r="E2698"/>
          <cell r="F2698"/>
          <cell r="G2698"/>
          <cell r="I2698"/>
          <cell r="J2698"/>
          <cell r="L2698"/>
          <cell r="M2698"/>
        </row>
        <row r="2699">
          <cell r="A2699"/>
          <cell r="B2699"/>
          <cell r="D2699"/>
          <cell r="E2699"/>
          <cell r="F2699"/>
          <cell r="G2699"/>
          <cell r="I2699"/>
          <cell r="J2699"/>
          <cell r="L2699"/>
          <cell r="M2699"/>
        </row>
        <row r="2700">
          <cell r="A2700"/>
          <cell r="B2700"/>
          <cell r="D2700"/>
          <cell r="E2700"/>
          <cell r="F2700"/>
          <cell r="G2700"/>
          <cell r="I2700"/>
          <cell r="J2700"/>
          <cell r="L2700"/>
          <cell r="M2700"/>
        </row>
        <row r="2701">
          <cell r="A2701"/>
          <cell r="B2701"/>
          <cell r="D2701"/>
          <cell r="E2701"/>
          <cell r="F2701"/>
          <cell r="G2701"/>
          <cell r="I2701"/>
          <cell r="J2701"/>
          <cell r="L2701"/>
          <cell r="M2701"/>
        </row>
        <row r="2702">
          <cell r="A2702"/>
          <cell r="B2702"/>
          <cell r="D2702"/>
          <cell r="E2702"/>
          <cell r="F2702"/>
          <cell r="G2702"/>
          <cell r="I2702"/>
          <cell r="J2702"/>
          <cell r="L2702"/>
          <cell r="M2702"/>
        </row>
        <row r="2703">
          <cell r="A2703"/>
          <cell r="B2703"/>
          <cell r="D2703"/>
          <cell r="E2703"/>
          <cell r="F2703"/>
          <cell r="G2703"/>
          <cell r="I2703"/>
          <cell r="J2703"/>
          <cell r="L2703"/>
          <cell r="M2703"/>
        </row>
        <row r="2704">
          <cell r="A2704"/>
          <cell r="B2704"/>
          <cell r="D2704"/>
          <cell r="E2704"/>
          <cell r="F2704"/>
          <cell r="G2704"/>
          <cell r="I2704"/>
          <cell r="J2704"/>
          <cell r="L2704"/>
          <cell r="M2704"/>
        </row>
        <row r="2705">
          <cell r="A2705"/>
          <cell r="B2705"/>
          <cell r="D2705"/>
          <cell r="E2705"/>
          <cell r="F2705"/>
          <cell r="G2705"/>
          <cell r="I2705"/>
          <cell r="J2705"/>
          <cell r="L2705"/>
          <cell r="M2705"/>
        </row>
        <row r="2706">
          <cell r="A2706"/>
          <cell r="B2706"/>
          <cell r="D2706"/>
          <cell r="E2706"/>
          <cell r="F2706"/>
          <cell r="G2706"/>
          <cell r="I2706"/>
          <cell r="J2706"/>
          <cell r="L2706"/>
          <cell r="M2706"/>
        </row>
        <row r="2707">
          <cell r="A2707"/>
          <cell r="B2707"/>
          <cell r="D2707"/>
          <cell r="E2707"/>
          <cell r="F2707"/>
          <cell r="G2707"/>
          <cell r="I2707"/>
          <cell r="J2707"/>
          <cell r="L2707"/>
          <cell r="M2707"/>
        </row>
        <row r="2708">
          <cell r="A2708"/>
          <cell r="B2708"/>
          <cell r="D2708"/>
          <cell r="E2708"/>
          <cell r="F2708"/>
          <cell r="G2708"/>
          <cell r="I2708"/>
          <cell r="J2708"/>
          <cell r="L2708"/>
          <cell r="M2708"/>
        </row>
        <row r="2709">
          <cell r="A2709"/>
          <cell r="B2709"/>
          <cell r="D2709"/>
          <cell r="E2709"/>
          <cell r="F2709"/>
          <cell r="G2709"/>
          <cell r="I2709"/>
          <cell r="J2709"/>
          <cell r="L2709"/>
          <cell r="M2709"/>
        </row>
        <row r="2710">
          <cell r="A2710"/>
          <cell r="B2710"/>
          <cell r="D2710"/>
          <cell r="E2710"/>
          <cell r="F2710"/>
          <cell r="G2710"/>
          <cell r="I2710"/>
          <cell r="J2710"/>
          <cell r="L2710"/>
          <cell r="M2710"/>
        </row>
        <row r="2711">
          <cell r="A2711"/>
          <cell r="B2711"/>
          <cell r="D2711"/>
          <cell r="E2711"/>
          <cell r="F2711"/>
          <cell r="G2711"/>
          <cell r="I2711"/>
          <cell r="J2711"/>
          <cell r="L2711"/>
          <cell r="M2711"/>
        </row>
        <row r="2712">
          <cell r="A2712"/>
          <cell r="B2712"/>
          <cell r="D2712"/>
          <cell r="E2712"/>
          <cell r="F2712"/>
          <cell r="G2712"/>
          <cell r="I2712"/>
          <cell r="J2712"/>
          <cell r="L2712"/>
          <cell r="M2712"/>
        </row>
        <row r="2713">
          <cell r="A2713"/>
          <cell r="B2713"/>
          <cell r="D2713"/>
          <cell r="E2713"/>
          <cell r="F2713"/>
          <cell r="G2713"/>
          <cell r="I2713"/>
          <cell r="J2713"/>
          <cell r="L2713"/>
          <cell r="M2713"/>
        </row>
        <row r="2714">
          <cell r="A2714"/>
          <cell r="B2714"/>
          <cell r="D2714"/>
          <cell r="E2714"/>
          <cell r="F2714"/>
          <cell r="G2714"/>
          <cell r="I2714"/>
          <cell r="J2714"/>
          <cell r="L2714"/>
          <cell r="M2714"/>
        </row>
        <row r="2715">
          <cell r="A2715"/>
          <cell r="B2715"/>
          <cell r="D2715"/>
          <cell r="E2715"/>
          <cell r="F2715"/>
          <cell r="G2715"/>
          <cell r="I2715"/>
          <cell r="J2715"/>
          <cell r="L2715"/>
          <cell r="M2715"/>
        </row>
        <row r="2716">
          <cell r="A2716"/>
          <cell r="B2716"/>
          <cell r="D2716"/>
          <cell r="E2716"/>
          <cell r="F2716"/>
          <cell r="G2716"/>
          <cell r="I2716"/>
          <cell r="J2716"/>
          <cell r="L2716"/>
          <cell r="M2716"/>
        </row>
        <row r="2717">
          <cell r="A2717"/>
          <cell r="B2717"/>
          <cell r="D2717"/>
          <cell r="E2717"/>
          <cell r="F2717"/>
          <cell r="G2717"/>
          <cell r="I2717"/>
          <cell r="J2717"/>
          <cell r="L2717"/>
          <cell r="M2717"/>
        </row>
        <row r="2718">
          <cell r="A2718"/>
          <cell r="B2718"/>
          <cell r="D2718"/>
          <cell r="E2718"/>
          <cell r="F2718"/>
          <cell r="G2718"/>
          <cell r="I2718"/>
          <cell r="J2718"/>
          <cell r="L2718"/>
          <cell r="M2718"/>
        </row>
        <row r="2719">
          <cell r="A2719"/>
          <cell r="B2719"/>
          <cell r="D2719"/>
          <cell r="E2719"/>
          <cell r="F2719"/>
          <cell r="G2719"/>
          <cell r="I2719"/>
          <cell r="J2719"/>
          <cell r="L2719"/>
          <cell r="M2719"/>
        </row>
        <row r="2720">
          <cell r="A2720"/>
          <cell r="B2720"/>
          <cell r="D2720"/>
          <cell r="E2720"/>
          <cell r="F2720"/>
          <cell r="G2720"/>
          <cell r="I2720"/>
          <cell r="J2720"/>
          <cell r="L2720"/>
          <cell r="M2720"/>
        </row>
        <row r="2721">
          <cell r="A2721"/>
          <cell r="B2721"/>
          <cell r="D2721"/>
          <cell r="E2721"/>
          <cell r="F2721"/>
          <cell r="G2721"/>
          <cell r="I2721"/>
          <cell r="J2721"/>
          <cell r="L2721"/>
          <cell r="M2721"/>
        </row>
        <row r="2722">
          <cell r="A2722"/>
          <cell r="B2722"/>
          <cell r="D2722"/>
          <cell r="E2722"/>
          <cell r="F2722"/>
          <cell r="G2722"/>
          <cell r="I2722"/>
          <cell r="J2722"/>
          <cell r="L2722"/>
          <cell r="M2722"/>
        </row>
        <row r="2723">
          <cell r="A2723"/>
          <cell r="B2723"/>
          <cell r="D2723"/>
          <cell r="E2723"/>
          <cell r="F2723"/>
          <cell r="G2723"/>
          <cell r="I2723"/>
          <cell r="J2723"/>
          <cell r="L2723"/>
          <cell r="M2723"/>
        </row>
        <row r="2724">
          <cell r="A2724"/>
          <cell r="B2724"/>
          <cell r="D2724"/>
          <cell r="E2724"/>
          <cell r="F2724"/>
          <cell r="G2724"/>
          <cell r="I2724"/>
          <cell r="J2724"/>
          <cell r="L2724"/>
          <cell r="M2724"/>
        </row>
        <row r="2725">
          <cell r="A2725"/>
          <cell r="B2725"/>
          <cell r="D2725"/>
          <cell r="E2725"/>
          <cell r="F2725"/>
          <cell r="G2725"/>
          <cell r="I2725"/>
          <cell r="J2725"/>
          <cell r="L2725"/>
          <cell r="M2725"/>
        </row>
        <row r="2726">
          <cell r="A2726"/>
          <cell r="B2726"/>
          <cell r="D2726"/>
          <cell r="E2726"/>
          <cell r="F2726"/>
          <cell r="G2726"/>
          <cell r="I2726"/>
          <cell r="J2726"/>
          <cell r="L2726"/>
          <cell r="M2726"/>
        </row>
        <row r="2727">
          <cell r="A2727"/>
          <cell r="B2727"/>
          <cell r="D2727"/>
          <cell r="E2727"/>
          <cell r="F2727"/>
          <cell r="G2727"/>
          <cell r="I2727"/>
          <cell r="J2727"/>
          <cell r="L2727"/>
          <cell r="M2727"/>
        </row>
        <row r="2728">
          <cell r="A2728"/>
          <cell r="B2728"/>
          <cell r="D2728"/>
          <cell r="E2728"/>
          <cell r="F2728"/>
          <cell r="G2728"/>
          <cell r="I2728"/>
          <cell r="J2728"/>
          <cell r="L2728"/>
          <cell r="M2728"/>
        </row>
        <row r="2729">
          <cell r="A2729"/>
          <cell r="B2729"/>
          <cell r="D2729"/>
          <cell r="E2729"/>
          <cell r="F2729"/>
          <cell r="G2729"/>
          <cell r="I2729"/>
          <cell r="J2729"/>
          <cell r="L2729"/>
          <cell r="M2729"/>
        </row>
        <row r="2730">
          <cell r="A2730"/>
          <cell r="B2730"/>
          <cell r="D2730"/>
          <cell r="E2730"/>
          <cell r="F2730"/>
          <cell r="G2730"/>
          <cell r="I2730"/>
          <cell r="J2730"/>
          <cell r="L2730"/>
          <cell r="M2730"/>
        </row>
        <row r="2731">
          <cell r="A2731"/>
          <cell r="B2731"/>
          <cell r="D2731"/>
          <cell r="E2731"/>
          <cell r="F2731"/>
          <cell r="G2731"/>
          <cell r="I2731"/>
          <cell r="J2731"/>
          <cell r="L2731"/>
          <cell r="M2731"/>
        </row>
        <row r="2732">
          <cell r="A2732"/>
          <cell r="B2732"/>
          <cell r="D2732"/>
          <cell r="E2732"/>
          <cell r="F2732"/>
          <cell r="G2732"/>
          <cell r="I2732"/>
          <cell r="J2732"/>
          <cell r="L2732"/>
          <cell r="M2732"/>
        </row>
        <row r="2733">
          <cell r="A2733"/>
          <cell r="B2733"/>
          <cell r="D2733"/>
          <cell r="E2733"/>
          <cell r="F2733"/>
          <cell r="G2733"/>
          <cell r="I2733"/>
          <cell r="J2733"/>
          <cell r="L2733"/>
          <cell r="M2733"/>
        </row>
        <row r="2734">
          <cell r="A2734"/>
          <cell r="B2734"/>
          <cell r="D2734"/>
          <cell r="E2734"/>
          <cell r="F2734"/>
          <cell r="G2734"/>
          <cell r="I2734"/>
          <cell r="J2734"/>
          <cell r="L2734"/>
          <cell r="M2734"/>
        </row>
        <row r="2735">
          <cell r="A2735"/>
          <cell r="B2735"/>
          <cell r="D2735"/>
          <cell r="E2735"/>
          <cell r="F2735"/>
          <cell r="G2735"/>
          <cell r="I2735"/>
          <cell r="J2735"/>
          <cell r="L2735"/>
          <cell r="M2735"/>
        </row>
        <row r="2736">
          <cell r="A2736"/>
          <cell r="B2736"/>
          <cell r="D2736"/>
          <cell r="E2736"/>
          <cell r="F2736"/>
          <cell r="G2736"/>
          <cell r="I2736"/>
          <cell r="J2736"/>
          <cell r="L2736"/>
          <cell r="M2736"/>
        </row>
        <row r="2737">
          <cell r="A2737"/>
          <cell r="B2737"/>
          <cell r="D2737"/>
          <cell r="E2737"/>
          <cell r="F2737"/>
          <cell r="G2737"/>
          <cell r="I2737"/>
          <cell r="J2737"/>
          <cell r="L2737"/>
          <cell r="M2737"/>
        </row>
        <row r="2738">
          <cell r="A2738"/>
          <cell r="B2738"/>
          <cell r="D2738"/>
          <cell r="E2738"/>
          <cell r="F2738"/>
          <cell r="G2738"/>
          <cell r="I2738"/>
          <cell r="J2738"/>
          <cell r="L2738"/>
          <cell r="M2738"/>
        </row>
        <row r="2739">
          <cell r="A2739"/>
          <cell r="B2739"/>
          <cell r="D2739"/>
          <cell r="E2739"/>
          <cell r="F2739"/>
          <cell r="G2739"/>
          <cell r="I2739"/>
          <cell r="J2739"/>
          <cell r="L2739"/>
          <cell r="M2739"/>
        </row>
        <row r="2740">
          <cell r="A2740"/>
          <cell r="B2740"/>
          <cell r="D2740"/>
          <cell r="E2740"/>
          <cell r="F2740"/>
          <cell r="G2740"/>
          <cell r="I2740"/>
          <cell r="J2740"/>
          <cell r="L2740"/>
          <cell r="M2740"/>
        </row>
        <row r="2741">
          <cell r="A2741"/>
          <cell r="B2741"/>
          <cell r="D2741"/>
          <cell r="E2741"/>
          <cell r="F2741"/>
          <cell r="G2741"/>
          <cell r="I2741"/>
          <cell r="J2741"/>
          <cell r="L2741"/>
          <cell r="M2741"/>
        </row>
        <row r="2742">
          <cell r="A2742"/>
          <cell r="B2742"/>
          <cell r="D2742"/>
          <cell r="E2742"/>
          <cell r="F2742"/>
          <cell r="G2742"/>
          <cell r="I2742"/>
          <cell r="J2742"/>
          <cell r="L2742"/>
          <cell r="M2742"/>
        </row>
        <row r="2743">
          <cell r="A2743"/>
          <cell r="B2743"/>
          <cell r="D2743"/>
          <cell r="E2743"/>
          <cell r="F2743"/>
          <cell r="G2743"/>
          <cell r="I2743"/>
          <cell r="J2743"/>
          <cell r="L2743"/>
          <cell r="M2743"/>
        </row>
        <row r="2744">
          <cell r="A2744"/>
          <cell r="B2744"/>
          <cell r="D2744"/>
          <cell r="E2744"/>
          <cell r="F2744"/>
          <cell r="G2744"/>
          <cell r="I2744"/>
          <cell r="J2744"/>
          <cell r="L2744"/>
          <cell r="M2744"/>
        </row>
        <row r="2745">
          <cell r="A2745"/>
          <cell r="B2745"/>
          <cell r="D2745"/>
          <cell r="E2745"/>
          <cell r="F2745"/>
          <cell r="G2745"/>
          <cell r="I2745"/>
          <cell r="J2745"/>
          <cell r="L2745"/>
          <cell r="M2745"/>
        </row>
        <row r="2746">
          <cell r="A2746"/>
          <cell r="B2746"/>
          <cell r="D2746"/>
          <cell r="E2746"/>
          <cell r="F2746"/>
          <cell r="G2746"/>
          <cell r="I2746"/>
          <cell r="J2746"/>
          <cell r="L2746"/>
          <cell r="M2746"/>
        </row>
        <row r="2747">
          <cell r="A2747"/>
          <cell r="B2747"/>
          <cell r="D2747"/>
          <cell r="E2747"/>
          <cell r="F2747"/>
          <cell r="G2747"/>
          <cell r="I2747"/>
          <cell r="J2747"/>
          <cell r="L2747"/>
          <cell r="M2747"/>
        </row>
        <row r="2748">
          <cell r="A2748"/>
          <cell r="B2748"/>
          <cell r="D2748"/>
          <cell r="E2748"/>
          <cell r="F2748"/>
          <cell r="G2748"/>
          <cell r="I2748"/>
          <cell r="J2748"/>
          <cell r="L2748"/>
          <cell r="M2748"/>
        </row>
        <row r="2749">
          <cell r="A2749"/>
          <cell r="B2749"/>
          <cell r="D2749"/>
          <cell r="E2749"/>
          <cell r="F2749"/>
          <cell r="G2749"/>
          <cell r="I2749"/>
          <cell r="J2749"/>
          <cell r="L2749"/>
          <cell r="M2749"/>
        </row>
        <row r="2750">
          <cell r="A2750"/>
          <cell r="B2750"/>
          <cell r="D2750"/>
          <cell r="E2750"/>
          <cell r="F2750"/>
          <cell r="G2750"/>
          <cell r="I2750"/>
          <cell r="J2750"/>
          <cell r="L2750"/>
          <cell r="M2750"/>
        </row>
        <row r="2751">
          <cell r="A2751"/>
          <cell r="B2751"/>
          <cell r="D2751"/>
          <cell r="E2751"/>
          <cell r="F2751"/>
          <cell r="G2751"/>
          <cell r="I2751"/>
          <cell r="J2751"/>
          <cell r="L2751"/>
          <cell r="M2751"/>
        </row>
        <row r="2752">
          <cell r="A2752"/>
          <cell r="B2752"/>
          <cell r="D2752"/>
          <cell r="E2752"/>
          <cell r="F2752"/>
          <cell r="G2752"/>
          <cell r="I2752"/>
          <cell r="J2752"/>
          <cell r="L2752"/>
          <cell r="M2752"/>
        </row>
        <row r="2753">
          <cell r="A2753"/>
          <cell r="B2753"/>
          <cell r="D2753"/>
          <cell r="E2753"/>
          <cell r="F2753"/>
          <cell r="G2753"/>
          <cell r="I2753"/>
          <cell r="J2753"/>
          <cell r="L2753"/>
          <cell r="M2753"/>
        </row>
        <row r="2754">
          <cell r="A2754"/>
          <cell r="B2754"/>
          <cell r="D2754"/>
          <cell r="E2754"/>
          <cell r="F2754"/>
          <cell r="G2754"/>
          <cell r="I2754"/>
          <cell r="J2754"/>
          <cell r="L2754"/>
          <cell r="M2754"/>
        </row>
        <row r="2755">
          <cell r="A2755"/>
          <cell r="B2755"/>
          <cell r="D2755"/>
          <cell r="E2755"/>
          <cell r="F2755"/>
          <cell r="G2755"/>
          <cell r="I2755"/>
          <cell r="J2755"/>
          <cell r="L2755"/>
          <cell r="M2755"/>
        </row>
        <row r="2756">
          <cell r="A2756"/>
          <cell r="B2756"/>
          <cell r="D2756"/>
          <cell r="E2756"/>
          <cell r="F2756"/>
          <cell r="G2756"/>
          <cell r="I2756"/>
          <cell r="J2756"/>
          <cell r="L2756"/>
          <cell r="M2756"/>
        </row>
        <row r="2757">
          <cell r="A2757"/>
          <cell r="B2757"/>
          <cell r="D2757"/>
          <cell r="E2757"/>
          <cell r="F2757"/>
          <cell r="G2757"/>
          <cell r="I2757"/>
          <cell r="J2757"/>
          <cell r="L2757"/>
          <cell r="M2757"/>
        </row>
        <row r="2758">
          <cell r="A2758"/>
          <cell r="B2758"/>
          <cell r="D2758"/>
          <cell r="E2758"/>
          <cell r="F2758"/>
          <cell r="G2758"/>
          <cell r="I2758"/>
          <cell r="J2758"/>
          <cell r="L2758"/>
          <cell r="M2758"/>
        </row>
        <row r="2759">
          <cell r="A2759"/>
          <cell r="B2759"/>
          <cell r="D2759"/>
          <cell r="E2759"/>
          <cell r="F2759"/>
          <cell r="G2759"/>
          <cell r="I2759"/>
          <cell r="J2759"/>
          <cell r="L2759"/>
          <cell r="M2759"/>
        </row>
        <row r="2760">
          <cell r="A2760"/>
          <cell r="B2760"/>
          <cell r="D2760"/>
          <cell r="E2760"/>
          <cell r="F2760"/>
          <cell r="G2760"/>
          <cell r="I2760"/>
          <cell r="J2760"/>
          <cell r="L2760"/>
          <cell r="M2760"/>
        </row>
        <row r="2761">
          <cell r="A2761"/>
          <cell r="B2761"/>
          <cell r="D2761"/>
          <cell r="E2761"/>
          <cell r="F2761"/>
          <cell r="G2761"/>
          <cell r="I2761"/>
          <cell r="J2761"/>
          <cell r="L2761"/>
          <cell r="M2761"/>
        </row>
        <row r="2762">
          <cell r="A2762"/>
          <cell r="B2762"/>
          <cell r="D2762"/>
          <cell r="E2762"/>
          <cell r="F2762"/>
          <cell r="G2762"/>
          <cell r="I2762"/>
          <cell r="J2762"/>
          <cell r="L2762"/>
          <cell r="M2762"/>
        </row>
        <row r="2763">
          <cell r="A2763"/>
          <cell r="B2763"/>
          <cell r="D2763"/>
          <cell r="E2763"/>
          <cell r="F2763"/>
          <cell r="G2763"/>
          <cell r="I2763"/>
          <cell r="J2763"/>
          <cell r="L2763"/>
          <cell r="M2763"/>
        </row>
        <row r="2764">
          <cell r="A2764"/>
          <cell r="B2764"/>
          <cell r="D2764"/>
          <cell r="E2764"/>
          <cell r="F2764"/>
          <cell r="G2764"/>
          <cell r="I2764"/>
          <cell r="J2764"/>
          <cell r="L2764"/>
          <cell r="M2764"/>
        </row>
        <row r="2765">
          <cell r="A2765"/>
          <cell r="B2765"/>
          <cell r="D2765"/>
          <cell r="E2765"/>
          <cell r="F2765"/>
          <cell r="G2765"/>
          <cell r="I2765"/>
          <cell r="J2765"/>
          <cell r="L2765"/>
          <cell r="M2765"/>
        </row>
        <row r="2766">
          <cell r="A2766"/>
          <cell r="B2766"/>
          <cell r="D2766"/>
          <cell r="E2766"/>
          <cell r="F2766"/>
          <cell r="G2766"/>
          <cell r="I2766"/>
          <cell r="J2766"/>
          <cell r="L2766"/>
          <cell r="M2766"/>
        </row>
        <row r="2767">
          <cell r="A2767"/>
          <cell r="B2767"/>
          <cell r="D2767"/>
          <cell r="E2767"/>
          <cell r="F2767"/>
          <cell r="G2767"/>
          <cell r="I2767"/>
          <cell r="J2767"/>
          <cell r="L2767"/>
          <cell r="M2767"/>
        </row>
        <row r="2768">
          <cell r="A2768"/>
          <cell r="B2768"/>
          <cell r="D2768"/>
          <cell r="E2768"/>
          <cell r="F2768"/>
          <cell r="G2768"/>
          <cell r="I2768"/>
          <cell r="J2768"/>
          <cell r="L2768"/>
          <cell r="M2768"/>
        </row>
        <row r="2769">
          <cell r="A2769"/>
          <cell r="B2769"/>
          <cell r="D2769"/>
          <cell r="E2769"/>
          <cell r="F2769"/>
          <cell r="G2769"/>
          <cell r="I2769"/>
          <cell r="J2769"/>
          <cell r="L2769"/>
          <cell r="M2769"/>
        </row>
        <row r="2770">
          <cell r="A2770"/>
          <cell r="B2770"/>
          <cell r="D2770"/>
          <cell r="E2770"/>
          <cell r="F2770"/>
          <cell r="G2770"/>
          <cell r="I2770"/>
          <cell r="J2770"/>
          <cell r="L2770"/>
          <cell r="M2770"/>
        </row>
        <row r="2771">
          <cell r="A2771"/>
          <cell r="B2771"/>
          <cell r="D2771"/>
          <cell r="E2771"/>
          <cell r="F2771"/>
          <cell r="G2771"/>
          <cell r="I2771"/>
          <cell r="J2771"/>
          <cell r="L2771"/>
          <cell r="M2771"/>
        </row>
        <row r="2772">
          <cell r="A2772"/>
          <cell r="B2772"/>
          <cell r="D2772"/>
          <cell r="E2772"/>
          <cell r="F2772"/>
          <cell r="G2772"/>
          <cell r="I2772"/>
          <cell r="J2772"/>
          <cell r="L2772"/>
          <cell r="M2772"/>
        </row>
        <row r="2773">
          <cell r="A2773"/>
          <cell r="B2773"/>
          <cell r="D2773"/>
          <cell r="E2773"/>
          <cell r="F2773"/>
          <cell r="G2773"/>
          <cell r="I2773"/>
          <cell r="J2773"/>
          <cell r="L2773"/>
          <cell r="M2773"/>
        </row>
        <row r="2774">
          <cell r="A2774"/>
          <cell r="B2774"/>
          <cell r="D2774"/>
          <cell r="E2774"/>
          <cell r="F2774"/>
          <cell r="G2774"/>
          <cell r="I2774"/>
          <cell r="J2774"/>
          <cell r="L2774"/>
          <cell r="M2774"/>
        </row>
        <row r="2775">
          <cell r="A2775"/>
          <cell r="B2775"/>
          <cell r="D2775"/>
          <cell r="E2775"/>
          <cell r="F2775"/>
          <cell r="G2775"/>
          <cell r="I2775"/>
          <cell r="J2775"/>
          <cell r="L2775"/>
          <cell r="M2775"/>
        </row>
        <row r="2776">
          <cell r="A2776"/>
          <cell r="B2776"/>
          <cell r="D2776"/>
          <cell r="E2776"/>
          <cell r="F2776"/>
          <cell r="G2776"/>
          <cell r="I2776"/>
          <cell r="J2776"/>
          <cell r="L2776"/>
          <cell r="M2776"/>
        </row>
        <row r="2777">
          <cell r="A2777"/>
          <cell r="B2777"/>
          <cell r="D2777"/>
          <cell r="E2777"/>
          <cell r="F2777"/>
          <cell r="G2777"/>
          <cell r="I2777"/>
          <cell r="J2777"/>
          <cell r="L2777"/>
          <cell r="M2777"/>
        </row>
        <row r="2778">
          <cell r="A2778"/>
          <cell r="B2778"/>
          <cell r="D2778"/>
          <cell r="E2778"/>
          <cell r="F2778"/>
          <cell r="G2778"/>
          <cell r="I2778"/>
          <cell r="J2778"/>
          <cell r="L2778"/>
          <cell r="M2778"/>
        </row>
        <row r="2779">
          <cell r="A2779"/>
          <cell r="B2779"/>
          <cell r="D2779"/>
          <cell r="E2779"/>
          <cell r="F2779"/>
          <cell r="G2779"/>
          <cell r="I2779"/>
          <cell r="J2779"/>
          <cell r="L2779"/>
          <cell r="M2779"/>
        </row>
        <row r="2780">
          <cell r="A2780"/>
          <cell r="B2780"/>
          <cell r="D2780"/>
          <cell r="E2780"/>
          <cell r="F2780"/>
          <cell r="G2780"/>
          <cell r="I2780"/>
          <cell r="J2780"/>
          <cell r="L2780"/>
          <cell r="M2780"/>
        </row>
        <row r="2781">
          <cell r="A2781"/>
          <cell r="B2781"/>
          <cell r="D2781"/>
          <cell r="E2781"/>
          <cell r="F2781"/>
          <cell r="G2781"/>
          <cell r="I2781"/>
          <cell r="J2781"/>
          <cell r="L2781"/>
          <cell r="M2781"/>
        </row>
        <row r="2782">
          <cell r="A2782"/>
          <cell r="B2782"/>
          <cell r="D2782"/>
          <cell r="E2782"/>
          <cell r="F2782"/>
          <cell r="G2782"/>
          <cell r="I2782"/>
          <cell r="J2782"/>
          <cell r="L2782"/>
          <cell r="M2782"/>
        </row>
        <row r="2783">
          <cell r="A2783"/>
          <cell r="B2783"/>
          <cell r="D2783"/>
          <cell r="E2783"/>
          <cell r="F2783"/>
          <cell r="G2783"/>
          <cell r="I2783"/>
          <cell r="J2783"/>
          <cell r="L2783"/>
          <cell r="M2783"/>
        </row>
        <row r="2784">
          <cell r="A2784"/>
          <cell r="B2784"/>
          <cell r="D2784"/>
          <cell r="E2784"/>
          <cell r="F2784"/>
          <cell r="G2784"/>
          <cell r="I2784"/>
          <cell r="J2784"/>
          <cell r="L2784"/>
          <cell r="M2784"/>
        </row>
        <row r="2785">
          <cell r="A2785"/>
          <cell r="B2785"/>
          <cell r="D2785"/>
          <cell r="E2785"/>
          <cell r="F2785"/>
          <cell r="G2785"/>
          <cell r="I2785"/>
          <cell r="J2785"/>
          <cell r="L2785"/>
          <cell r="M2785"/>
        </row>
        <row r="2786">
          <cell r="A2786"/>
          <cell r="B2786"/>
          <cell r="D2786"/>
          <cell r="E2786"/>
          <cell r="F2786"/>
          <cell r="G2786"/>
          <cell r="I2786"/>
          <cell r="J2786"/>
          <cell r="L2786"/>
          <cell r="M2786"/>
        </row>
        <row r="2787">
          <cell r="A2787"/>
          <cell r="B2787"/>
          <cell r="D2787"/>
          <cell r="E2787"/>
          <cell r="F2787"/>
          <cell r="G2787"/>
          <cell r="I2787"/>
          <cell r="J2787"/>
          <cell r="L2787"/>
          <cell r="M2787"/>
        </row>
        <row r="2788">
          <cell r="A2788"/>
          <cell r="B2788"/>
          <cell r="D2788"/>
          <cell r="E2788"/>
          <cell r="F2788"/>
          <cell r="G2788"/>
          <cell r="I2788"/>
          <cell r="J2788"/>
          <cell r="L2788"/>
          <cell r="M2788"/>
        </row>
        <row r="2789">
          <cell r="A2789"/>
          <cell r="B2789"/>
          <cell r="D2789"/>
          <cell r="E2789"/>
          <cell r="F2789"/>
          <cell r="G2789"/>
          <cell r="I2789"/>
          <cell r="J2789"/>
          <cell r="L2789"/>
          <cell r="M2789"/>
        </row>
        <row r="2790">
          <cell r="A2790"/>
          <cell r="B2790"/>
          <cell r="D2790"/>
          <cell r="E2790"/>
          <cell r="F2790"/>
          <cell r="G2790"/>
          <cell r="I2790"/>
          <cell r="J2790"/>
          <cell r="L2790"/>
          <cell r="M2790"/>
        </row>
        <row r="2791">
          <cell r="A2791"/>
          <cell r="B2791"/>
          <cell r="D2791"/>
          <cell r="E2791"/>
          <cell r="F2791"/>
          <cell r="G2791"/>
          <cell r="I2791"/>
          <cell r="J2791"/>
          <cell r="L2791"/>
          <cell r="M2791"/>
        </row>
        <row r="2792">
          <cell r="A2792"/>
          <cell r="B2792"/>
          <cell r="D2792"/>
          <cell r="E2792"/>
          <cell r="F2792"/>
          <cell r="G2792"/>
          <cell r="I2792"/>
          <cell r="J2792"/>
          <cell r="L2792"/>
          <cell r="M2792"/>
        </row>
        <row r="2793">
          <cell r="A2793"/>
          <cell r="B2793"/>
          <cell r="D2793"/>
          <cell r="E2793"/>
          <cell r="F2793"/>
          <cell r="G2793"/>
          <cell r="I2793"/>
          <cell r="J2793"/>
          <cell r="L2793"/>
          <cell r="M2793"/>
        </row>
        <row r="2794">
          <cell r="A2794"/>
          <cell r="B2794"/>
          <cell r="D2794"/>
          <cell r="E2794"/>
          <cell r="F2794"/>
          <cell r="G2794"/>
          <cell r="I2794"/>
          <cell r="J2794"/>
          <cell r="L2794"/>
          <cell r="M2794"/>
        </row>
        <row r="2795">
          <cell r="A2795"/>
          <cell r="B2795"/>
          <cell r="D2795"/>
          <cell r="E2795"/>
          <cell r="F2795"/>
          <cell r="G2795"/>
          <cell r="I2795"/>
          <cell r="J2795"/>
          <cell r="L2795"/>
          <cell r="M2795"/>
        </row>
        <row r="2796">
          <cell r="A2796"/>
          <cell r="B2796"/>
          <cell r="D2796"/>
          <cell r="E2796"/>
          <cell r="F2796"/>
          <cell r="G2796"/>
          <cell r="I2796"/>
          <cell r="J2796"/>
          <cell r="L2796"/>
          <cell r="M2796"/>
        </row>
        <row r="2797">
          <cell r="A2797"/>
          <cell r="B2797"/>
          <cell r="D2797"/>
          <cell r="E2797"/>
          <cell r="F2797"/>
          <cell r="G2797"/>
          <cell r="I2797"/>
          <cell r="J2797"/>
          <cell r="L2797"/>
          <cell r="M2797"/>
        </row>
        <row r="2798">
          <cell r="A2798"/>
          <cell r="B2798"/>
          <cell r="D2798"/>
          <cell r="E2798"/>
          <cell r="F2798"/>
          <cell r="G2798"/>
          <cell r="I2798"/>
          <cell r="J2798"/>
          <cell r="L2798"/>
          <cell r="M2798"/>
        </row>
        <row r="2799">
          <cell r="A2799"/>
          <cell r="B2799"/>
          <cell r="D2799"/>
          <cell r="E2799"/>
          <cell r="F2799"/>
          <cell r="G2799"/>
          <cell r="I2799"/>
          <cell r="J2799"/>
          <cell r="L2799"/>
          <cell r="M2799"/>
        </row>
        <row r="2800">
          <cell r="A2800"/>
          <cell r="B2800"/>
          <cell r="D2800"/>
          <cell r="E2800"/>
          <cell r="F2800"/>
          <cell r="G2800"/>
          <cell r="I2800"/>
          <cell r="J2800"/>
          <cell r="L2800"/>
          <cell r="M2800"/>
        </row>
        <row r="2801">
          <cell r="A2801"/>
          <cell r="B2801"/>
          <cell r="D2801"/>
          <cell r="E2801"/>
          <cell r="F2801"/>
          <cell r="G2801"/>
          <cell r="I2801"/>
          <cell r="J2801"/>
          <cell r="L2801"/>
          <cell r="M2801"/>
        </row>
        <row r="2802">
          <cell r="A2802"/>
          <cell r="B2802"/>
          <cell r="D2802"/>
          <cell r="E2802"/>
          <cell r="F2802"/>
          <cell r="G2802"/>
          <cell r="I2802"/>
          <cell r="J2802"/>
          <cell r="L2802"/>
          <cell r="M2802"/>
        </row>
        <row r="2803">
          <cell r="A2803"/>
          <cell r="B2803"/>
          <cell r="D2803"/>
          <cell r="E2803"/>
          <cell r="F2803"/>
          <cell r="G2803"/>
          <cell r="I2803"/>
          <cell r="J2803"/>
          <cell r="L2803"/>
          <cell r="M2803"/>
        </row>
        <row r="2804">
          <cell r="A2804"/>
          <cell r="B2804"/>
          <cell r="D2804"/>
          <cell r="E2804"/>
          <cell r="F2804"/>
          <cell r="G2804"/>
          <cell r="I2804"/>
          <cell r="J2804"/>
          <cell r="L2804"/>
          <cell r="M2804"/>
        </row>
        <row r="2805">
          <cell r="A2805"/>
          <cell r="B2805"/>
          <cell r="D2805"/>
          <cell r="E2805"/>
          <cell r="F2805"/>
          <cell r="G2805"/>
          <cell r="I2805"/>
          <cell r="J2805"/>
          <cell r="L2805"/>
          <cell r="M2805"/>
        </row>
        <row r="2806">
          <cell r="A2806"/>
          <cell r="B2806"/>
          <cell r="D2806"/>
          <cell r="E2806"/>
          <cell r="F2806"/>
          <cell r="G2806"/>
          <cell r="I2806"/>
          <cell r="J2806"/>
          <cell r="L2806"/>
          <cell r="M2806"/>
        </row>
        <row r="2807">
          <cell r="A2807"/>
          <cell r="B2807"/>
          <cell r="D2807"/>
          <cell r="E2807"/>
          <cell r="F2807"/>
          <cell r="G2807"/>
          <cell r="I2807"/>
          <cell r="J2807"/>
          <cell r="L2807"/>
          <cell r="M2807"/>
        </row>
        <row r="2808">
          <cell r="A2808"/>
          <cell r="B2808"/>
          <cell r="D2808"/>
          <cell r="E2808"/>
          <cell r="F2808"/>
          <cell r="G2808"/>
          <cell r="I2808"/>
          <cell r="J2808"/>
          <cell r="L2808"/>
          <cell r="M2808"/>
        </row>
        <row r="2809">
          <cell r="A2809"/>
          <cell r="B2809"/>
          <cell r="D2809"/>
          <cell r="E2809"/>
          <cell r="F2809"/>
          <cell r="G2809"/>
          <cell r="I2809"/>
          <cell r="J2809"/>
          <cell r="L2809"/>
          <cell r="M2809"/>
        </row>
        <row r="2810">
          <cell r="A2810"/>
          <cell r="B2810"/>
          <cell r="D2810"/>
          <cell r="E2810"/>
          <cell r="F2810"/>
          <cell r="G2810"/>
          <cell r="I2810"/>
          <cell r="J2810"/>
          <cell r="L2810"/>
          <cell r="M2810"/>
        </row>
        <row r="2811">
          <cell r="A2811"/>
          <cell r="B2811"/>
          <cell r="D2811"/>
          <cell r="E2811"/>
          <cell r="F2811"/>
          <cell r="G2811"/>
          <cell r="I2811"/>
          <cell r="J2811"/>
          <cell r="L2811"/>
          <cell r="M2811"/>
        </row>
        <row r="2812">
          <cell r="A2812"/>
          <cell r="B2812"/>
          <cell r="D2812"/>
          <cell r="E2812"/>
          <cell r="F2812"/>
          <cell r="G2812"/>
          <cell r="I2812"/>
          <cell r="J2812"/>
          <cell r="L2812"/>
          <cell r="M2812"/>
        </row>
        <row r="2813">
          <cell r="A2813"/>
          <cell r="B2813"/>
          <cell r="D2813"/>
          <cell r="E2813"/>
          <cell r="F2813"/>
          <cell r="G2813"/>
          <cell r="I2813"/>
          <cell r="J2813"/>
          <cell r="L2813"/>
          <cell r="M2813"/>
        </row>
        <row r="2814">
          <cell r="A2814"/>
          <cell r="B2814"/>
          <cell r="D2814"/>
          <cell r="E2814"/>
          <cell r="F2814"/>
          <cell r="G2814"/>
          <cell r="I2814"/>
          <cell r="J2814"/>
          <cell r="L2814"/>
          <cell r="M2814"/>
        </row>
        <row r="2815">
          <cell r="A2815"/>
          <cell r="B2815"/>
          <cell r="D2815"/>
          <cell r="E2815"/>
          <cell r="F2815"/>
          <cell r="G2815"/>
          <cell r="I2815"/>
          <cell r="J2815"/>
          <cell r="L2815"/>
          <cell r="M2815"/>
        </row>
        <row r="2816">
          <cell r="A2816"/>
          <cell r="B2816"/>
          <cell r="D2816"/>
          <cell r="E2816"/>
          <cell r="F2816"/>
          <cell r="G2816"/>
          <cell r="I2816"/>
          <cell r="J2816"/>
          <cell r="L2816"/>
          <cell r="M2816"/>
        </row>
        <row r="2817">
          <cell r="A2817"/>
          <cell r="B2817"/>
          <cell r="D2817"/>
          <cell r="E2817"/>
          <cell r="F2817"/>
          <cell r="G2817"/>
          <cell r="I2817"/>
          <cell r="J2817"/>
          <cell r="L2817"/>
          <cell r="M2817"/>
        </row>
        <row r="2818">
          <cell r="A2818"/>
          <cell r="B2818"/>
          <cell r="D2818"/>
          <cell r="E2818"/>
          <cell r="F2818"/>
          <cell r="G2818"/>
          <cell r="I2818"/>
          <cell r="J2818"/>
          <cell r="L2818"/>
          <cell r="M2818"/>
        </row>
        <row r="2819">
          <cell r="A2819"/>
          <cell r="B2819"/>
          <cell r="D2819"/>
          <cell r="E2819"/>
          <cell r="F2819"/>
          <cell r="G2819"/>
          <cell r="I2819"/>
          <cell r="J2819"/>
          <cell r="L2819"/>
          <cell r="M2819"/>
        </row>
        <row r="2820">
          <cell r="A2820"/>
          <cell r="B2820"/>
          <cell r="D2820"/>
          <cell r="E2820"/>
          <cell r="F2820"/>
          <cell r="G2820"/>
          <cell r="I2820"/>
          <cell r="J2820"/>
          <cell r="L2820"/>
          <cell r="M2820"/>
        </row>
        <row r="2821">
          <cell r="A2821"/>
          <cell r="B2821"/>
          <cell r="D2821"/>
          <cell r="E2821"/>
          <cell r="F2821"/>
          <cell r="G2821"/>
          <cell r="I2821"/>
          <cell r="J2821"/>
          <cell r="L2821"/>
          <cell r="M2821"/>
        </row>
        <row r="2822">
          <cell r="A2822"/>
          <cell r="B2822"/>
          <cell r="D2822"/>
          <cell r="E2822"/>
          <cell r="F2822"/>
          <cell r="G2822"/>
          <cell r="I2822"/>
          <cell r="J2822"/>
          <cell r="L2822"/>
          <cell r="M2822"/>
        </row>
        <row r="2823">
          <cell r="A2823"/>
          <cell r="B2823"/>
          <cell r="D2823"/>
          <cell r="E2823"/>
          <cell r="F2823"/>
          <cell r="G2823"/>
          <cell r="I2823"/>
          <cell r="J2823"/>
          <cell r="L2823"/>
          <cell r="M2823"/>
        </row>
        <row r="2824">
          <cell r="A2824"/>
          <cell r="B2824"/>
          <cell r="D2824"/>
          <cell r="E2824"/>
          <cell r="F2824"/>
          <cell r="G2824"/>
          <cell r="I2824"/>
          <cell r="J2824"/>
          <cell r="L2824"/>
          <cell r="M2824"/>
        </row>
        <row r="2825">
          <cell r="A2825"/>
          <cell r="B2825"/>
          <cell r="D2825"/>
          <cell r="E2825"/>
          <cell r="F2825"/>
          <cell r="G2825"/>
          <cell r="I2825"/>
          <cell r="J2825"/>
          <cell r="L2825"/>
          <cell r="M2825"/>
        </row>
        <row r="2826">
          <cell r="A2826"/>
          <cell r="B2826"/>
          <cell r="D2826"/>
          <cell r="E2826"/>
          <cell r="F2826"/>
          <cell r="G2826"/>
          <cell r="I2826"/>
          <cell r="J2826"/>
          <cell r="L2826"/>
          <cell r="M2826"/>
        </row>
        <row r="2827">
          <cell r="A2827"/>
          <cell r="B2827"/>
          <cell r="D2827"/>
          <cell r="E2827"/>
          <cell r="F2827"/>
          <cell r="G2827"/>
          <cell r="I2827"/>
          <cell r="J2827"/>
          <cell r="L2827"/>
          <cell r="M2827"/>
        </row>
        <row r="2828">
          <cell r="A2828"/>
          <cell r="B2828"/>
          <cell r="D2828"/>
          <cell r="E2828"/>
          <cell r="F2828"/>
          <cell r="G2828"/>
          <cell r="I2828"/>
          <cell r="J2828"/>
          <cell r="L2828"/>
          <cell r="M2828"/>
        </row>
        <row r="2829">
          <cell r="A2829"/>
          <cell r="B2829"/>
          <cell r="D2829"/>
          <cell r="E2829"/>
          <cell r="F2829"/>
          <cell r="G2829"/>
          <cell r="I2829"/>
          <cell r="J2829"/>
          <cell r="L2829"/>
          <cell r="M2829"/>
        </row>
        <row r="2830">
          <cell r="A2830"/>
          <cell r="B2830"/>
          <cell r="D2830"/>
          <cell r="E2830"/>
          <cell r="F2830"/>
          <cell r="G2830"/>
          <cell r="I2830"/>
          <cell r="J2830"/>
          <cell r="L2830"/>
          <cell r="M2830"/>
        </row>
        <row r="2831">
          <cell r="A2831"/>
          <cell r="B2831"/>
          <cell r="D2831"/>
          <cell r="E2831"/>
          <cell r="F2831"/>
          <cell r="G2831"/>
          <cell r="I2831"/>
          <cell r="J2831"/>
          <cell r="L2831"/>
          <cell r="M2831"/>
        </row>
        <row r="2832">
          <cell r="A2832"/>
          <cell r="B2832"/>
          <cell r="D2832"/>
          <cell r="E2832"/>
          <cell r="F2832"/>
          <cell r="G2832"/>
          <cell r="I2832"/>
          <cell r="J2832"/>
          <cell r="L2832"/>
          <cell r="M2832"/>
        </row>
        <row r="2833">
          <cell r="A2833"/>
          <cell r="B2833"/>
          <cell r="D2833"/>
          <cell r="E2833"/>
          <cell r="F2833"/>
          <cell r="G2833"/>
          <cell r="I2833"/>
          <cell r="J2833"/>
          <cell r="L2833"/>
          <cell r="M2833"/>
        </row>
        <row r="2834">
          <cell r="A2834"/>
          <cell r="B2834"/>
          <cell r="D2834"/>
          <cell r="E2834"/>
          <cell r="F2834"/>
          <cell r="G2834"/>
          <cell r="I2834"/>
          <cell r="J2834"/>
          <cell r="L2834"/>
          <cell r="M2834"/>
        </row>
        <row r="2835">
          <cell r="A2835"/>
          <cell r="B2835"/>
          <cell r="D2835"/>
          <cell r="E2835"/>
          <cell r="F2835"/>
          <cell r="G2835"/>
          <cell r="I2835"/>
          <cell r="J2835"/>
          <cell r="L2835"/>
          <cell r="M2835"/>
        </row>
        <row r="2836">
          <cell r="A2836"/>
          <cell r="B2836"/>
          <cell r="D2836"/>
          <cell r="E2836"/>
          <cell r="F2836"/>
          <cell r="G2836"/>
          <cell r="I2836"/>
          <cell r="J2836"/>
          <cell r="L2836"/>
          <cell r="M2836"/>
        </row>
        <row r="2837">
          <cell r="A2837"/>
          <cell r="B2837"/>
          <cell r="D2837"/>
          <cell r="E2837"/>
          <cell r="F2837"/>
          <cell r="G2837"/>
          <cell r="I2837"/>
          <cell r="J2837"/>
          <cell r="L2837"/>
          <cell r="M2837"/>
        </row>
        <row r="2838">
          <cell r="A2838"/>
          <cell r="B2838"/>
          <cell r="D2838"/>
          <cell r="E2838"/>
          <cell r="F2838"/>
          <cell r="G2838"/>
          <cell r="I2838"/>
          <cell r="J2838"/>
          <cell r="L2838"/>
          <cell r="M2838"/>
        </row>
        <row r="2839">
          <cell r="A2839"/>
          <cell r="B2839"/>
          <cell r="D2839"/>
          <cell r="E2839"/>
          <cell r="F2839"/>
          <cell r="G2839"/>
          <cell r="I2839"/>
          <cell r="J2839"/>
          <cell r="L2839"/>
          <cell r="M2839"/>
        </row>
        <row r="2840">
          <cell r="A2840"/>
          <cell r="B2840"/>
          <cell r="D2840"/>
          <cell r="E2840"/>
          <cell r="F2840"/>
          <cell r="G2840"/>
          <cell r="I2840"/>
          <cell r="J2840"/>
          <cell r="L2840"/>
          <cell r="M2840"/>
        </row>
        <row r="2841">
          <cell r="A2841"/>
          <cell r="B2841"/>
          <cell r="D2841"/>
          <cell r="E2841"/>
          <cell r="F2841"/>
          <cell r="G2841"/>
          <cell r="I2841"/>
          <cell r="J2841"/>
          <cell r="L2841"/>
          <cell r="M2841"/>
        </row>
        <row r="2842">
          <cell r="A2842"/>
          <cell r="B2842"/>
          <cell r="D2842"/>
          <cell r="E2842"/>
          <cell r="F2842"/>
          <cell r="G2842"/>
          <cell r="I2842"/>
          <cell r="J2842"/>
          <cell r="L2842"/>
          <cell r="M2842"/>
        </row>
        <row r="2843">
          <cell r="A2843"/>
          <cell r="B2843"/>
          <cell r="D2843"/>
          <cell r="E2843"/>
          <cell r="F2843"/>
          <cell r="G2843"/>
          <cell r="I2843"/>
          <cell r="J2843"/>
          <cell r="L2843"/>
          <cell r="M2843"/>
        </row>
        <row r="2844">
          <cell r="A2844"/>
          <cell r="B2844"/>
          <cell r="D2844"/>
          <cell r="E2844"/>
          <cell r="F2844"/>
          <cell r="G2844"/>
          <cell r="I2844"/>
          <cell r="J2844"/>
          <cell r="L2844"/>
          <cell r="M2844"/>
        </row>
        <row r="2845">
          <cell r="A2845"/>
          <cell r="B2845"/>
          <cell r="D2845"/>
          <cell r="E2845"/>
          <cell r="F2845"/>
          <cell r="G2845"/>
          <cell r="I2845"/>
          <cell r="J2845"/>
          <cell r="L2845"/>
          <cell r="M2845"/>
        </row>
        <row r="2846">
          <cell r="A2846"/>
          <cell r="B2846"/>
          <cell r="D2846"/>
          <cell r="E2846"/>
          <cell r="F2846"/>
          <cell r="G2846"/>
          <cell r="I2846"/>
          <cell r="J2846"/>
          <cell r="L2846"/>
          <cell r="M2846"/>
        </row>
        <row r="2847">
          <cell r="A2847"/>
          <cell r="B2847"/>
          <cell r="D2847"/>
          <cell r="E2847"/>
          <cell r="F2847"/>
          <cell r="G2847"/>
          <cell r="I2847"/>
          <cell r="J2847"/>
          <cell r="L2847"/>
          <cell r="M2847"/>
        </row>
        <row r="2848">
          <cell r="A2848"/>
          <cell r="B2848"/>
          <cell r="D2848"/>
          <cell r="E2848"/>
          <cell r="F2848"/>
          <cell r="G2848"/>
          <cell r="I2848"/>
          <cell r="J2848"/>
          <cell r="L2848"/>
          <cell r="M2848"/>
        </row>
        <row r="2849">
          <cell r="A2849"/>
          <cell r="B2849"/>
          <cell r="D2849"/>
          <cell r="E2849"/>
          <cell r="F2849"/>
          <cell r="G2849"/>
          <cell r="I2849"/>
          <cell r="J2849"/>
          <cell r="L2849"/>
          <cell r="M2849"/>
        </row>
        <row r="2850">
          <cell r="A2850"/>
          <cell r="B2850"/>
          <cell r="D2850"/>
          <cell r="E2850"/>
          <cell r="F2850"/>
          <cell r="G2850"/>
          <cell r="I2850"/>
          <cell r="J2850"/>
          <cell r="L2850"/>
          <cell r="M2850"/>
        </row>
        <row r="2851">
          <cell r="A2851"/>
          <cell r="B2851"/>
          <cell r="D2851"/>
          <cell r="E2851"/>
          <cell r="F2851"/>
          <cell r="G2851"/>
          <cell r="I2851"/>
          <cell r="J2851"/>
          <cell r="L2851"/>
          <cell r="M2851"/>
        </row>
        <row r="2852">
          <cell r="A2852"/>
          <cell r="B2852"/>
          <cell r="D2852"/>
          <cell r="E2852"/>
          <cell r="F2852"/>
          <cell r="G2852"/>
          <cell r="I2852"/>
          <cell r="J2852"/>
          <cell r="L2852"/>
          <cell r="M2852"/>
        </row>
        <row r="2853">
          <cell r="A2853"/>
          <cell r="B2853"/>
          <cell r="D2853"/>
          <cell r="E2853"/>
          <cell r="F2853"/>
          <cell r="G2853"/>
          <cell r="I2853"/>
          <cell r="J2853"/>
          <cell r="L2853"/>
          <cell r="M2853"/>
        </row>
        <row r="2854">
          <cell r="A2854"/>
          <cell r="B2854"/>
          <cell r="D2854"/>
          <cell r="E2854"/>
          <cell r="F2854"/>
          <cell r="G2854"/>
          <cell r="I2854"/>
          <cell r="J2854"/>
          <cell r="L2854"/>
          <cell r="M2854"/>
        </row>
        <row r="2855">
          <cell r="A2855"/>
          <cell r="B2855"/>
          <cell r="D2855"/>
          <cell r="E2855"/>
          <cell r="F2855"/>
          <cell r="G2855"/>
          <cell r="I2855"/>
          <cell r="J2855"/>
          <cell r="L2855"/>
          <cell r="M2855"/>
        </row>
        <row r="2856">
          <cell r="A2856"/>
          <cell r="B2856"/>
          <cell r="D2856"/>
          <cell r="E2856"/>
          <cell r="F2856"/>
          <cell r="G2856"/>
          <cell r="I2856"/>
          <cell r="J2856"/>
          <cell r="L2856"/>
          <cell r="M2856"/>
        </row>
        <row r="2857">
          <cell r="A2857"/>
          <cell r="B2857"/>
          <cell r="D2857"/>
          <cell r="E2857"/>
          <cell r="F2857"/>
          <cell r="G2857"/>
          <cell r="I2857"/>
          <cell r="J2857"/>
          <cell r="L2857"/>
          <cell r="M2857"/>
        </row>
        <row r="2858">
          <cell r="A2858"/>
          <cell r="B2858"/>
          <cell r="D2858"/>
          <cell r="E2858"/>
          <cell r="F2858"/>
          <cell r="G2858"/>
          <cell r="I2858"/>
          <cell r="J2858"/>
          <cell r="L2858"/>
          <cell r="M2858"/>
        </row>
        <row r="2859">
          <cell r="A2859"/>
          <cell r="B2859"/>
          <cell r="D2859"/>
          <cell r="E2859"/>
          <cell r="F2859"/>
          <cell r="G2859"/>
          <cell r="I2859"/>
          <cell r="J2859"/>
          <cell r="L2859"/>
          <cell r="M2859"/>
        </row>
        <row r="2860">
          <cell r="A2860"/>
          <cell r="B2860"/>
          <cell r="D2860"/>
          <cell r="E2860"/>
          <cell r="F2860"/>
          <cell r="G2860"/>
          <cell r="I2860"/>
          <cell r="J2860"/>
          <cell r="L2860"/>
          <cell r="M2860"/>
        </row>
        <row r="2861">
          <cell r="A2861"/>
          <cell r="B2861"/>
          <cell r="D2861"/>
          <cell r="E2861"/>
          <cell r="F2861"/>
          <cell r="G2861"/>
          <cell r="I2861"/>
          <cell r="J2861"/>
          <cell r="L2861"/>
          <cell r="M2861"/>
        </row>
        <row r="2862">
          <cell r="A2862"/>
          <cell r="B2862"/>
          <cell r="D2862"/>
          <cell r="E2862"/>
          <cell r="F2862"/>
          <cell r="G2862"/>
          <cell r="I2862"/>
          <cell r="J2862"/>
          <cell r="L2862"/>
          <cell r="M2862"/>
        </row>
        <row r="2863">
          <cell r="A2863"/>
          <cell r="B2863"/>
          <cell r="D2863"/>
          <cell r="E2863"/>
          <cell r="F2863"/>
          <cell r="G2863"/>
          <cell r="I2863"/>
          <cell r="J2863"/>
          <cell r="L2863"/>
          <cell r="M2863"/>
        </row>
        <row r="2864">
          <cell r="A2864"/>
          <cell r="B2864"/>
          <cell r="D2864"/>
          <cell r="E2864"/>
          <cell r="F2864"/>
          <cell r="G2864"/>
          <cell r="I2864"/>
          <cell r="J2864"/>
          <cell r="L2864"/>
          <cell r="M2864"/>
        </row>
        <row r="2865">
          <cell r="A2865"/>
          <cell r="B2865"/>
          <cell r="D2865"/>
          <cell r="E2865"/>
          <cell r="F2865"/>
          <cell r="G2865"/>
          <cell r="I2865"/>
          <cell r="J2865"/>
          <cell r="L2865"/>
          <cell r="M2865"/>
        </row>
        <row r="2866">
          <cell r="A2866"/>
          <cell r="B2866"/>
          <cell r="D2866"/>
          <cell r="E2866"/>
          <cell r="F2866"/>
          <cell r="G2866"/>
          <cell r="I2866"/>
          <cell r="J2866"/>
          <cell r="L2866"/>
          <cell r="M2866"/>
        </row>
        <row r="2867">
          <cell r="A2867"/>
          <cell r="B2867"/>
          <cell r="D2867"/>
          <cell r="E2867"/>
          <cell r="F2867"/>
          <cell r="G2867"/>
          <cell r="I2867"/>
          <cell r="J2867"/>
          <cell r="L2867"/>
          <cell r="M2867"/>
        </row>
        <row r="2868">
          <cell r="A2868"/>
          <cell r="B2868"/>
          <cell r="D2868"/>
          <cell r="E2868"/>
          <cell r="F2868"/>
          <cell r="G2868"/>
          <cell r="I2868"/>
          <cell r="J2868"/>
          <cell r="L2868"/>
          <cell r="M2868"/>
        </row>
        <row r="2869">
          <cell r="A2869"/>
          <cell r="B2869"/>
          <cell r="D2869"/>
          <cell r="E2869"/>
          <cell r="F2869"/>
          <cell r="G2869"/>
          <cell r="I2869"/>
          <cell r="J2869"/>
          <cell r="L2869"/>
          <cell r="M2869"/>
        </row>
        <row r="2870">
          <cell r="A2870"/>
          <cell r="B2870"/>
          <cell r="D2870"/>
          <cell r="E2870"/>
          <cell r="F2870"/>
          <cell r="G2870"/>
          <cell r="I2870"/>
          <cell r="J2870"/>
          <cell r="L2870"/>
          <cell r="M2870"/>
        </row>
        <row r="2871">
          <cell r="A2871"/>
          <cell r="B2871"/>
          <cell r="D2871"/>
          <cell r="E2871"/>
          <cell r="F2871"/>
          <cell r="G2871"/>
          <cell r="I2871"/>
          <cell r="J2871"/>
          <cell r="L2871"/>
          <cell r="M2871"/>
        </row>
        <row r="2872">
          <cell r="A2872"/>
          <cell r="B2872"/>
          <cell r="D2872"/>
          <cell r="E2872"/>
          <cell r="F2872"/>
          <cell r="G2872"/>
          <cell r="I2872"/>
          <cell r="J2872"/>
          <cell r="L2872"/>
          <cell r="M2872"/>
        </row>
        <row r="2873">
          <cell r="A2873"/>
          <cell r="B2873"/>
          <cell r="D2873"/>
          <cell r="E2873"/>
          <cell r="F2873"/>
          <cell r="G2873"/>
          <cell r="I2873"/>
          <cell r="J2873"/>
          <cell r="L2873"/>
          <cell r="M2873"/>
        </row>
        <row r="2874">
          <cell r="A2874"/>
          <cell r="B2874"/>
          <cell r="D2874"/>
          <cell r="E2874"/>
          <cell r="F2874"/>
          <cell r="G2874"/>
          <cell r="I2874"/>
          <cell r="J2874"/>
          <cell r="L2874"/>
          <cell r="M2874"/>
        </row>
        <row r="2875">
          <cell r="A2875"/>
          <cell r="B2875"/>
          <cell r="D2875"/>
          <cell r="E2875"/>
          <cell r="F2875"/>
          <cell r="G2875"/>
          <cell r="I2875"/>
          <cell r="J2875"/>
          <cell r="L2875"/>
          <cell r="M2875"/>
        </row>
        <row r="2876">
          <cell r="A2876"/>
          <cell r="B2876"/>
          <cell r="D2876"/>
          <cell r="E2876"/>
          <cell r="F2876"/>
          <cell r="G2876"/>
          <cell r="I2876"/>
          <cell r="J2876"/>
          <cell r="L2876"/>
          <cell r="M2876"/>
        </row>
        <row r="2877">
          <cell r="A2877"/>
          <cell r="B2877"/>
          <cell r="D2877"/>
          <cell r="E2877"/>
          <cell r="F2877"/>
          <cell r="G2877"/>
          <cell r="I2877"/>
          <cell r="J2877"/>
          <cell r="L2877"/>
          <cell r="M2877"/>
        </row>
        <row r="2878">
          <cell r="A2878"/>
          <cell r="B2878"/>
          <cell r="D2878"/>
          <cell r="E2878"/>
          <cell r="F2878"/>
          <cell r="G2878"/>
          <cell r="I2878"/>
          <cell r="J2878"/>
          <cell r="L2878"/>
          <cell r="M2878"/>
        </row>
        <row r="2879">
          <cell r="A2879"/>
          <cell r="B2879"/>
          <cell r="D2879"/>
          <cell r="E2879"/>
          <cell r="F2879"/>
          <cell r="G2879"/>
          <cell r="I2879"/>
          <cell r="J2879"/>
          <cell r="L2879"/>
          <cell r="M2879"/>
        </row>
        <row r="2880">
          <cell r="A2880"/>
          <cell r="B2880"/>
          <cell r="D2880"/>
          <cell r="E2880"/>
          <cell r="F2880"/>
          <cell r="G2880"/>
          <cell r="I2880"/>
          <cell r="J2880"/>
          <cell r="L2880"/>
          <cell r="M2880"/>
        </row>
        <row r="2881">
          <cell r="A2881"/>
          <cell r="B2881"/>
          <cell r="D2881"/>
          <cell r="E2881"/>
          <cell r="F2881"/>
          <cell r="G2881"/>
          <cell r="I2881"/>
          <cell r="J2881"/>
          <cell r="L2881"/>
          <cell r="M2881"/>
        </row>
        <row r="2882">
          <cell r="A2882"/>
          <cell r="B2882"/>
          <cell r="D2882"/>
          <cell r="E2882"/>
          <cell r="F2882"/>
          <cell r="G2882"/>
          <cell r="I2882"/>
          <cell r="J2882"/>
          <cell r="L2882"/>
          <cell r="M2882"/>
        </row>
        <row r="2883">
          <cell r="A2883"/>
          <cell r="B2883"/>
          <cell r="D2883"/>
          <cell r="E2883"/>
          <cell r="F2883"/>
          <cell r="G2883"/>
          <cell r="I2883"/>
          <cell r="J2883"/>
          <cell r="L2883"/>
          <cell r="M2883"/>
        </row>
        <row r="2884">
          <cell r="A2884"/>
          <cell r="B2884"/>
          <cell r="D2884"/>
          <cell r="E2884"/>
          <cell r="F2884"/>
          <cell r="G2884"/>
          <cell r="I2884"/>
          <cell r="J2884"/>
          <cell r="L2884"/>
          <cell r="M2884"/>
        </row>
        <row r="2885">
          <cell r="A2885"/>
          <cell r="B2885"/>
          <cell r="D2885"/>
          <cell r="E2885"/>
          <cell r="F2885"/>
          <cell r="G2885"/>
          <cell r="I2885"/>
          <cell r="J2885"/>
          <cell r="L2885"/>
          <cell r="M2885"/>
        </row>
        <row r="2886">
          <cell r="A2886"/>
          <cell r="B2886"/>
          <cell r="D2886"/>
          <cell r="E2886"/>
          <cell r="F2886"/>
          <cell r="G2886"/>
          <cell r="I2886"/>
          <cell r="J2886"/>
          <cell r="L2886"/>
          <cell r="M2886"/>
        </row>
        <row r="2887">
          <cell r="A2887"/>
          <cell r="B2887"/>
          <cell r="D2887"/>
          <cell r="E2887"/>
          <cell r="F2887"/>
          <cell r="G2887"/>
          <cell r="I2887"/>
          <cell r="J2887"/>
          <cell r="L2887"/>
          <cell r="M2887"/>
        </row>
        <row r="2888">
          <cell r="A2888"/>
          <cell r="B2888"/>
          <cell r="D2888"/>
          <cell r="E2888"/>
          <cell r="F2888"/>
          <cell r="G2888"/>
          <cell r="I2888"/>
          <cell r="J2888"/>
          <cell r="L2888"/>
          <cell r="M2888"/>
        </row>
        <row r="2889">
          <cell r="A2889"/>
          <cell r="B2889"/>
          <cell r="D2889"/>
          <cell r="E2889"/>
          <cell r="F2889"/>
          <cell r="G2889"/>
          <cell r="I2889"/>
          <cell r="J2889"/>
          <cell r="L2889"/>
          <cell r="M2889"/>
        </row>
        <row r="2890">
          <cell r="A2890"/>
          <cell r="B2890"/>
          <cell r="D2890"/>
          <cell r="E2890"/>
          <cell r="F2890"/>
          <cell r="G2890"/>
          <cell r="I2890"/>
          <cell r="J2890"/>
          <cell r="L2890"/>
          <cell r="M2890"/>
        </row>
        <row r="2891">
          <cell r="A2891"/>
          <cell r="B2891"/>
          <cell r="D2891"/>
          <cell r="E2891"/>
          <cell r="F2891"/>
          <cell r="G2891"/>
          <cell r="I2891"/>
          <cell r="J2891"/>
          <cell r="L2891"/>
          <cell r="M2891"/>
        </row>
        <row r="2892">
          <cell r="A2892"/>
          <cell r="B2892"/>
          <cell r="D2892"/>
          <cell r="E2892"/>
          <cell r="F2892"/>
          <cell r="G2892"/>
          <cell r="I2892"/>
          <cell r="J2892"/>
          <cell r="L2892"/>
          <cell r="M2892"/>
        </row>
        <row r="2893">
          <cell r="A2893"/>
          <cell r="B2893"/>
          <cell r="D2893"/>
          <cell r="E2893"/>
          <cell r="F2893"/>
          <cell r="G2893"/>
          <cell r="I2893"/>
          <cell r="J2893"/>
          <cell r="L2893"/>
          <cell r="M2893"/>
        </row>
        <row r="2894">
          <cell r="A2894"/>
          <cell r="B2894"/>
          <cell r="D2894"/>
          <cell r="E2894"/>
          <cell r="F2894"/>
          <cell r="G2894"/>
          <cell r="I2894"/>
          <cell r="J2894"/>
          <cell r="L2894"/>
          <cell r="M2894"/>
        </row>
        <row r="2895">
          <cell r="A2895"/>
          <cell r="B2895"/>
          <cell r="D2895"/>
          <cell r="E2895"/>
          <cell r="F2895"/>
          <cell r="G2895"/>
          <cell r="I2895"/>
          <cell r="J2895"/>
          <cell r="L2895"/>
          <cell r="M2895"/>
        </row>
        <row r="2896">
          <cell r="A2896"/>
          <cell r="B2896"/>
          <cell r="D2896"/>
          <cell r="E2896"/>
          <cell r="F2896"/>
          <cell r="G2896"/>
          <cell r="I2896"/>
          <cell r="J2896"/>
          <cell r="L2896"/>
          <cell r="M2896"/>
        </row>
        <row r="2897">
          <cell r="A2897"/>
          <cell r="B2897"/>
          <cell r="D2897"/>
          <cell r="E2897"/>
          <cell r="F2897"/>
          <cell r="G2897"/>
          <cell r="I2897"/>
          <cell r="J2897"/>
          <cell r="L2897"/>
          <cell r="M2897"/>
        </row>
        <row r="2898">
          <cell r="A2898"/>
          <cell r="B2898"/>
          <cell r="D2898"/>
          <cell r="E2898"/>
          <cell r="F2898"/>
          <cell r="G2898"/>
          <cell r="I2898"/>
          <cell r="J2898"/>
          <cell r="L2898"/>
          <cell r="M2898"/>
        </row>
        <row r="2899">
          <cell r="A2899"/>
          <cell r="B2899"/>
          <cell r="D2899"/>
          <cell r="E2899"/>
          <cell r="F2899"/>
          <cell r="G2899"/>
          <cell r="I2899"/>
          <cell r="J2899"/>
          <cell r="L2899"/>
          <cell r="M2899"/>
        </row>
        <row r="2900">
          <cell r="A2900"/>
          <cell r="B2900"/>
          <cell r="D2900"/>
          <cell r="E2900"/>
          <cell r="F2900"/>
          <cell r="G2900"/>
          <cell r="I2900"/>
          <cell r="J2900"/>
          <cell r="L2900"/>
          <cell r="M2900"/>
        </row>
        <row r="2901">
          <cell r="A2901"/>
          <cell r="B2901"/>
          <cell r="D2901"/>
          <cell r="E2901"/>
          <cell r="F2901"/>
          <cell r="G2901"/>
          <cell r="I2901"/>
          <cell r="J2901"/>
          <cell r="L2901"/>
          <cell r="M2901"/>
        </row>
        <row r="2902">
          <cell r="A2902"/>
          <cell r="B2902"/>
          <cell r="D2902"/>
          <cell r="E2902"/>
          <cell r="F2902"/>
          <cell r="G2902"/>
          <cell r="I2902"/>
          <cell r="J2902"/>
          <cell r="L2902"/>
          <cell r="M2902"/>
        </row>
        <row r="2903">
          <cell r="A2903"/>
          <cell r="B2903"/>
          <cell r="D2903"/>
          <cell r="E2903"/>
          <cell r="F2903"/>
          <cell r="G2903"/>
          <cell r="I2903"/>
          <cell r="J2903"/>
          <cell r="L2903"/>
          <cell r="M2903"/>
        </row>
        <row r="2904">
          <cell r="A2904"/>
          <cell r="B2904"/>
          <cell r="D2904"/>
          <cell r="E2904"/>
          <cell r="F2904"/>
          <cell r="G2904"/>
          <cell r="I2904"/>
          <cell r="J2904"/>
          <cell r="L2904"/>
          <cell r="M2904"/>
        </row>
        <row r="2905">
          <cell r="A2905"/>
          <cell r="B2905"/>
          <cell r="D2905"/>
          <cell r="E2905"/>
          <cell r="F2905"/>
          <cell r="G2905"/>
          <cell r="I2905"/>
          <cell r="J2905"/>
          <cell r="L2905"/>
          <cell r="M2905"/>
        </row>
        <row r="2906">
          <cell r="A2906"/>
          <cell r="B2906"/>
          <cell r="D2906"/>
          <cell r="E2906"/>
          <cell r="F2906"/>
          <cell r="G2906"/>
          <cell r="I2906"/>
          <cell r="J2906"/>
          <cell r="L2906"/>
          <cell r="M2906"/>
        </row>
        <row r="2907">
          <cell r="A2907"/>
          <cell r="B2907"/>
          <cell r="D2907"/>
          <cell r="E2907"/>
          <cell r="F2907"/>
          <cell r="G2907"/>
          <cell r="I2907"/>
          <cell r="J2907"/>
          <cell r="L2907"/>
          <cell r="M2907"/>
        </row>
        <row r="2908">
          <cell r="A2908"/>
          <cell r="B2908"/>
          <cell r="D2908"/>
          <cell r="E2908"/>
          <cell r="F2908"/>
          <cell r="G2908"/>
          <cell r="I2908"/>
          <cell r="J2908"/>
          <cell r="L2908"/>
          <cell r="M2908"/>
        </row>
        <row r="2909">
          <cell r="A2909"/>
          <cell r="B2909"/>
          <cell r="D2909"/>
          <cell r="E2909"/>
          <cell r="F2909"/>
          <cell r="G2909"/>
          <cell r="I2909"/>
          <cell r="J2909"/>
          <cell r="L2909"/>
          <cell r="M2909"/>
        </row>
        <row r="2910">
          <cell r="A2910"/>
          <cell r="B2910"/>
          <cell r="D2910"/>
          <cell r="E2910"/>
          <cell r="F2910"/>
          <cell r="G2910"/>
          <cell r="I2910"/>
          <cell r="J2910"/>
          <cell r="L2910"/>
          <cell r="M2910"/>
        </row>
        <row r="2911">
          <cell r="A2911"/>
          <cell r="B2911"/>
          <cell r="D2911"/>
          <cell r="E2911"/>
          <cell r="F2911"/>
          <cell r="G2911"/>
          <cell r="I2911"/>
          <cell r="J2911"/>
          <cell r="L2911"/>
          <cell r="M2911"/>
        </row>
        <row r="2912">
          <cell r="A2912"/>
          <cell r="B2912"/>
          <cell r="D2912"/>
          <cell r="E2912"/>
          <cell r="F2912"/>
          <cell r="G2912"/>
          <cell r="I2912"/>
          <cell r="J2912"/>
          <cell r="L2912"/>
          <cell r="M2912"/>
        </row>
        <row r="2913">
          <cell r="A2913"/>
          <cell r="B2913"/>
          <cell r="D2913"/>
          <cell r="E2913"/>
          <cell r="F2913"/>
          <cell r="G2913"/>
          <cell r="I2913"/>
          <cell r="J2913"/>
          <cell r="L2913"/>
          <cell r="M2913"/>
        </row>
        <row r="2914">
          <cell r="A2914"/>
          <cell r="B2914"/>
          <cell r="D2914"/>
          <cell r="E2914"/>
          <cell r="F2914"/>
          <cell r="G2914"/>
          <cell r="I2914"/>
          <cell r="J2914"/>
          <cell r="L2914"/>
          <cell r="M2914"/>
        </row>
        <row r="2915">
          <cell r="A2915"/>
          <cell r="B2915"/>
          <cell r="D2915"/>
          <cell r="E2915"/>
          <cell r="F2915"/>
          <cell r="G2915"/>
          <cell r="I2915"/>
          <cell r="J2915"/>
          <cell r="L2915"/>
          <cell r="M2915"/>
        </row>
        <row r="2916">
          <cell r="A2916"/>
          <cell r="B2916"/>
          <cell r="D2916"/>
          <cell r="E2916"/>
          <cell r="F2916"/>
          <cell r="G2916"/>
          <cell r="I2916"/>
          <cell r="J2916"/>
          <cell r="L2916"/>
          <cell r="M2916"/>
        </row>
        <row r="2917">
          <cell r="A2917"/>
          <cell r="B2917"/>
          <cell r="D2917"/>
          <cell r="E2917"/>
          <cell r="F2917"/>
          <cell r="G2917"/>
          <cell r="I2917"/>
          <cell r="J2917"/>
          <cell r="L2917"/>
          <cell r="M2917"/>
        </row>
        <row r="2918">
          <cell r="A2918"/>
          <cell r="B2918"/>
          <cell r="D2918"/>
          <cell r="E2918"/>
          <cell r="F2918"/>
          <cell r="G2918"/>
          <cell r="I2918"/>
          <cell r="J2918"/>
          <cell r="L2918"/>
          <cell r="M2918"/>
        </row>
        <row r="2919">
          <cell r="A2919"/>
          <cell r="B2919"/>
          <cell r="D2919"/>
          <cell r="E2919"/>
          <cell r="F2919"/>
          <cell r="G2919"/>
          <cell r="I2919"/>
          <cell r="J2919"/>
          <cell r="L2919"/>
          <cell r="M2919"/>
        </row>
        <row r="2920">
          <cell r="A2920"/>
          <cell r="B2920"/>
          <cell r="D2920"/>
          <cell r="E2920"/>
          <cell r="F2920"/>
          <cell r="G2920"/>
          <cell r="I2920"/>
          <cell r="J2920"/>
          <cell r="L2920"/>
          <cell r="M2920"/>
        </row>
        <row r="2921">
          <cell r="A2921"/>
          <cell r="B2921"/>
          <cell r="D2921"/>
          <cell r="E2921"/>
          <cell r="F2921"/>
          <cell r="G2921"/>
          <cell r="I2921"/>
          <cell r="J2921"/>
          <cell r="L2921"/>
          <cell r="M2921"/>
        </row>
        <row r="2922">
          <cell r="A2922"/>
          <cell r="B2922"/>
          <cell r="D2922"/>
          <cell r="E2922"/>
          <cell r="F2922"/>
          <cell r="G2922"/>
          <cell r="I2922"/>
          <cell r="J2922"/>
          <cell r="L2922"/>
          <cell r="M2922"/>
        </row>
        <row r="2923">
          <cell r="A2923"/>
          <cell r="B2923"/>
          <cell r="D2923"/>
          <cell r="E2923"/>
          <cell r="F2923"/>
          <cell r="G2923"/>
          <cell r="I2923"/>
          <cell r="J2923"/>
          <cell r="L2923"/>
          <cell r="M2923"/>
        </row>
        <row r="2924">
          <cell r="A2924"/>
          <cell r="B2924"/>
          <cell r="D2924"/>
          <cell r="E2924"/>
          <cell r="F2924"/>
          <cell r="G2924"/>
          <cell r="I2924"/>
          <cell r="J2924"/>
          <cell r="L2924"/>
          <cell r="M2924"/>
        </row>
        <row r="2925">
          <cell r="A2925"/>
          <cell r="B2925"/>
          <cell r="D2925"/>
          <cell r="E2925"/>
          <cell r="F2925"/>
          <cell r="G2925"/>
          <cell r="I2925"/>
          <cell r="J2925"/>
          <cell r="L2925"/>
          <cell r="M2925"/>
        </row>
        <row r="2926">
          <cell r="A2926"/>
          <cell r="B2926"/>
          <cell r="D2926"/>
          <cell r="E2926"/>
          <cell r="F2926"/>
          <cell r="G2926"/>
          <cell r="I2926"/>
          <cell r="J2926"/>
          <cell r="L2926"/>
          <cell r="M2926"/>
        </row>
        <row r="2927">
          <cell r="A2927"/>
          <cell r="B2927"/>
          <cell r="D2927"/>
          <cell r="E2927"/>
          <cell r="F2927"/>
          <cell r="G2927"/>
          <cell r="I2927"/>
          <cell r="J2927"/>
          <cell r="L2927"/>
          <cell r="M2927"/>
        </row>
        <row r="2928">
          <cell r="A2928"/>
          <cell r="B2928"/>
          <cell r="D2928"/>
          <cell r="E2928"/>
          <cell r="F2928"/>
          <cell r="G2928"/>
          <cell r="I2928"/>
          <cell r="J2928"/>
          <cell r="L2928"/>
          <cell r="M2928"/>
        </row>
        <row r="2929">
          <cell r="A2929"/>
          <cell r="B2929"/>
          <cell r="D2929"/>
          <cell r="E2929"/>
          <cell r="F2929"/>
          <cell r="G2929"/>
          <cell r="I2929"/>
          <cell r="J2929"/>
          <cell r="L2929"/>
          <cell r="M2929"/>
        </row>
        <row r="2930">
          <cell r="A2930"/>
          <cell r="B2930"/>
          <cell r="D2930"/>
          <cell r="E2930"/>
          <cell r="F2930"/>
          <cell r="G2930"/>
          <cell r="I2930"/>
          <cell r="J2930"/>
          <cell r="L2930"/>
          <cell r="M2930"/>
        </row>
        <row r="2931">
          <cell r="A2931"/>
          <cell r="B2931"/>
          <cell r="D2931"/>
          <cell r="E2931"/>
          <cell r="F2931"/>
          <cell r="G2931"/>
          <cell r="I2931"/>
          <cell r="J2931"/>
          <cell r="L2931"/>
          <cell r="M2931"/>
        </row>
        <row r="2932">
          <cell r="A2932"/>
          <cell r="B2932"/>
          <cell r="D2932"/>
          <cell r="E2932"/>
          <cell r="F2932"/>
          <cell r="G2932"/>
          <cell r="I2932"/>
          <cell r="J2932"/>
          <cell r="L2932"/>
          <cell r="M2932"/>
        </row>
        <row r="2933">
          <cell r="A2933"/>
          <cell r="B2933"/>
          <cell r="D2933"/>
          <cell r="E2933"/>
          <cell r="F2933"/>
          <cell r="G2933"/>
          <cell r="I2933"/>
          <cell r="J2933"/>
          <cell r="L2933"/>
          <cell r="M2933"/>
        </row>
        <row r="2934">
          <cell r="A2934"/>
          <cell r="B2934"/>
          <cell r="D2934"/>
          <cell r="E2934"/>
          <cell r="F2934"/>
          <cell r="G2934"/>
          <cell r="I2934"/>
          <cell r="J2934"/>
          <cell r="L2934"/>
          <cell r="M2934"/>
        </row>
        <row r="2935">
          <cell r="A2935"/>
          <cell r="B2935"/>
          <cell r="D2935"/>
          <cell r="E2935"/>
          <cell r="F2935"/>
          <cell r="G2935"/>
          <cell r="I2935"/>
          <cell r="J2935"/>
          <cell r="L2935"/>
          <cell r="M2935"/>
        </row>
        <row r="2936">
          <cell r="A2936"/>
          <cell r="B2936"/>
          <cell r="D2936"/>
          <cell r="E2936"/>
          <cell r="F2936"/>
          <cell r="G2936"/>
          <cell r="I2936"/>
          <cell r="J2936"/>
          <cell r="L2936"/>
          <cell r="M2936"/>
        </row>
        <row r="2937">
          <cell r="A2937"/>
          <cell r="B2937"/>
          <cell r="D2937"/>
          <cell r="E2937"/>
          <cell r="F2937"/>
          <cell r="G2937"/>
          <cell r="I2937"/>
          <cell r="J2937"/>
          <cell r="L2937"/>
          <cell r="M2937"/>
        </row>
        <row r="2938">
          <cell r="A2938"/>
          <cell r="B2938"/>
          <cell r="D2938"/>
          <cell r="E2938"/>
          <cell r="F2938"/>
          <cell r="G2938"/>
          <cell r="I2938"/>
          <cell r="J2938"/>
          <cell r="L2938"/>
          <cell r="M2938"/>
        </row>
        <row r="2939">
          <cell r="A2939"/>
          <cell r="B2939"/>
          <cell r="D2939"/>
          <cell r="E2939"/>
          <cell r="F2939"/>
          <cell r="G2939"/>
          <cell r="I2939"/>
          <cell r="J2939"/>
          <cell r="L2939"/>
          <cell r="M2939"/>
        </row>
        <row r="2940">
          <cell r="A2940"/>
          <cell r="B2940"/>
          <cell r="D2940"/>
          <cell r="E2940"/>
          <cell r="F2940"/>
          <cell r="G2940"/>
          <cell r="I2940"/>
          <cell r="J2940"/>
          <cell r="L2940"/>
          <cell r="M2940"/>
        </row>
        <row r="2941">
          <cell r="A2941"/>
          <cell r="B2941"/>
          <cell r="D2941"/>
          <cell r="E2941"/>
          <cell r="F2941"/>
          <cell r="G2941"/>
          <cell r="I2941"/>
          <cell r="J2941"/>
          <cell r="L2941"/>
          <cell r="M2941"/>
        </row>
        <row r="2942">
          <cell r="A2942"/>
          <cell r="B2942"/>
          <cell r="D2942"/>
          <cell r="E2942"/>
          <cell r="F2942"/>
          <cell r="G2942"/>
          <cell r="I2942"/>
          <cell r="J2942"/>
          <cell r="L2942"/>
          <cell r="M2942"/>
        </row>
        <row r="2943">
          <cell r="A2943"/>
          <cell r="B2943"/>
          <cell r="D2943"/>
          <cell r="E2943"/>
          <cell r="F2943"/>
          <cell r="G2943"/>
          <cell r="I2943"/>
          <cell r="J2943"/>
          <cell r="L2943"/>
          <cell r="M2943"/>
        </row>
        <row r="2944">
          <cell r="A2944"/>
          <cell r="B2944"/>
          <cell r="D2944"/>
          <cell r="E2944"/>
          <cell r="F2944"/>
          <cell r="G2944"/>
          <cell r="I2944"/>
          <cell r="J2944"/>
          <cell r="L2944"/>
          <cell r="M2944"/>
        </row>
        <row r="2945">
          <cell r="A2945"/>
          <cell r="B2945"/>
          <cell r="D2945"/>
          <cell r="E2945"/>
          <cell r="F2945"/>
          <cell r="G2945"/>
          <cell r="I2945"/>
          <cell r="J2945"/>
          <cell r="L2945"/>
          <cell r="M2945"/>
        </row>
        <row r="2946">
          <cell r="A2946"/>
          <cell r="B2946"/>
          <cell r="D2946"/>
          <cell r="E2946"/>
          <cell r="F2946"/>
          <cell r="G2946"/>
          <cell r="I2946"/>
          <cell r="J2946"/>
          <cell r="L2946"/>
          <cell r="M2946"/>
        </row>
        <row r="2947">
          <cell r="A2947"/>
          <cell r="B2947"/>
          <cell r="D2947"/>
          <cell r="E2947"/>
          <cell r="F2947"/>
          <cell r="G2947"/>
          <cell r="I2947"/>
          <cell r="J2947"/>
          <cell r="L2947"/>
          <cell r="M2947"/>
        </row>
        <row r="2948">
          <cell r="A2948"/>
          <cell r="B2948"/>
          <cell r="D2948"/>
          <cell r="E2948"/>
          <cell r="F2948"/>
          <cell r="G2948"/>
          <cell r="I2948"/>
          <cell r="J2948"/>
          <cell r="L2948"/>
          <cell r="M2948"/>
        </row>
        <row r="2949">
          <cell r="A2949"/>
          <cell r="B2949"/>
          <cell r="D2949"/>
          <cell r="E2949"/>
          <cell r="F2949"/>
          <cell r="G2949"/>
          <cell r="I2949"/>
          <cell r="J2949"/>
          <cell r="L2949"/>
          <cell r="M2949"/>
        </row>
        <row r="2950">
          <cell r="A2950"/>
          <cell r="B2950"/>
          <cell r="D2950"/>
          <cell r="E2950"/>
          <cell r="F2950"/>
          <cell r="G2950"/>
          <cell r="I2950"/>
          <cell r="J2950"/>
          <cell r="L2950"/>
          <cell r="M2950"/>
        </row>
        <row r="2951">
          <cell r="A2951"/>
          <cell r="B2951"/>
          <cell r="D2951"/>
          <cell r="E2951"/>
          <cell r="F2951"/>
          <cell r="G2951"/>
          <cell r="I2951"/>
          <cell r="J2951"/>
          <cell r="L2951"/>
          <cell r="M2951"/>
        </row>
        <row r="2952">
          <cell r="A2952"/>
          <cell r="B2952"/>
          <cell r="D2952"/>
          <cell r="E2952"/>
          <cell r="F2952"/>
          <cell r="G2952"/>
          <cell r="I2952"/>
          <cell r="J2952"/>
          <cell r="L2952"/>
          <cell r="M2952"/>
        </row>
        <row r="2953">
          <cell r="A2953"/>
          <cell r="B2953"/>
          <cell r="D2953"/>
          <cell r="E2953"/>
          <cell r="F2953"/>
          <cell r="G2953"/>
          <cell r="I2953"/>
          <cell r="J2953"/>
          <cell r="L2953"/>
          <cell r="M2953"/>
        </row>
        <row r="2954">
          <cell r="A2954"/>
          <cell r="B2954"/>
          <cell r="D2954"/>
          <cell r="E2954"/>
          <cell r="F2954"/>
          <cell r="G2954"/>
          <cell r="I2954"/>
          <cell r="J2954"/>
          <cell r="L2954"/>
          <cell r="M2954"/>
        </row>
        <row r="2955">
          <cell r="A2955"/>
          <cell r="B2955"/>
          <cell r="D2955"/>
          <cell r="E2955"/>
          <cell r="F2955"/>
          <cell r="G2955"/>
          <cell r="I2955"/>
          <cell r="J2955"/>
          <cell r="L2955"/>
          <cell r="M2955"/>
        </row>
        <row r="2956">
          <cell r="A2956"/>
          <cell r="B2956"/>
          <cell r="D2956"/>
          <cell r="E2956"/>
          <cell r="F2956"/>
          <cell r="G2956"/>
          <cell r="I2956"/>
          <cell r="J2956"/>
          <cell r="L2956"/>
          <cell r="M2956"/>
        </row>
        <row r="2957">
          <cell r="A2957"/>
          <cell r="B2957"/>
          <cell r="D2957"/>
          <cell r="E2957"/>
          <cell r="F2957"/>
          <cell r="G2957"/>
          <cell r="I2957"/>
          <cell r="J2957"/>
          <cell r="L2957"/>
          <cell r="M2957"/>
        </row>
        <row r="2958">
          <cell r="A2958"/>
          <cell r="B2958"/>
          <cell r="D2958"/>
          <cell r="E2958"/>
          <cell r="F2958"/>
          <cell r="G2958"/>
          <cell r="I2958"/>
          <cell r="J2958"/>
          <cell r="L2958"/>
          <cell r="M2958"/>
        </row>
        <row r="2959">
          <cell r="A2959"/>
          <cell r="B2959"/>
          <cell r="D2959"/>
          <cell r="E2959"/>
          <cell r="F2959"/>
          <cell r="G2959"/>
          <cell r="I2959"/>
          <cell r="J2959"/>
          <cell r="L2959"/>
          <cell r="M2959"/>
        </row>
        <row r="2960">
          <cell r="A2960"/>
          <cell r="B2960"/>
          <cell r="D2960"/>
          <cell r="E2960"/>
          <cell r="F2960"/>
          <cell r="G2960"/>
          <cell r="I2960"/>
          <cell r="J2960"/>
          <cell r="L2960"/>
          <cell r="M2960"/>
        </row>
        <row r="2961">
          <cell r="A2961"/>
          <cell r="B2961"/>
          <cell r="D2961"/>
          <cell r="E2961"/>
          <cell r="F2961"/>
          <cell r="G2961"/>
          <cell r="I2961"/>
          <cell r="J2961"/>
          <cell r="L2961"/>
          <cell r="M2961"/>
        </row>
        <row r="2962">
          <cell r="A2962"/>
          <cell r="B2962"/>
          <cell r="D2962"/>
          <cell r="E2962"/>
          <cell r="F2962"/>
          <cell r="G2962"/>
          <cell r="I2962"/>
          <cell r="J2962"/>
          <cell r="L2962"/>
          <cell r="M2962"/>
        </row>
        <row r="2963">
          <cell r="A2963"/>
          <cell r="B2963"/>
          <cell r="D2963"/>
          <cell r="E2963"/>
          <cell r="F2963"/>
          <cell r="G2963"/>
          <cell r="I2963"/>
          <cell r="J2963"/>
          <cell r="L2963"/>
          <cell r="M2963"/>
        </row>
        <row r="2964">
          <cell r="A2964"/>
          <cell r="B2964"/>
          <cell r="D2964"/>
          <cell r="E2964"/>
          <cell r="F2964"/>
          <cell r="G2964"/>
          <cell r="I2964"/>
          <cell r="J2964"/>
          <cell r="L2964"/>
          <cell r="M2964"/>
        </row>
        <row r="2965">
          <cell r="A2965"/>
          <cell r="B2965"/>
          <cell r="D2965"/>
          <cell r="E2965"/>
          <cell r="F2965"/>
          <cell r="G2965"/>
          <cell r="I2965"/>
          <cell r="J2965"/>
          <cell r="L2965"/>
          <cell r="M2965"/>
        </row>
        <row r="2966">
          <cell r="A2966"/>
          <cell r="B2966"/>
          <cell r="D2966"/>
          <cell r="E2966"/>
          <cell r="F2966"/>
          <cell r="G2966"/>
          <cell r="I2966"/>
          <cell r="J2966"/>
          <cell r="L2966"/>
          <cell r="M2966"/>
        </row>
        <row r="2967">
          <cell r="A2967"/>
          <cell r="B2967"/>
          <cell r="D2967"/>
          <cell r="E2967"/>
          <cell r="F2967"/>
          <cell r="G2967"/>
          <cell r="I2967"/>
          <cell r="J2967"/>
          <cell r="L2967"/>
          <cell r="M2967"/>
        </row>
        <row r="2968">
          <cell r="A2968"/>
          <cell r="B2968"/>
          <cell r="D2968"/>
          <cell r="E2968"/>
          <cell r="F2968"/>
          <cell r="G2968"/>
          <cell r="I2968"/>
          <cell r="J2968"/>
          <cell r="L2968"/>
          <cell r="M2968"/>
        </row>
        <row r="2969">
          <cell r="A2969"/>
          <cell r="B2969"/>
          <cell r="D2969"/>
          <cell r="E2969"/>
          <cell r="F2969"/>
          <cell r="G2969"/>
          <cell r="I2969"/>
          <cell r="J2969"/>
          <cell r="L2969"/>
          <cell r="M2969"/>
        </row>
        <row r="2970">
          <cell r="A2970"/>
          <cell r="B2970"/>
          <cell r="D2970"/>
          <cell r="E2970"/>
          <cell r="F2970"/>
          <cell r="G2970"/>
          <cell r="I2970"/>
          <cell r="J2970"/>
          <cell r="L2970"/>
          <cell r="M2970"/>
        </row>
        <row r="2971">
          <cell r="A2971"/>
          <cell r="B2971"/>
          <cell r="D2971"/>
          <cell r="E2971"/>
          <cell r="F2971"/>
          <cell r="G2971"/>
          <cell r="I2971"/>
          <cell r="J2971"/>
          <cell r="L2971"/>
          <cell r="M2971"/>
        </row>
        <row r="2972">
          <cell r="A2972"/>
          <cell r="B2972"/>
          <cell r="D2972"/>
          <cell r="E2972"/>
          <cell r="F2972"/>
          <cell r="G2972"/>
          <cell r="I2972"/>
          <cell r="J2972"/>
          <cell r="L2972"/>
          <cell r="M2972"/>
        </row>
        <row r="2973">
          <cell r="A2973"/>
          <cell r="B2973"/>
          <cell r="D2973"/>
          <cell r="E2973"/>
          <cell r="F2973"/>
          <cell r="G2973"/>
          <cell r="I2973"/>
          <cell r="J2973"/>
          <cell r="L2973"/>
          <cell r="M2973"/>
        </row>
        <row r="2974">
          <cell r="A2974"/>
          <cell r="B2974"/>
          <cell r="D2974"/>
          <cell r="E2974"/>
          <cell r="F2974"/>
          <cell r="G2974"/>
          <cell r="I2974"/>
          <cell r="J2974"/>
          <cell r="L2974"/>
          <cell r="M2974"/>
        </row>
        <row r="2975">
          <cell r="A2975"/>
          <cell r="B2975"/>
          <cell r="D2975"/>
          <cell r="E2975"/>
          <cell r="F2975"/>
          <cell r="G2975"/>
          <cell r="I2975"/>
          <cell r="J2975"/>
          <cell r="L2975"/>
          <cell r="M2975"/>
        </row>
        <row r="2976">
          <cell r="A2976"/>
          <cell r="B2976"/>
          <cell r="D2976"/>
          <cell r="E2976"/>
          <cell r="F2976"/>
          <cell r="G2976"/>
          <cell r="I2976"/>
          <cell r="J2976"/>
          <cell r="L2976"/>
          <cell r="M2976"/>
        </row>
        <row r="2977">
          <cell r="A2977"/>
          <cell r="B2977"/>
          <cell r="D2977"/>
          <cell r="E2977"/>
          <cell r="F2977"/>
          <cell r="G2977"/>
          <cell r="I2977"/>
          <cell r="J2977"/>
          <cell r="L2977"/>
          <cell r="M2977"/>
        </row>
        <row r="2978">
          <cell r="A2978"/>
          <cell r="B2978"/>
          <cell r="D2978"/>
          <cell r="E2978"/>
          <cell r="F2978"/>
          <cell r="G2978"/>
          <cell r="I2978"/>
          <cell r="J2978"/>
          <cell r="L2978"/>
          <cell r="M2978"/>
        </row>
        <row r="2979">
          <cell r="A2979"/>
          <cell r="B2979"/>
          <cell r="D2979"/>
          <cell r="E2979"/>
          <cell r="F2979"/>
          <cell r="G2979"/>
          <cell r="I2979"/>
          <cell r="J2979"/>
          <cell r="L2979"/>
          <cell r="M2979"/>
        </row>
        <row r="2980">
          <cell r="A2980"/>
          <cell r="B2980"/>
          <cell r="D2980"/>
          <cell r="E2980"/>
          <cell r="F2980"/>
          <cell r="G2980"/>
          <cell r="I2980"/>
          <cell r="J2980"/>
          <cell r="L2980"/>
          <cell r="M2980"/>
        </row>
        <row r="2981">
          <cell r="A2981"/>
          <cell r="B2981"/>
          <cell r="D2981"/>
          <cell r="E2981"/>
          <cell r="F2981"/>
          <cell r="G2981"/>
          <cell r="I2981"/>
          <cell r="J2981"/>
          <cell r="L2981"/>
          <cell r="M2981"/>
        </row>
        <row r="2982">
          <cell r="A2982"/>
          <cell r="B2982"/>
          <cell r="D2982"/>
          <cell r="E2982"/>
          <cell r="F2982"/>
          <cell r="G2982"/>
          <cell r="I2982"/>
          <cell r="J2982"/>
          <cell r="L2982"/>
          <cell r="M2982"/>
        </row>
        <row r="2983">
          <cell r="A2983"/>
          <cell r="B2983"/>
          <cell r="D2983"/>
          <cell r="E2983"/>
          <cell r="F2983"/>
          <cell r="G2983"/>
          <cell r="I2983"/>
          <cell r="J2983"/>
          <cell r="L2983"/>
          <cell r="M2983"/>
        </row>
        <row r="2984">
          <cell r="A2984"/>
          <cell r="B2984"/>
          <cell r="D2984"/>
          <cell r="E2984"/>
          <cell r="F2984"/>
          <cell r="G2984"/>
          <cell r="I2984"/>
          <cell r="J2984"/>
          <cell r="L2984"/>
          <cell r="M2984"/>
        </row>
        <row r="2985">
          <cell r="A2985"/>
          <cell r="B2985"/>
          <cell r="D2985"/>
          <cell r="E2985"/>
          <cell r="F2985"/>
          <cell r="G2985"/>
          <cell r="I2985"/>
          <cell r="J2985"/>
          <cell r="L2985"/>
          <cell r="M2985"/>
        </row>
        <row r="2986">
          <cell r="A2986"/>
          <cell r="B2986"/>
          <cell r="D2986"/>
          <cell r="E2986"/>
          <cell r="F2986"/>
          <cell r="G2986"/>
          <cell r="I2986"/>
          <cell r="J2986"/>
          <cell r="L2986"/>
          <cell r="M2986"/>
        </row>
        <row r="2987">
          <cell r="A2987"/>
          <cell r="B2987"/>
          <cell r="D2987"/>
          <cell r="E2987"/>
          <cell r="F2987"/>
          <cell r="G2987"/>
          <cell r="I2987"/>
          <cell r="J2987"/>
          <cell r="L2987"/>
          <cell r="M2987"/>
        </row>
        <row r="2988">
          <cell r="A2988"/>
          <cell r="B2988"/>
          <cell r="D2988"/>
          <cell r="E2988"/>
          <cell r="F2988"/>
          <cell r="G2988"/>
          <cell r="I2988"/>
          <cell r="J2988"/>
          <cell r="L2988"/>
          <cell r="M2988"/>
        </row>
        <row r="2989">
          <cell r="A2989"/>
          <cell r="B2989"/>
          <cell r="D2989"/>
          <cell r="E2989"/>
          <cell r="F2989"/>
          <cell r="G2989"/>
          <cell r="I2989"/>
          <cell r="J2989"/>
          <cell r="L2989"/>
          <cell r="M2989"/>
        </row>
        <row r="2990">
          <cell r="A2990"/>
          <cell r="B2990"/>
          <cell r="D2990"/>
          <cell r="E2990"/>
          <cell r="F2990"/>
          <cell r="G2990"/>
          <cell r="I2990"/>
          <cell r="J2990"/>
          <cell r="L2990"/>
          <cell r="M2990"/>
        </row>
        <row r="2991">
          <cell r="A2991"/>
          <cell r="B2991"/>
          <cell r="D2991"/>
          <cell r="E2991"/>
          <cell r="F2991"/>
          <cell r="G2991"/>
          <cell r="I2991"/>
          <cell r="J2991"/>
          <cell r="L2991"/>
          <cell r="M2991"/>
        </row>
        <row r="2992">
          <cell r="A2992"/>
          <cell r="B2992"/>
          <cell r="D2992"/>
          <cell r="E2992"/>
          <cell r="F2992"/>
          <cell r="G2992"/>
          <cell r="I2992"/>
          <cell r="J2992"/>
          <cell r="L2992"/>
          <cell r="M2992"/>
        </row>
        <row r="2993">
          <cell r="A2993"/>
          <cell r="B2993"/>
          <cell r="D2993"/>
          <cell r="E2993"/>
          <cell r="F2993"/>
          <cell r="G2993"/>
          <cell r="I2993"/>
          <cell r="J2993"/>
          <cell r="L2993"/>
          <cell r="M2993"/>
        </row>
        <row r="2994">
          <cell r="A2994"/>
          <cell r="B2994"/>
          <cell r="D2994"/>
          <cell r="E2994"/>
          <cell r="F2994"/>
          <cell r="G2994"/>
          <cell r="I2994"/>
          <cell r="J2994"/>
          <cell r="L2994"/>
          <cell r="M2994"/>
        </row>
        <row r="2995">
          <cell r="A2995"/>
          <cell r="B2995"/>
          <cell r="D2995"/>
          <cell r="E2995"/>
          <cell r="F2995"/>
          <cell r="G2995"/>
          <cell r="I2995"/>
          <cell r="J2995"/>
          <cell r="L2995"/>
          <cell r="M2995"/>
        </row>
        <row r="2996">
          <cell r="A2996"/>
          <cell r="B2996"/>
          <cell r="D2996"/>
          <cell r="E2996"/>
          <cell r="F2996"/>
          <cell r="G2996"/>
          <cell r="I2996"/>
          <cell r="J2996"/>
          <cell r="L2996"/>
          <cell r="M2996"/>
        </row>
        <row r="2997">
          <cell r="A2997"/>
          <cell r="B2997"/>
          <cell r="D2997"/>
          <cell r="E2997"/>
          <cell r="F2997"/>
          <cell r="G2997"/>
          <cell r="I2997"/>
          <cell r="J2997"/>
          <cell r="L2997"/>
          <cell r="M2997"/>
        </row>
        <row r="2998">
          <cell r="A2998"/>
          <cell r="B2998"/>
          <cell r="D2998"/>
          <cell r="E2998"/>
          <cell r="F2998"/>
          <cell r="G2998"/>
          <cell r="I2998"/>
          <cell r="J2998"/>
          <cell r="L2998"/>
          <cell r="M2998"/>
        </row>
        <row r="2999">
          <cell r="A2999"/>
          <cell r="B2999"/>
          <cell r="D2999"/>
          <cell r="E2999"/>
          <cell r="F2999"/>
          <cell r="G2999"/>
          <cell r="I2999"/>
          <cell r="J2999"/>
          <cell r="L2999"/>
          <cell r="M2999"/>
        </row>
        <row r="3000">
          <cell r="A3000"/>
          <cell r="B3000"/>
          <cell r="D3000"/>
          <cell r="E3000"/>
          <cell r="F3000"/>
          <cell r="G3000"/>
          <cell r="I3000"/>
          <cell r="J3000"/>
          <cell r="L3000"/>
          <cell r="M3000"/>
        </row>
        <row r="3001">
          <cell r="A3001"/>
          <cell r="B3001"/>
          <cell r="D3001"/>
          <cell r="E3001"/>
          <cell r="F3001"/>
          <cell r="G3001"/>
          <cell r="I3001"/>
          <cell r="J3001"/>
          <cell r="L3001"/>
          <cell r="M3001"/>
        </row>
        <row r="3002">
          <cell r="A3002"/>
          <cell r="B3002"/>
          <cell r="D3002"/>
          <cell r="E3002"/>
          <cell r="F3002"/>
          <cell r="G3002"/>
          <cell r="I3002"/>
          <cell r="J3002"/>
          <cell r="L3002"/>
          <cell r="M3002"/>
        </row>
        <row r="3003">
          <cell r="A3003"/>
          <cell r="B3003"/>
          <cell r="D3003"/>
          <cell r="E3003"/>
          <cell r="F3003"/>
          <cell r="G3003"/>
          <cell r="I3003"/>
          <cell r="J3003"/>
          <cell r="L3003"/>
          <cell r="M3003"/>
        </row>
        <row r="3004">
          <cell r="A3004"/>
          <cell r="B3004"/>
          <cell r="D3004"/>
          <cell r="E3004"/>
          <cell r="F3004"/>
          <cell r="G3004"/>
          <cell r="I3004"/>
          <cell r="J3004"/>
          <cell r="L3004"/>
          <cell r="M3004"/>
        </row>
        <row r="3005">
          <cell r="A3005"/>
          <cell r="B3005"/>
          <cell r="D3005"/>
          <cell r="E3005"/>
          <cell r="F3005"/>
          <cell r="G3005"/>
          <cell r="I3005"/>
          <cell r="J3005"/>
          <cell r="L3005"/>
          <cell r="M3005"/>
        </row>
        <row r="3006">
          <cell r="A3006"/>
          <cell r="B3006"/>
          <cell r="D3006"/>
          <cell r="E3006"/>
          <cell r="F3006"/>
          <cell r="G3006"/>
          <cell r="I3006"/>
          <cell r="J3006"/>
          <cell r="L3006"/>
          <cell r="M3006"/>
        </row>
        <row r="3007">
          <cell r="A3007"/>
          <cell r="B3007"/>
          <cell r="D3007"/>
          <cell r="E3007"/>
          <cell r="F3007"/>
          <cell r="G3007"/>
          <cell r="I3007"/>
          <cell r="J3007"/>
          <cell r="L3007"/>
          <cell r="M3007"/>
        </row>
        <row r="3008">
          <cell r="A3008"/>
          <cell r="B3008"/>
          <cell r="D3008"/>
          <cell r="E3008"/>
          <cell r="F3008"/>
          <cell r="G3008"/>
          <cell r="I3008"/>
          <cell r="J3008"/>
          <cell r="L3008"/>
          <cell r="M3008"/>
        </row>
        <row r="3009">
          <cell r="A3009"/>
          <cell r="B3009"/>
          <cell r="D3009"/>
          <cell r="E3009"/>
          <cell r="F3009"/>
          <cell r="G3009"/>
          <cell r="I3009"/>
          <cell r="J3009"/>
          <cell r="L3009"/>
          <cell r="M3009"/>
        </row>
        <row r="3010">
          <cell r="A3010"/>
          <cell r="B3010"/>
          <cell r="D3010"/>
          <cell r="E3010"/>
          <cell r="F3010"/>
          <cell r="G3010"/>
          <cell r="I3010"/>
          <cell r="J3010"/>
          <cell r="L3010"/>
          <cell r="M3010"/>
        </row>
        <row r="3011">
          <cell r="A3011"/>
          <cell r="B3011"/>
          <cell r="D3011"/>
          <cell r="E3011"/>
          <cell r="F3011"/>
          <cell r="G3011"/>
          <cell r="I3011"/>
          <cell r="J3011"/>
          <cell r="L3011"/>
          <cell r="M3011"/>
        </row>
        <row r="3012">
          <cell r="A3012"/>
          <cell r="B3012"/>
          <cell r="D3012"/>
          <cell r="E3012"/>
          <cell r="F3012"/>
          <cell r="G3012"/>
          <cell r="I3012"/>
          <cell r="J3012"/>
          <cell r="L3012"/>
          <cell r="M3012"/>
        </row>
        <row r="3013">
          <cell r="A3013"/>
          <cell r="B3013"/>
          <cell r="D3013"/>
          <cell r="E3013"/>
          <cell r="F3013"/>
          <cell r="G3013"/>
          <cell r="I3013"/>
          <cell r="J3013"/>
          <cell r="L3013"/>
          <cell r="M3013"/>
        </row>
        <row r="3014">
          <cell r="A3014"/>
          <cell r="B3014"/>
          <cell r="D3014"/>
          <cell r="E3014"/>
          <cell r="F3014"/>
          <cell r="G3014"/>
          <cell r="I3014"/>
          <cell r="J3014"/>
          <cell r="L3014"/>
          <cell r="M3014"/>
        </row>
        <row r="3015">
          <cell r="A3015"/>
          <cell r="B3015"/>
          <cell r="D3015"/>
          <cell r="E3015"/>
          <cell r="F3015"/>
          <cell r="G3015"/>
          <cell r="I3015"/>
          <cell r="J3015"/>
          <cell r="L3015"/>
          <cell r="M3015"/>
        </row>
        <row r="3016">
          <cell r="A3016"/>
          <cell r="B3016"/>
          <cell r="D3016"/>
          <cell r="E3016"/>
          <cell r="F3016"/>
          <cell r="G3016"/>
          <cell r="I3016"/>
          <cell r="J3016"/>
          <cell r="L3016"/>
          <cell r="M3016"/>
        </row>
        <row r="3017">
          <cell r="A3017"/>
          <cell r="B3017"/>
          <cell r="D3017"/>
          <cell r="E3017"/>
          <cell r="F3017"/>
          <cell r="G3017"/>
          <cell r="I3017"/>
          <cell r="J3017"/>
          <cell r="L3017"/>
          <cell r="M3017"/>
        </row>
        <row r="3018">
          <cell r="A3018"/>
          <cell r="B3018"/>
          <cell r="D3018"/>
          <cell r="E3018"/>
          <cell r="F3018"/>
          <cell r="G3018"/>
          <cell r="I3018"/>
          <cell r="J3018"/>
          <cell r="L3018"/>
          <cell r="M3018"/>
        </row>
        <row r="3019">
          <cell r="A3019"/>
          <cell r="B3019"/>
          <cell r="D3019"/>
          <cell r="E3019"/>
          <cell r="F3019"/>
          <cell r="G3019"/>
          <cell r="I3019"/>
          <cell r="J3019"/>
          <cell r="L3019"/>
          <cell r="M3019"/>
        </row>
        <row r="3020">
          <cell r="A3020"/>
          <cell r="B3020"/>
          <cell r="D3020"/>
          <cell r="E3020"/>
          <cell r="F3020"/>
          <cell r="G3020"/>
          <cell r="I3020"/>
          <cell r="J3020"/>
          <cell r="L3020"/>
          <cell r="M3020"/>
        </row>
        <row r="3021">
          <cell r="A3021"/>
          <cell r="B3021"/>
          <cell r="D3021"/>
          <cell r="E3021"/>
          <cell r="F3021"/>
          <cell r="G3021"/>
          <cell r="I3021"/>
          <cell r="J3021"/>
          <cell r="L3021"/>
          <cell r="M3021"/>
        </row>
        <row r="3022">
          <cell r="A3022"/>
          <cell r="B3022"/>
          <cell r="D3022"/>
          <cell r="E3022"/>
          <cell r="F3022"/>
          <cell r="G3022"/>
          <cell r="I3022"/>
          <cell r="J3022"/>
          <cell r="L3022"/>
          <cell r="M3022"/>
        </row>
        <row r="3023">
          <cell r="A3023"/>
          <cell r="B3023"/>
          <cell r="D3023"/>
          <cell r="E3023"/>
          <cell r="F3023"/>
          <cell r="G3023"/>
          <cell r="I3023"/>
          <cell r="J3023"/>
          <cell r="L3023"/>
          <cell r="M3023"/>
        </row>
        <row r="3024">
          <cell r="A3024"/>
          <cell r="B3024"/>
          <cell r="D3024"/>
          <cell r="E3024"/>
          <cell r="F3024"/>
          <cell r="G3024"/>
          <cell r="I3024"/>
          <cell r="J3024"/>
          <cell r="L3024"/>
          <cell r="M3024"/>
        </row>
        <row r="3025">
          <cell r="A3025"/>
          <cell r="B3025"/>
          <cell r="D3025"/>
          <cell r="E3025"/>
          <cell r="F3025"/>
          <cell r="G3025"/>
          <cell r="I3025"/>
          <cell r="J3025"/>
          <cell r="L3025"/>
          <cell r="M3025"/>
        </row>
        <row r="3026">
          <cell r="A3026"/>
          <cell r="B3026"/>
          <cell r="D3026"/>
          <cell r="E3026"/>
          <cell r="F3026"/>
          <cell r="G3026"/>
          <cell r="I3026"/>
          <cell r="J3026"/>
          <cell r="L3026"/>
          <cell r="M3026"/>
        </row>
        <row r="3027">
          <cell r="A3027"/>
          <cell r="B3027"/>
          <cell r="D3027"/>
          <cell r="E3027"/>
          <cell r="F3027"/>
          <cell r="G3027"/>
          <cell r="I3027"/>
          <cell r="J3027"/>
          <cell r="L3027"/>
          <cell r="M3027"/>
        </row>
        <row r="3028">
          <cell r="A3028"/>
          <cell r="B3028"/>
          <cell r="D3028"/>
          <cell r="E3028"/>
          <cell r="F3028"/>
          <cell r="G3028"/>
          <cell r="I3028"/>
          <cell r="J3028"/>
          <cell r="L3028"/>
          <cell r="M3028"/>
        </row>
        <row r="3029">
          <cell r="A3029"/>
          <cell r="B3029"/>
          <cell r="D3029"/>
          <cell r="E3029"/>
          <cell r="F3029"/>
          <cell r="G3029"/>
          <cell r="I3029"/>
          <cell r="J3029"/>
          <cell r="L3029"/>
          <cell r="M3029"/>
        </row>
        <row r="3030">
          <cell r="A3030"/>
          <cell r="B3030"/>
          <cell r="D3030"/>
          <cell r="E3030"/>
          <cell r="F3030"/>
          <cell r="G3030"/>
          <cell r="I3030"/>
          <cell r="J3030"/>
          <cell r="L3030"/>
          <cell r="M3030"/>
        </row>
        <row r="3031">
          <cell r="A3031"/>
          <cell r="B3031"/>
          <cell r="D3031"/>
          <cell r="E3031"/>
          <cell r="F3031"/>
          <cell r="G3031"/>
          <cell r="I3031"/>
          <cell r="J3031"/>
          <cell r="L3031"/>
          <cell r="M3031"/>
        </row>
        <row r="3032">
          <cell r="A3032"/>
          <cell r="B3032"/>
          <cell r="D3032"/>
          <cell r="E3032"/>
          <cell r="F3032"/>
          <cell r="G3032"/>
          <cell r="I3032"/>
          <cell r="J3032"/>
          <cell r="L3032"/>
          <cell r="M3032"/>
        </row>
        <row r="3033">
          <cell r="A3033"/>
          <cell r="B3033"/>
          <cell r="D3033"/>
          <cell r="E3033"/>
          <cell r="F3033"/>
          <cell r="G3033"/>
          <cell r="I3033"/>
          <cell r="J3033"/>
          <cell r="L3033"/>
          <cell r="M3033"/>
        </row>
        <row r="3034">
          <cell r="A3034"/>
          <cell r="B3034"/>
          <cell r="D3034"/>
          <cell r="E3034"/>
          <cell r="F3034"/>
          <cell r="G3034"/>
          <cell r="I3034"/>
          <cell r="J3034"/>
          <cell r="L3034"/>
          <cell r="M3034"/>
        </row>
        <row r="3035">
          <cell r="A3035"/>
          <cell r="B3035"/>
          <cell r="D3035"/>
          <cell r="E3035"/>
          <cell r="F3035"/>
          <cell r="G3035"/>
          <cell r="I3035"/>
          <cell r="J3035"/>
          <cell r="L3035"/>
          <cell r="M3035"/>
        </row>
        <row r="3036">
          <cell r="A3036"/>
          <cell r="B3036"/>
          <cell r="D3036"/>
          <cell r="E3036"/>
          <cell r="F3036"/>
          <cell r="G3036"/>
          <cell r="I3036"/>
          <cell r="J3036"/>
          <cell r="L3036"/>
          <cell r="M3036"/>
        </row>
        <row r="3037">
          <cell r="A3037"/>
          <cell r="B3037"/>
          <cell r="D3037"/>
          <cell r="E3037"/>
          <cell r="F3037"/>
          <cell r="G3037"/>
          <cell r="I3037"/>
          <cell r="J3037"/>
          <cell r="L3037"/>
          <cell r="M3037"/>
        </row>
        <row r="3038">
          <cell r="A3038"/>
          <cell r="B3038"/>
          <cell r="D3038"/>
          <cell r="E3038"/>
          <cell r="F3038"/>
          <cell r="G3038"/>
          <cell r="I3038"/>
          <cell r="J3038"/>
          <cell r="L3038"/>
          <cell r="M3038"/>
        </row>
        <row r="3039">
          <cell r="A3039"/>
          <cell r="B3039"/>
          <cell r="D3039"/>
          <cell r="E3039"/>
          <cell r="F3039"/>
          <cell r="G3039"/>
          <cell r="I3039"/>
          <cell r="J3039"/>
          <cell r="L3039"/>
          <cell r="M3039"/>
        </row>
        <row r="3040">
          <cell r="A3040"/>
          <cell r="B3040"/>
          <cell r="D3040"/>
          <cell r="E3040"/>
          <cell r="F3040"/>
          <cell r="G3040"/>
          <cell r="I3040"/>
          <cell r="J3040"/>
          <cell r="L3040"/>
          <cell r="M3040"/>
        </row>
        <row r="3041">
          <cell r="A3041"/>
          <cell r="B3041"/>
          <cell r="D3041"/>
          <cell r="E3041"/>
          <cell r="F3041"/>
          <cell r="G3041"/>
          <cell r="I3041"/>
          <cell r="J3041"/>
          <cell r="L3041"/>
          <cell r="M3041"/>
        </row>
        <row r="3042">
          <cell r="A3042"/>
          <cell r="B3042"/>
          <cell r="D3042"/>
          <cell r="E3042"/>
          <cell r="F3042"/>
          <cell r="G3042"/>
          <cell r="I3042"/>
          <cell r="J3042"/>
          <cell r="L3042"/>
          <cell r="M3042"/>
        </row>
        <row r="3043">
          <cell r="A3043"/>
          <cell r="B3043"/>
          <cell r="D3043"/>
          <cell r="E3043"/>
          <cell r="F3043"/>
          <cell r="G3043"/>
          <cell r="I3043"/>
          <cell r="J3043"/>
          <cell r="L3043"/>
          <cell r="M3043"/>
        </row>
        <row r="3044">
          <cell r="A3044"/>
          <cell r="B3044"/>
          <cell r="D3044"/>
          <cell r="E3044"/>
          <cell r="F3044"/>
          <cell r="G3044"/>
          <cell r="I3044"/>
          <cell r="J3044"/>
          <cell r="L3044"/>
          <cell r="M3044"/>
        </row>
        <row r="3045">
          <cell r="A3045"/>
          <cell r="B3045"/>
          <cell r="D3045"/>
          <cell r="E3045"/>
          <cell r="F3045"/>
          <cell r="G3045"/>
          <cell r="I3045"/>
          <cell r="J3045"/>
          <cell r="L3045"/>
          <cell r="M3045"/>
        </row>
        <row r="3046">
          <cell r="A3046"/>
          <cell r="B3046"/>
          <cell r="D3046"/>
          <cell r="E3046"/>
          <cell r="F3046"/>
          <cell r="G3046"/>
          <cell r="I3046"/>
          <cell r="J3046"/>
          <cell r="L3046"/>
          <cell r="M3046"/>
        </row>
        <row r="3047">
          <cell r="A3047"/>
          <cell r="B3047"/>
          <cell r="D3047"/>
          <cell r="E3047"/>
          <cell r="F3047"/>
          <cell r="G3047"/>
          <cell r="I3047"/>
          <cell r="J3047"/>
          <cell r="L3047"/>
          <cell r="M3047"/>
        </row>
        <row r="3048">
          <cell r="A3048"/>
          <cell r="B3048"/>
          <cell r="D3048"/>
          <cell r="E3048"/>
          <cell r="F3048"/>
          <cell r="G3048"/>
          <cell r="I3048"/>
          <cell r="J3048"/>
          <cell r="L3048"/>
          <cell r="M3048"/>
        </row>
        <row r="3049">
          <cell r="A3049"/>
          <cell r="B3049"/>
          <cell r="D3049"/>
          <cell r="E3049"/>
          <cell r="F3049"/>
          <cell r="G3049"/>
          <cell r="I3049"/>
          <cell r="J3049"/>
          <cell r="L3049"/>
          <cell r="M3049"/>
        </row>
        <row r="3050">
          <cell r="A3050"/>
          <cell r="B3050"/>
          <cell r="D3050"/>
          <cell r="E3050"/>
          <cell r="F3050"/>
          <cell r="G3050"/>
          <cell r="I3050"/>
          <cell r="J3050"/>
          <cell r="L3050"/>
          <cell r="M3050"/>
        </row>
        <row r="3051">
          <cell r="A3051"/>
          <cell r="B3051"/>
          <cell r="D3051"/>
          <cell r="E3051"/>
          <cell r="F3051"/>
          <cell r="G3051"/>
          <cell r="I3051"/>
          <cell r="J3051"/>
          <cell r="L3051"/>
          <cell r="M3051"/>
        </row>
        <row r="3052">
          <cell r="A3052"/>
          <cell r="B3052"/>
          <cell r="D3052"/>
          <cell r="E3052"/>
          <cell r="F3052"/>
          <cell r="G3052"/>
          <cell r="I3052"/>
          <cell r="J3052"/>
          <cell r="L3052"/>
          <cell r="M3052"/>
        </row>
        <row r="3053">
          <cell r="A3053"/>
          <cell r="B3053"/>
          <cell r="D3053"/>
          <cell r="E3053"/>
          <cell r="F3053"/>
          <cell r="G3053"/>
          <cell r="I3053"/>
          <cell r="J3053"/>
          <cell r="L3053"/>
          <cell r="M3053"/>
        </row>
        <row r="3054">
          <cell r="A3054"/>
          <cell r="B3054"/>
          <cell r="D3054"/>
          <cell r="E3054"/>
          <cell r="F3054"/>
          <cell r="G3054"/>
          <cell r="I3054"/>
          <cell r="J3054"/>
          <cell r="L3054"/>
          <cell r="M3054"/>
        </row>
        <row r="3055">
          <cell r="A3055"/>
          <cell r="B3055"/>
          <cell r="D3055"/>
          <cell r="E3055"/>
          <cell r="F3055"/>
          <cell r="G3055"/>
          <cell r="I3055"/>
          <cell r="J3055"/>
          <cell r="L3055"/>
          <cell r="M3055"/>
        </row>
        <row r="3056">
          <cell r="A3056"/>
          <cell r="B3056"/>
          <cell r="D3056"/>
          <cell r="E3056"/>
          <cell r="F3056"/>
          <cell r="G3056"/>
          <cell r="I3056"/>
          <cell r="J3056"/>
          <cell r="L3056"/>
          <cell r="M3056"/>
        </row>
        <row r="3057">
          <cell r="A3057"/>
          <cell r="B3057"/>
          <cell r="D3057"/>
          <cell r="E3057"/>
          <cell r="F3057"/>
          <cell r="G3057"/>
          <cell r="I3057"/>
          <cell r="J3057"/>
          <cell r="L3057"/>
          <cell r="M3057"/>
        </row>
        <row r="3058">
          <cell r="A3058"/>
          <cell r="B3058"/>
          <cell r="D3058"/>
          <cell r="E3058"/>
          <cell r="F3058"/>
          <cell r="G3058"/>
          <cell r="I3058"/>
          <cell r="J3058"/>
          <cell r="L3058"/>
          <cell r="M3058"/>
        </row>
        <row r="3059">
          <cell r="A3059"/>
          <cell r="B3059"/>
          <cell r="D3059"/>
          <cell r="E3059"/>
          <cell r="F3059"/>
          <cell r="G3059"/>
          <cell r="I3059"/>
          <cell r="J3059"/>
          <cell r="L3059"/>
          <cell r="M3059"/>
        </row>
        <row r="3060">
          <cell r="A3060"/>
          <cell r="B3060"/>
          <cell r="D3060"/>
          <cell r="E3060"/>
          <cell r="F3060"/>
          <cell r="G3060"/>
          <cell r="I3060"/>
          <cell r="J3060"/>
          <cell r="L3060"/>
          <cell r="M3060"/>
        </row>
        <row r="3061">
          <cell r="A3061"/>
          <cell r="B3061"/>
          <cell r="D3061"/>
          <cell r="E3061"/>
          <cell r="F3061"/>
          <cell r="G3061"/>
          <cell r="I3061"/>
          <cell r="J3061"/>
          <cell r="L3061"/>
          <cell r="M3061"/>
        </row>
        <row r="3062">
          <cell r="A3062"/>
          <cell r="B3062"/>
          <cell r="D3062"/>
          <cell r="E3062"/>
          <cell r="F3062"/>
          <cell r="G3062"/>
          <cell r="I3062"/>
          <cell r="J3062"/>
          <cell r="L3062"/>
          <cell r="M3062"/>
        </row>
        <row r="3063">
          <cell r="A3063"/>
          <cell r="B3063"/>
          <cell r="D3063"/>
          <cell r="E3063"/>
          <cell r="F3063"/>
          <cell r="G3063"/>
          <cell r="I3063"/>
          <cell r="J3063"/>
          <cell r="L3063"/>
          <cell r="M3063"/>
        </row>
        <row r="3064">
          <cell r="A3064"/>
          <cell r="B3064"/>
          <cell r="D3064"/>
          <cell r="E3064"/>
          <cell r="F3064"/>
          <cell r="G3064"/>
          <cell r="I3064"/>
          <cell r="J3064"/>
          <cell r="L3064"/>
          <cell r="M3064"/>
        </row>
        <row r="3065">
          <cell r="A3065"/>
          <cell r="B3065"/>
          <cell r="D3065"/>
          <cell r="E3065"/>
          <cell r="F3065"/>
          <cell r="G3065"/>
          <cell r="I3065"/>
          <cell r="J3065"/>
          <cell r="L3065"/>
          <cell r="M3065"/>
        </row>
        <row r="3066">
          <cell r="A3066"/>
          <cell r="B3066"/>
          <cell r="D3066"/>
          <cell r="E3066"/>
          <cell r="F3066"/>
          <cell r="G3066"/>
          <cell r="I3066"/>
          <cell r="J3066"/>
          <cell r="L3066"/>
          <cell r="M3066"/>
        </row>
        <row r="3067">
          <cell r="A3067"/>
          <cell r="B3067"/>
          <cell r="D3067"/>
          <cell r="E3067"/>
          <cell r="F3067"/>
          <cell r="G3067"/>
          <cell r="I3067"/>
          <cell r="J3067"/>
          <cell r="L3067"/>
          <cell r="M3067"/>
        </row>
        <row r="3068">
          <cell r="A3068"/>
          <cell r="B3068"/>
          <cell r="D3068"/>
          <cell r="E3068"/>
          <cell r="F3068"/>
          <cell r="G3068"/>
          <cell r="I3068"/>
          <cell r="J3068"/>
          <cell r="L3068"/>
          <cell r="M3068"/>
        </row>
        <row r="3069">
          <cell r="A3069"/>
          <cell r="B3069"/>
          <cell r="D3069"/>
          <cell r="E3069"/>
          <cell r="F3069"/>
          <cell r="G3069"/>
          <cell r="I3069"/>
          <cell r="J3069"/>
          <cell r="L3069"/>
          <cell r="M3069"/>
        </row>
        <row r="3070">
          <cell r="A3070"/>
          <cell r="B3070"/>
          <cell r="D3070"/>
          <cell r="E3070"/>
          <cell r="F3070"/>
          <cell r="G3070"/>
          <cell r="I3070"/>
          <cell r="J3070"/>
          <cell r="L3070"/>
          <cell r="M3070"/>
        </row>
        <row r="3071">
          <cell r="A3071"/>
          <cell r="B3071"/>
          <cell r="D3071"/>
          <cell r="E3071"/>
          <cell r="F3071"/>
          <cell r="G3071"/>
          <cell r="I3071"/>
          <cell r="J3071"/>
          <cell r="L3071"/>
          <cell r="M3071"/>
        </row>
        <row r="3072">
          <cell r="A3072"/>
          <cell r="B3072"/>
          <cell r="D3072"/>
          <cell r="E3072"/>
          <cell r="F3072"/>
          <cell r="G3072"/>
          <cell r="I3072"/>
          <cell r="J3072"/>
          <cell r="L3072"/>
          <cell r="M3072"/>
        </row>
        <row r="3073">
          <cell r="A3073"/>
          <cell r="B3073"/>
          <cell r="D3073"/>
          <cell r="E3073"/>
          <cell r="F3073"/>
          <cell r="G3073"/>
          <cell r="I3073"/>
          <cell r="J3073"/>
          <cell r="L3073"/>
          <cell r="M3073"/>
        </row>
        <row r="3074">
          <cell r="A3074"/>
          <cell r="B3074"/>
          <cell r="D3074"/>
          <cell r="E3074"/>
          <cell r="F3074"/>
          <cell r="G3074"/>
          <cell r="I3074"/>
          <cell r="J3074"/>
          <cell r="L3074"/>
          <cell r="M3074"/>
        </row>
        <row r="3075">
          <cell r="A3075"/>
          <cell r="B3075"/>
          <cell r="D3075"/>
          <cell r="E3075"/>
          <cell r="F3075"/>
          <cell r="G3075"/>
          <cell r="I3075"/>
          <cell r="J3075"/>
          <cell r="L3075"/>
          <cell r="M3075"/>
        </row>
        <row r="3076">
          <cell r="A3076"/>
          <cell r="B3076"/>
          <cell r="D3076"/>
          <cell r="E3076"/>
          <cell r="F3076"/>
          <cell r="G3076"/>
          <cell r="I3076"/>
          <cell r="J3076"/>
          <cell r="L3076"/>
          <cell r="M3076"/>
        </row>
        <row r="3077">
          <cell r="A3077"/>
          <cell r="B3077"/>
          <cell r="D3077"/>
          <cell r="E3077"/>
          <cell r="F3077"/>
          <cell r="G3077"/>
          <cell r="I3077"/>
          <cell r="J3077"/>
          <cell r="L3077"/>
          <cell r="M3077"/>
        </row>
        <row r="3078">
          <cell r="A3078"/>
          <cell r="B3078"/>
          <cell r="D3078"/>
          <cell r="E3078"/>
          <cell r="F3078"/>
          <cell r="G3078"/>
          <cell r="I3078"/>
          <cell r="J3078"/>
          <cell r="L3078"/>
          <cell r="M3078"/>
        </row>
        <row r="3079">
          <cell r="A3079"/>
          <cell r="B3079"/>
          <cell r="D3079"/>
          <cell r="E3079"/>
          <cell r="F3079"/>
          <cell r="G3079"/>
          <cell r="I3079"/>
          <cell r="J3079"/>
          <cell r="L3079"/>
          <cell r="M3079"/>
        </row>
        <row r="3080">
          <cell r="A3080"/>
          <cell r="B3080"/>
          <cell r="D3080"/>
          <cell r="E3080"/>
          <cell r="F3080"/>
          <cell r="G3080"/>
          <cell r="I3080"/>
          <cell r="J3080"/>
          <cell r="L3080"/>
          <cell r="M3080"/>
        </row>
        <row r="3081">
          <cell r="A3081"/>
          <cell r="B3081"/>
          <cell r="D3081"/>
          <cell r="E3081"/>
          <cell r="F3081"/>
          <cell r="G3081"/>
          <cell r="I3081"/>
          <cell r="J3081"/>
          <cell r="L3081"/>
          <cell r="M3081"/>
        </row>
        <row r="3082">
          <cell r="A3082"/>
          <cell r="B3082"/>
          <cell r="D3082"/>
          <cell r="E3082"/>
          <cell r="F3082"/>
          <cell r="G3082"/>
          <cell r="I3082"/>
          <cell r="J3082"/>
          <cell r="L3082"/>
          <cell r="M3082"/>
        </row>
        <row r="3083">
          <cell r="A3083"/>
          <cell r="B3083"/>
          <cell r="D3083"/>
          <cell r="E3083"/>
          <cell r="F3083"/>
          <cell r="G3083"/>
          <cell r="I3083"/>
          <cell r="J3083"/>
          <cell r="L3083"/>
          <cell r="M3083"/>
        </row>
        <row r="3084">
          <cell r="A3084"/>
          <cell r="B3084"/>
          <cell r="D3084"/>
          <cell r="E3084"/>
          <cell r="F3084"/>
          <cell r="G3084"/>
          <cell r="I3084"/>
          <cell r="J3084"/>
          <cell r="L3084"/>
          <cell r="M3084"/>
        </row>
        <row r="3085">
          <cell r="A3085"/>
          <cell r="B3085"/>
          <cell r="D3085"/>
          <cell r="E3085"/>
          <cell r="F3085"/>
          <cell r="G3085"/>
          <cell r="I3085"/>
          <cell r="J3085"/>
          <cell r="L3085"/>
          <cell r="M3085"/>
        </row>
        <row r="3086">
          <cell r="A3086"/>
          <cell r="B3086"/>
          <cell r="D3086"/>
          <cell r="E3086"/>
          <cell r="F3086"/>
          <cell r="G3086"/>
          <cell r="I3086"/>
          <cell r="J3086"/>
          <cell r="L3086"/>
          <cell r="M3086"/>
        </row>
        <row r="3087">
          <cell r="A3087"/>
          <cell r="B3087"/>
          <cell r="D3087"/>
          <cell r="E3087"/>
          <cell r="F3087"/>
          <cell r="G3087"/>
          <cell r="I3087"/>
          <cell r="J3087"/>
          <cell r="L3087"/>
          <cell r="M3087"/>
        </row>
        <row r="3088">
          <cell r="A3088"/>
          <cell r="B3088"/>
          <cell r="D3088"/>
          <cell r="E3088"/>
          <cell r="F3088"/>
          <cell r="G3088"/>
          <cell r="I3088"/>
          <cell r="J3088"/>
          <cell r="L3088"/>
          <cell r="M3088"/>
        </row>
        <row r="3089">
          <cell r="A3089"/>
          <cell r="B3089"/>
          <cell r="D3089"/>
          <cell r="E3089"/>
          <cell r="F3089"/>
          <cell r="G3089"/>
          <cell r="I3089"/>
          <cell r="J3089"/>
          <cell r="L3089"/>
          <cell r="M3089"/>
        </row>
        <row r="3090">
          <cell r="A3090"/>
          <cell r="B3090"/>
          <cell r="D3090"/>
          <cell r="E3090"/>
          <cell r="F3090"/>
          <cell r="G3090"/>
          <cell r="I3090"/>
          <cell r="J3090"/>
          <cell r="L3090"/>
          <cell r="M3090"/>
        </row>
        <row r="3091">
          <cell r="A3091"/>
          <cell r="B3091"/>
          <cell r="D3091"/>
          <cell r="E3091"/>
          <cell r="F3091"/>
          <cell r="G3091"/>
          <cell r="I3091"/>
          <cell r="J3091"/>
          <cell r="L3091"/>
          <cell r="M3091"/>
        </row>
        <row r="3092">
          <cell r="A3092"/>
          <cell r="B3092"/>
          <cell r="D3092"/>
          <cell r="E3092"/>
          <cell r="F3092"/>
          <cell r="G3092"/>
          <cell r="I3092"/>
          <cell r="J3092"/>
          <cell r="L3092"/>
          <cell r="M3092"/>
        </row>
        <row r="3093">
          <cell r="A3093"/>
          <cell r="B3093"/>
          <cell r="D3093"/>
          <cell r="E3093"/>
          <cell r="F3093"/>
          <cell r="G3093"/>
          <cell r="I3093"/>
          <cell r="J3093"/>
          <cell r="L3093"/>
          <cell r="M3093"/>
        </row>
        <row r="3094">
          <cell r="A3094"/>
          <cell r="B3094"/>
          <cell r="D3094"/>
          <cell r="E3094"/>
          <cell r="F3094"/>
          <cell r="G3094"/>
          <cell r="I3094"/>
          <cell r="J3094"/>
          <cell r="L3094"/>
          <cell r="M3094"/>
        </row>
        <row r="3095">
          <cell r="A3095"/>
          <cell r="B3095"/>
          <cell r="D3095"/>
          <cell r="E3095"/>
          <cell r="F3095"/>
          <cell r="G3095"/>
          <cell r="I3095"/>
          <cell r="J3095"/>
          <cell r="L3095"/>
          <cell r="M3095"/>
        </row>
        <row r="3096">
          <cell r="A3096"/>
          <cell r="B3096"/>
          <cell r="D3096"/>
          <cell r="E3096"/>
          <cell r="F3096"/>
          <cell r="G3096"/>
          <cell r="I3096"/>
          <cell r="J3096"/>
          <cell r="L3096"/>
          <cell r="M3096"/>
        </row>
        <row r="3097">
          <cell r="A3097"/>
          <cell r="B3097"/>
          <cell r="D3097"/>
          <cell r="E3097"/>
          <cell r="F3097"/>
          <cell r="G3097"/>
          <cell r="I3097"/>
          <cell r="J3097"/>
          <cell r="L3097"/>
          <cell r="M3097"/>
        </row>
        <row r="3098">
          <cell r="A3098"/>
          <cell r="B3098"/>
          <cell r="D3098"/>
          <cell r="E3098"/>
          <cell r="F3098"/>
          <cell r="G3098"/>
          <cell r="I3098"/>
          <cell r="J3098"/>
          <cell r="L3098"/>
          <cell r="M3098"/>
        </row>
        <row r="3099">
          <cell r="A3099"/>
          <cell r="B3099"/>
          <cell r="D3099"/>
          <cell r="E3099"/>
          <cell r="F3099"/>
          <cell r="G3099"/>
          <cell r="I3099"/>
          <cell r="J3099"/>
          <cell r="L3099"/>
          <cell r="M3099"/>
        </row>
        <row r="3100">
          <cell r="A3100"/>
          <cell r="B3100"/>
          <cell r="D3100"/>
          <cell r="E3100"/>
          <cell r="F3100"/>
          <cell r="G3100"/>
          <cell r="I3100"/>
          <cell r="J3100"/>
          <cell r="L3100"/>
          <cell r="M3100"/>
        </row>
        <row r="3101">
          <cell r="A3101"/>
          <cell r="B3101"/>
          <cell r="D3101"/>
          <cell r="E3101"/>
          <cell r="F3101"/>
          <cell r="G3101"/>
          <cell r="I3101"/>
          <cell r="J3101"/>
          <cell r="L3101"/>
          <cell r="M3101"/>
        </row>
        <row r="3102">
          <cell r="A3102"/>
          <cell r="B3102"/>
          <cell r="D3102"/>
          <cell r="E3102"/>
          <cell r="F3102"/>
          <cell r="G3102"/>
          <cell r="I3102"/>
          <cell r="J3102"/>
          <cell r="L3102"/>
          <cell r="M3102"/>
        </row>
        <row r="3103">
          <cell r="A3103"/>
          <cell r="B3103"/>
          <cell r="D3103"/>
          <cell r="E3103"/>
          <cell r="F3103"/>
          <cell r="G3103"/>
          <cell r="I3103"/>
          <cell r="J3103"/>
          <cell r="L3103"/>
          <cell r="M3103"/>
        </row>
        <row r="3104">
          <cell r="A3104"/>
          <cell r="B3104"/>
          <cell r="D3104"/>
          <cell r="E3104"/>
          <cell r="F3104"/>
          <cell r="G3104"/>
          <cell r="I3104"/>
          <cell r="J3104"/>
          <cell r="L3104"/>
          <cell r="M3104"/>
        </row>
        <row r="3105">
          <cell r="A3105"/>
          <cell r="B3105"/>
          <cell r="D3105"/>
          <cell r="E3105"/>
          <cell r="F3105"/>
          <cell r="G3105"/>
          <cell r="I3105"/>
          <cell r="J3105"/>
          <cell r="L3105"/>
          <cell r="M3105"/>
        </row>
        <row r="3106">
          <cell r="A3106"/>
          <cell r="B3106"/>
          <cell r="D3106"/>
          <cell r="E3106"/>
          <cell r="F3106"/>
          <cell r="G3106"/>
          <cell r="I3106"/>
          <cell r="J3106"/>
          <cell r="L3106"/>
          <cell r="M3106"/>
        </row>
        <row r="3107">
          <cell r="A3107"/>
          <cell r="B3107"/>
          <cell r="D3107"/>
          <cell r="E3107"/>
          <cell r="F3107"/>
          <cell r="G3107"/>
          <cell r="I3107"/>
          <cell r="J3107"/>
          <cell r="L3107"/>
          <cell r="M3107"/>
        </row>
        <row r="3108">
          <cell r="A3108"/>
          <cell r="B3108"/>
          <cell r="D3108"/>
          <cell r="E3108"/>
          <cell r="F3108"/>
          <cell r="G3108"/>
          <cell r="I3108"/>
          <cell r="J3108"/>
          <cell r="L3108"/>
          <cell r="M3108"/>
        </row>
        <row r="3109">
          <cell r="A3109"/>
          <cell r="B3109"/>
          <cell r="D3109"/>
          <cell r="E3109"/>
          <cell r="F3109"/>
          <cell r="G3109"/>
          <cell r="I3109"/>
          <cell r="J3109"/>
          <cell r="L3109"/>
          <cell r="M3109"/>
        </row>
        <row r="3110">
          <cell r="A3110"/>
          <cell r="B3110"/>
          <cell r="D3110"/>
          <cell r="E3110"/>
          <cell r="F3110"/>
          <cell r="G3110"/>
          <cell r="I3110"/>
          <cell r="J3110"/>
          <cell r="L3110"/>
          <cell r="M3110"/>
        </row>
        <row r="3111">
          <cell r="A3111"/>
          <cell r="B3111"/>
          <cell r="D3111"/>
          <cell r="E3111"/>
          <cell r="F3111"/>
          <cell r="G3111"/>
          <cell r="I3111"/>
          <cell r="J3111"/>
          <cell r="L3111"/>
          <cell r="M3111"/>
        </row>
        <row r="3112">
          <cell r="A3112"/>
          <cell r="B3112"/>
          <cell r="D3112"/>
          <cell r="E3112"/>
          <cell r="F3112"/>
          <cell r="G3112"/>
          <cell r="I3112"/>
          <cell r="J3112"/>
          <cell r="L3112"/>
          <cell r="M3112"/>
        </row>
        <row r="3113">
          <cell r="A3113"/>
          <cell r="B3113"/>
          <cell r="D3113"/>
          <cell r="E3113"/>
          <cell r="F3113"/>
          <cell r="G3113"/>
          <cell r="I3113"/>
          <cell r="J3113"/>
          <cell r="L3113"/>
          <cell r="M3113"/>
        </row>
        <row r="3114">
          <cell r="A3114"/>
          <cell r="B3114"/>
          <cell r="D3114"/>
          <cell r="E3114"/>
          <cell r="F3114"/>
          <cell r="G3114"/>
          <cell r="I3114"/>
          <cell r="J3114"/>
          <cell r="L3114"/>
          <cell r="M3114"/>
        </row>
        <row r="3115">
          <cell r="A3115"/>
          <cell r="B3115"/>
          <cell r="D3115"/>
          <cell r="E3115"/>
          <cell r="F3115"/>
          <cell r="G3115"/>
          <cell r="I3115"/>
          <cell r="J3115"/>
          <cell r="L3115"/>
          <cell r="M3115"/>
        </row>
        <row r="3116">
          <cell r="A3116"/>
          <cell r="B3116"/>
          <cell r="D3116"/>
          <cell r="E3116"/>
          <cell r="F3116"/>
          <cell r="G3116"/>
          <cell r="I3116"/>
          <cell r="J3116"/>
          <cell r="L3116"/>
          <cell r="M3116"/>
        </row>
        <row r="3117">
          <cell r="A3117"/>
          <cell r="B3117"/>
          <cell r="D3117"/>
          <cell r="E3117"/>
          <cell r="F3117"/>
          <cell r="G3117"/>
          <cell r="I3117"/>
          <cell r="J3117"/>
          <cell r="L3117"/>
          <cell r="M3117"/>
        </row>
        <row r="3118">
          <cell r="A3118"/>
          <cell r="B3118"/>
          <cell r="D3118"/>
          <cell r="E3118"/>
          <cell r="F3118"/>
          <cell r="G3118"/>
          <cell r="I3118"/>
          <cell r="J3118"/>
          <cell r="L3118"/>
          <cell r="M3118"/>
        </row>
        <row r="3119">
          <cell r="A3119"/>
          <cell r="B3119"/>
          <cell r="D3119"/>
          <cell r="E3119"/>
          <cell r="F3119"/>
          <cell r="G3119"/>
          <cell r="I3119"/>
          <cell r="J3119"/>
          <cell r="L3119"/>
          <cell r="M3119"/>
        </row>
        <row r="3120">
          <cell r="A3120"/>
          <cell r="B3120"/>
          <cell r="D3120"/>
          <cell r="E3120"/>
          <cell r="F3120"/>
          <cell r="G3120"/>
          <cell r="I3120"/>
          <cell r="J3120"/>
          <cell r="L3120"/>
          <cell r="M3120"/>
        </row>
        <row r="3121">
          <cell r="A3121"/>
          <cell r="B3121"/>
          <cell r="D3121"/>
          <cell r="E3121"/>
          <cell r="F3121"/>
          <cell r="G3121"/>
          <cell r="I3121"/>
          <cell r="J3121"/>
          <cell r="L3121"/>
          <cell r="M3121"/>
        </row>
        <row r="3122">
          <cell r="A3122"/>
          <cell r="B3122"/>
          <cell r="D3122"/>
          <cell r="E3122"/>
          <cell r="F3122"/>
          <cell r="G3122"/>
          <cell r="I3122"/>
          <cell r="J3122"/>
          <cell r="L3122"/>
          <cell r="M3122"/>
        </row>
        <row r="3123">
          <cell r="A3123"/>
          <cell r="B3123"/>
          <cell r="D3123"/>
          <cell r="E3123"/>
          <cell r="F3123"/>
          <cell r="G3123"/>
          <cell r="I3123"/>
          <cell r="J3123"/>
          <cell r="L3123"/>
          <cell r="M3123"/>
        </row>
        <row r="3124">
          <cell r="A3124"/>
          <cell r="B3124"/>
          <cell r="D3124"/>
          <cell r="E3124"/>
          <cell r="F3124"/>
          <cell r="G3124"/>
          <cell r="I3124"/>
          <cell r="J3124"/>
          <cell r="L3124"/>
          <cell r="M3124"/>
        </row>
        <row r="3125">
          <cell r="A3125"/>
          <cell r="B3125"/>
          <cell r="D3125"/>
          <cell r="E3125"/>
          <cell r="F3125"/>
          <cell r="G3125"/>
          <cell r="I3125"/>
          <cell r="J3125"/>
          <cell r="L3125"/>
          <cell r="M3125"/>
        </row>
        <row r="3126">
          <cell r="A3126"/>
          <cell r="B3126"/>
          <cell r="D3126"/>
          <cell r="E3126"/>
          <cell r="F3126"/>
          <cell r="G3126"/>
          <cell r="I3126"/>
          <cell r="J3126"/>
          <cell r="L3126"/>
          <cell r="M3126"/>
        </row>
        <row r="3127">
          <cell r="A3127"/>
          <cell r="B3127"/>
          <cell r="D3127"/>
          <cell r="E3127"/>
          <cell r="F3127"/>
          <cell r="G3127"/>
          <cell r="I3127"/>
          <cell r="J3127"/>
          <cell r="L3127"/>
          <cell r="M3127"/>
        </row>
        <row r="3128">
          <cell r="A3128"/>
          <cell r="B3128"/>
          <cell r="D3128"/>
          <cell r="E3128"/>
          <cell r="F3128"/>
          <cell r="G3128"/>
          <cell r="I3128"/>
          <cell r="J3128"/>
          <cell r="L3128"/>
          <cell r="M3128"/>
        </row>
        <row r="3129">
          <cell r="A3129"/>
          <cell r="B3129"/>
          <cell r="D3129"/>
          <cell r="E3129"/>
          <cell r="F3129"/>
          <cell r="G3129"/>
          <cell r="I3129"/>
          <cell r="J3129"/>
          <cell r="L3129"/>
          <cell r="M3129"/>
        </row>
        <row r="3130">
          <cell r="A3130"/>
          <cell r="B3130"/>
          <cell r="D3130"/>
          <cell r="E3130"/>
          <cell r="F3130"/>
          <cell r="G3130"/>
          <cell r="I3130"/>
          <cell r="J3130"/>
          <cell r="L3130"/>
          <cell r="M3130"/>
        </row>
        <row r="3131">
          <cell r="A3131"/>
          <cell r="B3131"/>
          <cell r="D3131"/>
          <cell r="E3131"/>
          <cell r="F3131"/>
          <cell r="G3131"/>
          <cell r="I3131"/>
          <cell r="J3131"/>
          <cell r="L3131"/>
          <cell r="M3131"/>
        </row>
        <row r="3132">
          <cell r="A3132"/>
          <cell r="B3132"/>
          <cell r="D3132"/>
          <cell r="E3132"/>
          <cell r="F3132"/>
          <cell r="G3132"/>
          <cell r="I3132"/>
          <cell r="J3132"/>
          <cell r="L3132"/>
          <cell r="M3132"/>
        </row>
        <row r="3133">
          <cell r="A3133"/>
          <cell r="B3133"/>
          <cell r="D3133"/>
          <cell r="E3133"/>
          <cell r="F3133"/>
          <cell r="G3133"/>
          <cell r="I3133"/>
          <cell r="J3133"/>
          <cell r="L3133"/>
          <cell r="M3133"/>
        </row>
        <row r="3134">
          <cell r="A3134"/>
          <cell r="B3134"/>
          <cell r="D3134"/>
          <cell r="E3134"/>
          <cell r="F3134"/>
          <cell r="G3134"/>
          <cell r="I3134"/>
          <cell r="J3134"/>
          <cell r="L3134"/>
          <cell r="M3134"/>
        </row>
        <row r="3135">
          <cell r="A3135"/>
          <cell r="B3135"/>
          <cell r="D3135"/>
          <cell r="E3135"/>
          <cell r="F3135"/>
          <cell r="G3135"/>
          <cell r="I3135"/>
          <cell r="J3135"/>
          <cell r="L3135"/>
          <cell r="M3135"/>
        </row>
        <row r="3136">
          <cell r="A3136"/>
          <cell r="B3136"/>
          <cell r="D3136"/>
          <cell r="E3136"/>
          <cell r="F3136"/>
          <cell r="G3136"/>
          <cell r="I3136"/>
          <cell r="J3136"/>
          <cell r="L3136"/>
          <cell r="M3136"/>
        </row>
        <row r="3137">
          <cell r="A3137"/>
          <cell r="B3137"/>
          <cell r="D3137"/>
          <cell r="E3137"/>
          <cell r="F3137"/>
          <cell r="G3137"/>
          <cell r="I3137"/>
          <cell r="J3137"/>
          <cell r="L3137"/>
          <cell r="M3137"/>
        </row>
        <row r="3138">
          <cell r="A3138"/>
          <cell r="B3138"/>
          <cell r="D3138"/>
          <cell r="E3138"/>
          <cell r="F3138"/>
          <cell r="G3138"/>
          <cell r="I3138"/>
          <cell r="J3138"/>
          <cell r="L3138"/>
          <cell r="M3138"/>
        </row>
        <row r="3139">
          <cell r="A3139"/>
          <cell r="B3139"/>
          <cell r="D3139"/>
          <cell r="E3139"/>
          <cell r="F3139"/>
          <cell r="G3139"/>
          <cell r="I3139"/>
          <cell r="J3139"/>
          <cell r="L3139"/>
          <cell r="M3139"/>
        </row>
        <row r="3140">
          <cell r="A3140"/>
          <cell r="B3140"/>
          <cell r="D3140"/>
          <cell r="E3140"/>
          <cell r="F3140"/>
          <cell r="G3140"/>
          <cell r="I3140"/>
          <cell r="J3140"/>
          <cell r="L3140"/>
          <cell r="M3140"/>
        </row>
        <row r="3141">
          <cell r="A3141"/>
          <cell r="B3141"/>
          <cell r="D3141"/>
          <cell r="E3141"/>
          <cell r="F3141"/>
          <cell r="G3141"/>
          <cell r="I3141"/>
          <cell r="J3141"/>
          <cell r="L3141"/>
          <cell r="M3141"/>
        </row>
        <row r="3142">
          <cell r="A3142"/>
          <cell r="B3142"/>
          <cell r="D3142"/>
          <cell r="E3142"/>
          <cell r="F3142"/>
          <cell r="G3142"/>
          <cell r="I3142"/>
          <cell r="J3142"/>
          <cell r="L3142"/>
          <cell r="M3142"/>
        </row>
        <row r="3143">
          <cell r="A3143"/>
          <cell r="B3143"/>
          <cell r="D3143"/>
          <cell r="E3143"/>
          <cell r="F3143"/>
          <cell r="G3143"/>
          <cell r="I3143"/>
          <cell r="J3143"/>
          <cell r="L3143"/>
          <cell r="M3143"/>
        </row>
        <row r="3144">
          <cell r="A3144"/>
          <cell r="B3144"/>
          <cell r="D3144"/>
          <cell r="E3144"/>
          <cell r="F3144"/>
          <cell r="G3144"/>
          <cell r="I3144"/>
          <cell r="J3144"/>
          <cell r="L3144"/>
          <cell r="M3144"/>
        </row>
        <row r="3145">
          <cell r="A3145"/>
          <cell r="B3145"/>
          <cell r="D3145"/>
          <cell r="E3145"/>
          <cell r="F3145"/>
          <cell r="G3145"/>
          <cell r="I3145"/>
          <cell r="J3145"/>
          <cell r="L3145"/>
          <cell r="M3145"/>
        </row>
        <row r="3146">
          <cell r="A3146"/>
          <cell r="B3146"/>
          <cell r="D3146"/>
          <cell r="E3146"/>
          <cell r="F3146"/>
          <cell r="G3146"/>
          <cell r="I3146"/>
          <cell r="J3146"/>
          <cell r="L3146"/>
          <cell r="M3146"/>
        </row>
        <row r="3147">
          <cell r="A3147"/>
          <cell r="B3147"/>
          <cell r="D3147"/>
          <cell r="E3147"/>
          <cell r="F3147"/>
          <cell r="G3147"/>
          <cell r="I3147"/>
          <cell r="J3147"/>
          <cell r="L3147"/>
          <cell r="M3147"/>
        </row>
        <row r="3148">
          <cell r="A3148"/>
          <cell r="B3148"/>
          <cell r="D3148"/>
          <cell r="E3148"/>
          <cell r="F3148"/>
          <cell r="G3148"/>
          <cell r="I3148"/>
          <cell r="J3148"/>
          <cell r="L3148"/>
          <cell r="M3148"/>
        </row>
        <row r="3149">
          <cell r="A3149"/>
          <cell r="B3149"/>
          <cell r="D3149"/>
          <cell r="E3149"/>
          <cell r="F3149"/>
          <cell r="G3149"/>
          <cell r="I3149"/>
          <cell r="J3149"/>
          <cell r="L3149"/>
          <cell r="M3149"/>
        </row>
        <row r="3150">
          <cell r="A3150"/>
          <cell r="B3150"/>
          <cell r="D3150"/>
          <cell r="E3150"/>
          <cell r="F3150"/>
          <cell r="G3150"/>
          <cell r="I3150"/>
          <cell r="J3150"/>
          <cell r="L3150"/>
          <cell r="M3150"/>
        </row>
        <row r="3151">
          <cell r="A3151"/>
          <cell r="B3151"/>
          <cell r="D3151"/>
          <cell r="E3151"/>
          <cell r="F3151"/>
          <cell r="G3151"/>
          <cell r="I3151"/>
          <cell r="J3151"/>
          <cell r="L3151"/>
          <cell r="M3151"/>
        </row>
        <row r="3152">
          <cell r="A3152"/>
          <cell r="B3152"/>
          <cell r="D3152"/>
          <cell r="E3152"/>
          <cell r="F3152"/>
          <cell r="G3152"/>
          <cell r="I3152"/>
          <cell r="J3152"/>
          <cell r="L3152"/>
          <cell r="M3152"/>
        </row>
        <row r="3153">
          <cell r="A3153"/>
          <cell r="B3153"/>
          <cell r="D3153"/>
          <cell r="E3153"/>
          <cell r="F3153"/>
          <cell r="G3153"/>
          <cell r="I3153"/>
          <cell r="J3153"/>
          <cell r="L3153"/>
          <cell r="M3153"/>
        </row>
        <row r="3154">
          <cell r="A3154"/>
          <cell r="B3154"/>
          <cell r="D3154"/>
          <cell r="E3154"/>
          <cell r="F3154"/>
          <cell r="G3154"/>
          <cell r="I3154"/>
          <cell r="J3154"/>
          <cell r="L3154"/>
          <cell r="M3154"/>
        </row>
        <row r="3155">
          <cell r="A3155"/>
          <cell r="B3155"/>
          <cell r="D3155"/>
          <cell r="E3155"/>
          <cell r="F3155"/>
          <cell r="G3155"/>
          <cell r="I3155"/>
          <cell r="J3155"/>
          <cell r="L3155"/>
          <cell r="M3155"/>
        </row>
        <row r="3156">
          <cell r="A3156"/>
          <cell r="B3156"/>
          <cell r="D3156"/>
          <cell r="E3156"/>
          <cell r="F3156"/>
          <cell r="G3156"/>
          <cell r="I3156"/>
          <cell r="J3156"/>
          <cell r="L3156"/>
          <cell r="M3156"/>
        </row>
        <row r="3157">
          <cell r="A3157"/>
          <cell r="B3157"/>
          <cell r="D3157"/>
          <cell r="E3157"/>
          <cell r="F3157"/>
          <cell r="G3157"/>
          <cell r="I3157"/>
          <cell r="J3157"/>
          <cell r="L3157"/>
          <cell r="M3157"/>
        </row>
        <row r="3158">
          <cell r="A3158"/>
          <cell r="B3158"/>
          <cell r="D3158"/>
          <cell r="E3158"/>
          <cell r="F3158"/>
          <cell r="G3158"/>
          <cell r="I3158"/>
          <cell r="J3158"/>
          <cell r="L3158"/>
          <cell r="M3158"/>
        </row>
        <row r="3159">
          <cell r="A3159"/>
          <cell r="B3159"/>
          <cell r="D3159"/>
          <cell r="E3159"/>
          <cell r="F3159"/>
          <cell r="G3159"/>
          <cell r="I3159"/>
          <cell r="J3159"/>
          <cell r="L3159"/>
          <cell r="M3159"/>
        </row>
        <row r="3160">
          <cell r="A3160"/>
          <cell r="B3160"/>
          <cell r="D3160"/>
          <cell r="E3160"/>
          <cell r="F3160"/>
          <cell r="G3160"/>
          <cell r="I3160"/>
          <cell r="J3160"/>
          <cell r="L3160"/>
          <cell r="M3160"/>
        </row>
        <row r="3161">
          <cell r="A3161"/>
          <cell r="B3161"/>
          <cell r="D3161"/>
          <cell r="E3161"/>
          <cell r="F3161"/>
          <cell r="G3161"/>
          <cell r="I3161"/>
          <cell r="J3161"/>
          <cell r="L3161"/>
          <cell r="M3161"/>
        </row>
        <row r="3162">
          <cell r="A3162"/>
          <cell r="B3162"/>
          <cell r="D3162"/>
          <cell r="E3162"/>
          <cell r="F3162"/>
          <cell r="G3162"/>
          <cell r="I3162"/>
          <cell r="J3162"/>
          <cell r="L3162"/>
          <cell r="M3162"/>
        </row>
        <row r="3163">
          <cell r="A3163"/>
          <cell r="B3163"/>
          <cell r="D3163"/>
          <cell r="E3163"/>
          <cell r="F3163"/>
          <cell r="G3163"/>
          <cell r="I3163"/>
          <cell r="J3163"/>
          <cell r="L3163"/>
          <cell r="M3163"/>
        </row>
        <row r="3164">
          <cell r="A3164"/>
          <cell r="B3164"/>
          <cell r="D3164"/>
          <cell r="E3164"/>
          <cell r="F3164"/>
          <cell r="G3164"/>
          <cell r="I3164"/>
          <cell r="J3164"/>
          <cell r="L3164"/>
          <cell r="M3164"/>
        </row>
        <row r="3165">
          <cell r="A3165"/>
          <cell r="B3165"/>
          <cell r="D3165"/>
          <cell r="E3165"/>
          <cell r="F3165"/>
          <cell r="G3165"/>
          <cell r="I3165"/>
          <cell r="J3165"/>
          <cell r="L3165"/>
          <cell r="M3165"/>
        </row>
        <row r="3166">
          <cell r="A3166"/>
          <cell r="B3166"/>
          <cell r="D3166"/>
          <cell r="E3166"/>
          <cell r="F3166"/>
          <cell r="G3166"/>
          <cell r="I3166"/>
          <cell r="J3166"/>
          <cell r="L3166"/>
          <cell r="M3166"/>
        </row>
        <row r="3167">
          <cell r="A3167"/>
          <cell r="B3167"/>
          <cell r="D3167"/>
          <cell r="E3167"/>
          <cell r="F3167"/>
          <cell r="G3167"/>
          <cell r="I3167"/>
          <cell r="J3167"/>
          <cell r="L3167"/>
          <cell r="M3167"/>
        </row>
        <row r="3168">
          <cell r="A3168"/>
          <cell r="B3168"/>
          <cell r="D3168"/>
          <cell r="E3168"/>
          <cell r="F3168"/>
          <cell r="G3168"/>
          <cell r="I3168"/>
          <cell r="J3168"/>
          <cell r="L3168"/>
          <cell r="M3168"/>
        </row>
        <row r="3169">
          <cell r="A3169"/>
          <cell r="B3169"/>
          <cell r="D3169"/>
          <cell r="E3169"/>
          <cell r="F3169"/>
          <cell r="G3169"/>
          <cell r="I3169"/>
          <cell r="J3169"/>
          <cell r="L3169"/>
          <cell r="M3169"/>
        </row>
        <row r="3170">
          <cell r="A3170"/>
          <cell r="B3170"/>
          <cell r="D3170"/>
          <cell r="E3170"/>
          <cell r="F3170"/>
          <cell r="G3170"/>
          <cell r="I3170"/>
          <cell r="J3170"/>
          <cell r="L3170"/>
          <cell r="M3170"/>
        </row>
        <row r="3171">
          <cell r="A3171"/>
          <cell r="B3171"/>
          <cell r="D3171"/>
          <cell r="E3171"/>
          <cell r="F3171"/>
          <cell r="G3171"/>
          <cell r="I3171"/>
          <cell r="J3171"/>
          <cell r="L3171"/>
          <cell r="M3171"/>
        </row>
        <row r="3172">
          <cell r="A3172"/>
          <cell r="B3172"/>
          <cell r="D3172"/>
          <cell r="E3172"/>
          <cell r="F3172"/>
          <cell r="G3172"/>
          <cell r="I3172"/>
          <cell r="J3172"/>
          <cell r="L3172"/>
          <cell r="M3172"/>
        </row>
        <row r="3173">
          <cell r="A3173"/>
          <cell r="B3173"/>
          <cell r="D3173"/>
          <cell r="E3173"/>
          <cell r="F3173"/>
          <cell r="G3173"/>
          <cell r="I3173"/>
          <cell r="J3173"/>
          <cell r="L3173"/>
          <cell r="M3173"/>
        </row>
        <row r="3174">
          <cell r="A3174"/>
          <cell r="B3174"/>
          <cell r="D3174"/>
          <cell r="E3174"/>
          <cell r="F3174"/>
          <cell r="G3174"/>
          <cell r="I3174"/>
          <cell r="J3174"/>
          <cell r="L3174"/>
          <cell r="M3174"/>
        </row>
        <row r="3175">
          <cell r="A3175"/>
          <cell r="B3175"/>
          <cell r="D3175"/>
          <cell r="E3175"/>
          <cell r="F3175"/>
          <cell r="G3175"/>
          <cell r="I3175"/>
          <cell r="J3175"/>
          <cell r="L3175"/>
          <cell r="M3175"/>
        </row>
        <row r="3176">
          <cell r="A3176"/>
          <cell r="B3176"/>
          <cell r="D3176"/>
          <cell r="E3176"/>
          <cell r="F3176"/>
          <cell r="G3176"/>
          <cell r="I3176"/>
          <cell r="J3176"/>
          <cell r="L3176"/>
          <cell r="M3176"/>
        </row>
        <row r="3177">
          <cell r="A3177"/>
          <cell r="B3177"/>
          <cell r="D3177"/>
          <cell r="E3177"/>
          <cell r="F3177"/>
          <cell r="G3177"/>
          <cell r="I3177"/>
          <cell r="J3177"/>
          <cell r="L3177"/>
          <cell r="M3177"/>
        </row>
        <row r="3178">
          <cell r="A3178"/>
          <cell r="B3178"/>
          <cell r="D3178"/>
          <cell r="E3178"/>
          <cell r="F3178"/>
          <cell r="G3178"/>
          <cell r="I3178"/>
          <cell r="J3178"/>
          <cell r="L3178"/>
          <cell r="M3178"/>
        </row>
        <row r="3179">
          <cell r="A3179"/>
          <cell r="B3179"/>
          <cell r="D3179"/>
          <cell r="E3179"/>
          <cell r="F3179"/>
          <cell r="G3179"/>
          <cell r="I3179"/>
          <cell r="J3179"/>
          <cell r="L3179"/>
          <cell r="M3179"/>
        </row>
        <row r="3180">
          <cell r="A3180"/>
          <cell r="B3180"/>
          <cell r="D3180"/>
          <cell r="E3180"/>
          <cell r="F3180"/>
          <cell r="G3180"/>
          <cell r="I3180"/>
          <cell r="J3180"/>
          <cell r="L3180"/>
          <cell r="M3180"/>
        </row>
        <row r="3181">
          <cell r="A3181"/>
          <cell r="B3181"/>
          <cell r="D3181"/>
          <cell r="E3181"/>
          <cell r="F3181"/>
          <cell r="G3181"/>
          <cell r="I3181"/>
          <cell r="J3181"/>
          <cell r="L3181"/>
          <cell r="M3181"/>
        </row>
        <row r="3182">
          <cell r="A3182"/>
          <cell r="B3182"/>
          <cell r="D3182"/>
          <cell r="E3182"/>
          <cell r="F3182"/>
          <cell r="G3182"/>
          <cell r="I3182"/>
          <cell r="J3182"/>
          <cell r="L3182"/>
          <cell r="M3182"/>
        </row>
        <row r="3183">
          <cell r="A3183"/>
          <cell r="B3183"/>
          <cell r="D3183"/>
          <cell r="E3183"/>
          <cell r="F3183"/>
          <cell r="G3183"/>
          <cell r="I3183"/>
          <cell r="J3183"/>
          <cell r="L3183"/>
          <cell r="M3183"/>
        </row>
        <row r="3184">
          <cell r="A3184"/>
          <cell r="B3184"/>
          <cell r="D3184"/>
          <cell r="E3184"/>
          <cell r="F3184"/>
          <cell r="G3184"/>
          <cell r="I3184"/>
          <cell r="J3184"/>
          <cell r="L3184"/>
          <cell r="M3184"/>
        </row>
        <row r="3185">
          <cell r="A3185"/>
          <cell r="B3185"/>
          <cell r="D3185"/>
          <cell r="E3185"/>
          <cell r="F3185"/>
          <cell r="G3185"/>
          <cell r="I3185"/>
          <cell r="J3185"/>
          <cell r="L3185"/>
          <cell r="M3185"/>
        </row>
        <row r="3186">
          <cell r="A3186"/>
          <cell r="B3186"/>
          <cell r="D3186"/>
          <cell r="E3186"/>
          <cell r="F3186"/>
          <cell r="G3186"/>
          <cell r="I3186"/>
          <cell r="J3186"/>
          <cell r="L3186"/>
          <cell r="M3186"/>
        </row>
        <row r="3187">
          <cell r="A3187"/>
          <cell r="B3187"/>
          <cell r="D3187"/>
          <cell r="E3187"/>
          <cell r="F3187"/>
          <cell r="G3187"/>
          <cell r="I3187"/>
          <cell r="J3187"/>
          <cell r="L3187"/>
          <cell r="M3187"/>
        </row>
        <row r="3188">
          <cell r="A3188"/>
          <cell r="B3188"/>
          <cell r="D3188"/>
          <cell r="E3188"/>
          <cell r="F3188"/>
          <cell r="G3188"/>
          <cell r="I3188"/>
          <cell r="J3188"/>
          <cell r="L3188"/>
          <cell r="M3188"/>
        </row>
        <row r="3189">
          <cell r="A3189"/>
          <cell r="B3189"/>
          <cell r="D3189"/>
          <cell r="E3189"/>
          <cell r="F3189"/>
          <cell r="G3189"/>
          <cell r="I3189"/>
          <cell r="J3189"/>
          <cell r="L3189"/>
          <cell r="M3189"/>
        </row>
        <row r="3190">
          <cell r="A3190"/>
          <cell r="B3190"/>
          <cell r="D3190"/>
          <cell r="E3190"/>
          <cell r="F3190"/>
          <cell r="G3190"/>
          <cell r="I3190"/>
          <cell r="J3190"/>
          <cell r="L3190"/>
          <cell r="M3190"/>
        </row>
        <row r="3191">
          <cell r="A3191"/>
          <cell r="B3191"/>
          <cell r="D3191"/>
          <cell r="E3191"/>
          <cell r="F3191"/>
          <cell r="G3191"/>
          <cell r="I3191"/>
          <cell r="J3191"/>
          <cell r="L3191"/>
          <cell r="M3191"/>
        </row>
        <row r="3192">
          <cell r="A3192"/>
          <cell r="B3192"/>
          <cell r="D3192"/>
          <cell r="E3192"/>
          <cell r="F3192"/>
          <cell r="G3192"/>
          <cell r="I3192"/>
          <cell r="J3192"/>
          <cell r="L3192"/>
          <cell r="M3192"/>
        </row>
        <row r="3193">
          <cell r="A3193"/>
          <cell r="B3193"/>
          <cell r="D3193"/>
          <cell r="E3193"/>
          <cell r="F3193"/>
          <cell r="G3193"/>
          <cell r="I3193"/>
          <cell r="J3193"/>
          <cell r="L3193"/>
          <cell r="M3193"/>
        </row>
        <row r="3194">
          <cell r="A3194"/>
          <cell r="B3194"/>
          <cell r="D3194"/>
          <cell r="E3194"/>
          <cell r="F3194"/>
          <cell r="G3194"/>
          <cell r="I3194"/>
          <cell r="J3194"/>
          <cell r="L3194"/>
          <cell r="M3194"/>
        </row>
        <row r="3195">
          <cell r="A3195"/>
          <cell r="B3195"/>
          <cell r="D3195"/>
          <cell r="E3195"/>
          <cell r="F3195"/>
          <cell r="G3195"/>
          <cell r="I3195"/>
          <cell r="J3195"/>
          <cell r="L3195"/>
          <cell r="M3195"/>
        </row>
        <row r="3196">
          <cell r="A3196"/>
          <cell r="B3196"/>
          <cell r="D3196"/>
          <cell r="E3196"/>
          <cell r="F3196"/>
          <cell r="G3196"/>
          <cell r="I3196"/>
          <cell r="J3196"/>
          <cell r="L3196"/>
          <cell r="M3196"/>
        </row>
        <row r="3197">
          <cell r="A3197"/>
          <cell r="B3197"/>
          <cell r="D3197"/>
          <cell r="E3197"/>
          <cell r="F3197"/>
          <cell r="G3197"/>
          <cell r="I3197"/>
          <cell r="J3197"/>
          <cell r="L3197"/>
          <cell r="M3197"/>
        </row>
        <row r="3198">
          <cell r="A3198"/>
          <cell r="B3198"/>
          <cell r="D3198"/>
          <cell r="E3198"/>
          <cell r="F3198"/>
          <cell r="G3198"/>
          <cell r="I3198"/>
          <cell r="J3198"/>
          <cell r="L3198"/>
          <cell r="M3198"/>
        </row>
        <row r="3199">
          <cell r="A3199"/>
          <cell r="B3199"/>
          <cell r="D3199"/>
          <cell r="E3199"/>
          <cell r="F3199"/>
          <cell r="G3199"/>
          <cell r="I3199"/>
          <cell r="J3199"/>
          <cell r="L3199"/>
          <cell r="M3199"/>
        </row>
        <row r="3200">
          <cell r="A3200"/>
          <cell r="B3200"/>
          <cell r="D3200"/>
          <cell r="E3200"/>
          <cell r="F3200"/>
          <cell r="G3200"/>
          <cell r="I3200"/>
          <cell r="J3200"/>
          <cell r="L3200"/>
          <cell r="M3200"/>
        </row>
        <row r="3201">
          <cell r="A3201"/>
          <cell r="B3201"/>
          <cell r="D3201"/>
          <cell r="E3201"/>
          <cell r="F3201"/>
          <cell r="G3201"/>
          <cell r="I3201"/>
          <cell r="J3201"/>
          <cell r="L3201"/>
          <cell r="M3201"/>
        </row>
        <row r="3202">
          <cell r="A3202"/>
          <cell r="B3202"/>
          <cell r="D3202"/>
          <cell r="E3202"/>
          <cell r="F3202"/>
          <cell r="G3202"/>
          <cell r="I3202"/>
          <cell r="J3202"/>
          <cell r="L3202"/>
          <cell r="M3202"/>
        </row>
        <row r="3203">
          <cell r="A3203"/>
          <cell r="B3203"/>
          <cell r="D3203"/>
          <cell r="E3203"/>
          <cell r="F3203"/>
          <cell r="G3203"/>
          <cell r="I3203"/>
          <cell r="J3203"/>
          <cell r="L3203"/>
          <cell r="M3203"/>
        </row>
        <row r="3204">
          <cell r="A3204"/>
          <cell r="B3204"/>
          <cell r="D3204"/>
          <cell r="E3204"/>
          <cell r="F3204"/>
          <cell r="G3204"/>
          <cell r="I3204"/>
          <cell r="J3204"/>
          <cell r="L3204"/>
          <cell r="M3204"/>
        </row>
        <row r="3205">
          <cell r="A3205"/>
          <cell r="B3205"/>
          <cell r="D3205"/>
          <cell r="E3205"/>
          <cell r="F3205"/>
          <cell r="G3205"/>
          <cell r="I3205"/>
          <cell r="J3205"/>
          <cell r="L3205"/>
          <cell r="M3205"/>
        </row>
        <row r="3206">
          <cell r="A3206"/>
          <cell r="B3206"/>
          <cell r="D3206"/>
          <cell r="E3206"/>
          <cell r="F3206"/>
          <cell r="G3206"/>
          <cell r="I3206"/>
          <cell r="J3206"/>
          <cell r="L3206"/>
          <cell r="M3206"/>
        </row>
        <row r="3207">
          <cell r="A3207"/>
          <cell r="B3207"/>
          <cell r="D3207"/>
          <cell r="E3207"/>
          <cell r="F3207"/>
          <cell r="G3207"/>
          <cell r="I3207"/>
          <cell r="J3207"/>
          <cell r="L3207"/>
          <cell r="M3207"/>
        </row>
        <row r="3208">
          <cell r="A3208"/>
          <cell r="B3208"/>
          <cell r="D3208"/>
          <cell r="E3208"/>
          <cell r="F3208"/>
          <cell r="G3208"/>
          <cell r="I3208"/>
          <cell r="J3208"/>
          <cell r="L3208"/>
          <cell r="M3208"/>
        </row>
        <row r="3209">
          <cell r="A3209"/>
          <cell r="B3209"/>
          <cell r="D3209"/>
          <cell r="E3209"/>
          <cell r="F3209"/>
          <cell r="G3209"/>
          <cell r="I3209"/>
          <cell r="J3209"/>
          <cell r="L3209"/>
          <cell r="M3209"/>
        </row>
        <row r="3210">
          <cell r="A3210"/>
          <cell r="B3210"/>
          <cell r="D3210"/>
          <cell r="E3210"/>
          <cell r="F3210"/>
          <cell r="G3210"/>
          <cell r="I3210"/>
          <cell r="J3210"/>
          <cell r="L3210"/>
          <cell r="M3210"/>
        </row>
        <row r="3211">
          <cell r="A3211"/>
          <cell r="B3211"/>
          <cell r="D3211"/>
          <cell r="E3211"/>
          <cell r="F3211"/>
          <cell r="G3211"/>
          <cell r="I3211"/>
          <cell r="J3211"/>
          <cell r="L3211"/>
          <cell r="M3211"/>
        </row>
        <row r="3212">
          <cell r="A3212"/>
          <cell r="B3212"/>
          <cell r="D3212"/>
          <cell r="E3212"/>
          <cell r="F3212"/>
          <cell r="G3212"/>
          <cell r="I3212"/>
          <cell r="J3212"/>
          <cell r="L3212"/>
          <cell r="M3212"/>
        </row>
        <row r="3213">
          <cell r="A3213"/>
          <cell r="B3213"/>
          <cell r="D3213"/>
          <cell r="E3213"/>
          <cell r="F3213"/>
          <cell r="G3213"/>
          <cell r="I3213"/>
          <cell r="J3213"/>
          <cell r="L3213"/>
          <cell r="M3213"/>
        </row>
        <row r="3214">
          <cell r="A3214"/>
          <cell r="B3214"/>
          <cell r="D3214"/>
          <cell r="E3214"/>
          <cell r="F3214"/>
          <cell r="G3214"/>
          <cell r="I3214"/>
          <cell r="J3214"/>
          <cell r="L3214"/>
          <cell r="M3214"/>
        </row>
        <row r="3215">
          <cell r="A3215"/>
          <cell r="B3215"/>
          <cell r="D3215"/>
          <cell r="E3215"/>
          <cell r="F3215"/>
          <cell r="G3215"/>
          <cell r="I3215"/>
          <cell r="J3215"/>
          <cell r="L3215"/>
          <cell r="M3215"/>
        </row>
        <row r="3216">
          <cell r="A3216"/>
          <cell r="B3216"/>
          <cell r="D3216"/>
          <cell r="E3216"/>
          <cell r="F3216"/>
          <cell r="G3216"/>
          <cell r="I3216"/>
          <cell r="J3216"/>
          <cell r="L3216"/>
          <cell r="M3216"/>
        </row>
        <row r="3217">
          <cell r="A3217"/>
          <cell r="B3217"/>
          <cell r="D3217"/>
          <cell r="E3217"/>
          <cell r="F3217"/>
          <cell r="G3217"/>
          <cell r="I3217"/>
          <cell r="J3217"/>
          <cell r="L3217"/>
          <cell r="M3217"/>
        </row>
        <row r="3218">
          <cell r="A3218"/>
          <cell r="B3218"/>
          <cell r="D3218"/>
          <cell r="E3218"/>
          <cell r="F3218"/>
          <cell r="G3218"/>
          <cell r="I3218"/>
          <cell r="J3218"/>
          <cell r="L3218"/>
          <cell r="M3218"/>
        </row>
        <row r="3219">
          <cell r="A3219"/>
          <cell r="B3219"/>
          <cell r="D3219"/>
          <cell r="E3219"/>
          <cell r="F3219"/>
          <cell r="G3219"/>
          <cell r="I3219"/>
          <cell r="J3219"/>
          <cell r="L3219"/>
          <cell r="M3219"/>
        </row>
        <row r="3220">
          <cell r="A3220"/>
          <cell r="B3220"/>
          <cell r="D3220"/>
          <cell r="E3220"/>
          <cell r="F3220"/>
          <cell r="G3220"/>
          <cell r="I3220"/>
          <cell r="J3220"/>
          <cell r="L3220"/>
          <cell r="M3220"/>
        </row>
        <row r="3221">
          <cell r="A3221"/>
          <cell r="B3221"/>
          <cell r="D3221"/>
          <cell r="E3221"/>
          <cell r="F3221"/>
          <cell r="G3221"/>
          <cell r="I3221"/>
          <cell r="J3221"/>
          <cell r="L3221"/>
          <cell r="M3221"/>
        </row>
        <row r="3222">
          <cell r="A3222"/>
          <cell r="B3222"/>
          <cell r="D3222"/>
          <cell r="E3222"/>
          <cell r="F3222"/>
          <cell r="G3222"/>
          <cell r="I3222"/>
          <cell r="J3222"/>
          <cell r="L3222"/>
          <cell r="M3222"/>
        </row>
        <row r="3223">
          <cell r="A3223"/>
          <cell r="B3223"/>
          <cell r="D3223"/>
          <cell r="E3223"/>
          <cell r="F3223"/>
          <cell r="G3223"/>
          <cell r="I3223"/>
          <cell r="J3223"/>
          <cell r="L3223"/>
          <cell r="M3223"/>
        </row>
        <row r="3224">
          <cell r="A3224"/>
          <cell r="B3224"/>
          <cell r="D3224"/>
          <cell r="E3224"/>
          <cell r="F3224"/>
          <cell r="G3224"/>
          <cell r="I3224"/>
          <cell r="J3224"/>
          <cell r="L3224"/>
          <cell r="M3224"/>
        </row>
        <row r="3225">
          <cell r="A3225"/>
          <cell r="B3225"/>
          <cell r="D3225"/>
          <cell r="E3225"/>
          <cell r="F3225"/>
          <cell r="G3225"/>
          <cell r="I3225"/>
          <cell r="J3225"/>
          <cell r="L3225"/>
          <cell r="M3225"/>
        </row>
        <row r="3226">
          <cell r="A3226"/>
          <cell r="B3226"/>
          <cell r="D3226"/>
          <cell r="E3226"/>
          <cell r="F3226"/>
          <cell r="G3226"/>
          <cell r="I3226"/>
          <cell r="J3226"/>
          <cell r="L3226"/>
          <cell r="M3226"/>
        </row>
        <row r="3227">
          <cell r="A3227"/>
          <cell r="B3227"/>
          <cell r="D3227"/>
          <cell r="E3227"/>
          <cell r="F3227"/>
          <cell r="G3227"/>
          <cell r="I3227"/>
          <cell r="J3227"/>
          <cell r="L3227"/>
          <cell r="M3227"/>
        </row>
        <row r="3228">
          <cell r="A3228"/>
          <cell r="B3228"/>
          <cell r="D3228"/>
          <cell r="E3228"/>
          <cell r="F3228"/>
          <cell r="G3228"/>
          <cell r="I3228"/>
          <cell r="J3228"/>
          <cell r="L3228"/>
          <cell r="M3228"/>
        </row>
        <row r="3229">
          <cell r="A3229"/>
          <cell r="B3229"/>
          <cell r="D3229"/>
          <cell r="E3229"/>
          <cell r="F3229"/>
          <cell r="G3229"/>
          <cell r="I3229"/>
          <cell r="J3229"/>
          <cell r="L3229"/>
          <cell r="M3229"/>
        </row>
        <row r="3230">
          <cell r="A3230"/>
          <cell r="B3230"/>
          <cell r="D3230"/>
          <cell r="E3230"/>
          <cell r="F3230"/>
          <cell r="G3230"/>
          <cell r="I3230"/>
          <cell r="J3230"/>
          <cell r="L3230"/>
          <cell r="M3230"/>
        </row>
        <row r="3231">
          <cell r="A3231"/>
          <cell r="B3231"/>
          <cell r="D3231"/>
          <cell r="E3231"/>
          <cell r="F3231"/>
          <cell r="G3231"/>
          <cell r="I3231"/>
          <cell r="J3231"/>
          <cell r="L3231"/>
          <cell r="M3231"/>
        </row>
        <row r="3232">
          <cell r="A3232"/>
          <cell r="B3232"/>
          <cell r="D3232"/>
          <cell r="E3232"/>
          <cell r="F3232"/>
          <cell r="G3232"/>
          <cell r="I3232"/>
          <cell r="J3232"/>
          <cell r="L3232"/>
          <cell r="M3232"/>
        </row>
        <row r="3233">
          <cell r="A3233"/>
          <cell r="B3233"/>
          <cell r="D3233"/>
          <cell r="E3233"/>
          <cell r="F3233"/>
          <cell r="G3233"/>
          <cell r="I3233"/>
          <cell r="J3233"/>
          <cell r="L3233"/>
          <cell r="M3233"/>
        </row>
        <row r="3234">
          <cell r="A3234"/>
          <cell r="B3234"/>
          <cell r="D3234"/>
          <cell r="E3234"/>
          <cell r="F3234"/>
          <cell r="G3234"/>
          <cell r="I3234"/>
          <cell r="J3234"/>
          <cell r="L3234"/>
          <cell r="M3234"/>
        </row>
        <row r="3235">
          <cell r="A3235"/>
          <cell r="B3235"/>
          <cell r="D3235"/>
          <cell r="E3235"/>
          <cell r="F3235"/>
          <cell r="G3235"/>
          <cell r="I3235"/>
          <cell r="J3235"/>
          <cell r="L3235"/>
          <cell r="M3235"/>
        </row>
        <row r="3236">
          <cell r="A3236"/>
          <cell r="B3236"/>
          <cell r="D3236"/>
          <cell r="E3236"/>
          <cell r="F3236"/>
          <cell r="G3236"/>
          <cell r="I3236"/>
          <cell r="J3236"/>
          <cell r="L3236"/>
          <cell r="M3236"/>
        </row>
        <row r="3237">
          <cell r="A3237"/>
          <cell r="B3237"/>
          <cell r="D3237"/>
          <cell r="E3237"/>
          <cell r="F3237"/>
          <cell r="G3237"/>
          <cell r="I3237"/>
          <cell r="J3237"/>
          <cell r="L3237"/>
          <cell r="M3237"/>
        </row>
        <row r="3238">
          <cell r="A3238"/>
          <cell r="B3238"/>
          <cell r="D3238"/>
          <cell r="E3238"/>
          <cell r="F3238"/>
          <cell r="G3238"/>
          <cell r="I3238"/>
          <cell r="J3238"/>
          <cell r="L3238"/>
          <cell r="M3238"/>
        </row>
        <row r="3239">
          <cell r="A3239"/>
          <cell r="B3239"/>
          <cell r="D3239"/>
          <cell r="E3239"/>
          <cell r="F3239"/>
          <cell r="G3239"/>
          <cell r="I3239"/>
          <cell r="J3239"/>
          <cell r="L3239"/>
          <cell r="M3239"/>
        </row>
        <row r="3240">
          <cell r="A3240"/>
          <cell r="B3240"/>
          <cell r="D3240"/>
          <cell r="E3240"/>
          <cell r="F3240"/>
          <cell r="G3240"/>
          <cell r="I3240"/>
          <cell r="J3240"/>
          <cell r="L3240"/>
          <cell r="M3240"/>
        </row>
        <row r="3241">
          <cell r="A3241"/>
          <cell r="B3241"/>
          <cell r="D3241"/>
          <cell r="E3241"/>
          <cell r="F3241"/>
          <cell r="G3241"/>
          <cell r="I3241"/>
          <cell r="J3241"/>
          <cell r="L3241"/>
          <cell r="M3241"/>
        </row>
        <row r="3242">
          <cell r="A3242"/>
          <cell r="B3242"/>
          <cell r="D3242"/>
          <cell r="E3242"/>
          <cell r="F3242"/>
          <cell r="G3242"/>
          <cell r="I3242"/>
          <cell r="J3242"/>
          <cell r="L3242"/>
          <cell r="M3242"/>
        </row>
        <row r="3243">
          <cell r="A3243"/>
          <cell r="B3243"/>
          <cell r="D3243"/>
          <cell r="E3243"/>
          <cell r="F3243"/>
          <cell r="G3243"/>
          <cell r="I3243"/>
          <cell r="J3243"/>
          <cell r="L3243"/>
          <cell r="M3243"/>
        </row>
        <row r="3244">
          <cell r="A3244"/>
          <cell r="B3244"/>
          <cell r="D3244"/>
          <cell r="E3244"/>
          <cell r="F3244"/>
          <cell r="G3244"/>
          <cell r="I3244"/>
          <cell r="J3244"/>
          <cell r="L3244"/>
          <cell r="M3244"/>
        </row>
        <row r="3245">
          <cell r="A3245"/>
          <cell r="B3245"/>
          <cell r="D3245"/>
          <cell r="E3245"/>
          <cell r="F3245"/>
          <cell r="G3245"/>
          <cell r="I3245"/>
          <cell r="J3245"/>
          <cell r="L3245"/>
          <cell r="M3245"/>
        </row>
        <row r="3246">
          <cell r="A3246"/>
          <cell r="B3246"/>
          <cell r="D3246"/>
          <cell r="E3246"/>
          <cell r="F3246"/>
          <cell r="G3246"/>
          <cell r="I3246"/>
          <cell r="J3246"/>
          <cell r="L3246"/>
          <cell r="M3246"/>
        </row>
        <row r="3247">
          <cell r="A3247"/>
          <cell r="B3247"/>
          <cell r="D3247"/>
          <cell r="E3247"/>
          <cell r="F3247"/>
          <cell r="G3247"/>
          <cell r="I3247"/>
          <cell r="J3247"/>
          <cell r="L3247"/>
          <cell r="M3247"/>
        </row>
        <row r="3248">
          <cell r="A3248"/>
          <cell r="B3248"/>
          <cell r="D3248"/>
          <cell r="E3248"/>
          <cell r="F3248"/>
          <cell r="G3248"/>
          <cell r="I3248"/>
          <cell r="J3248"/>
          <cell r="L3248"/>
          <cell r="M3248"/>
        </row>
        <row r="3249">
          <cell r="A3249"/>
          <cell r="B3249"/>
          <cell r="D3249"/>
          <cell r="E3249"/>
          <cell r="F3249"/>
          <cell r="G3249"/>
          <cell r="I3249"/>
          <cell r="J3249"/>
          <cell r="L3249"/>
          <cell r="M3249"/>
        </row>
        <row r="3250">
          <cell r="A3250"/>
          <cell r="B3250"/>
          <cell r="D3250"/>
          <cell r="E3250"/>
          <cell r="F3250"/>
          <cell r="G3250"/>
          <cell r="I3250"/>
          <cell r="J3250"/>
          <cell r="L3250"/>
          <cell r="M3250"/>
        </row>
        <row r="3251">
          <cell r="A3251"/>
          <cell r="B3251"/>
          <cell r="D3251"/>
          <cell r="E3251"/>
          <cell r="F3251"/>
          <cell r="G3251"/>
          <cell r="I3251"/>
          <cell r="J3251"/>
          <cell r="L3251"/>
          <cell r="M3251"/>
        </row>
        <row r="3252">
          <cell r="A3252"/>
          <cell r="B3252"/>
          <cell r="D3252"/>
          <cell r="E3252"/>
          <cell r="F3252"/>
          <cell r="G3252"/>
          <cell r="I3252"/>
          <cell r="J3252"/>
          <cell r="L3252"/>
          <cell r="M3252"/>
        </row>
        <row r="3253">
          <cell r="A3253"/>
          <cell r="B3253"/>
          <cell r="D3253"/>
          <cell r="E3253"/>
          <cell r="F3253"/>
          <cell r="G3253"/>
          <cell r="I3253"/>
          <cell r="J3253"/>
          <cell r="L3253"/>
          <cell r="M3253"/>
        </row>
        <row r="3254">
          <cell r="A3254"/>
          <cell r="B3254"/>
          <cell r="D3254"/>
          <cell r="E3254"/>
          <cell r="F3254"/>
          <cell r="G3254"/>
          <cell r="I3254"/>
          <cell r="J3254"/>
          <cell r="L3254"/>
          <cell r="M3254"/>
        </row>
        <row r="3255">
          <cell r="A3255"/>
          <cell r="B3255"/>
          <cell r="D3255"/>
          <cell r="E3255"/>
          <cell r="F3255"/>
          <cell r="G3255"/>
          <cell r="I3255"/>
          <cell r="J3255"/>
          <cell r="L3255"/>
          <cell r="M3255"/>
        </row>
        <row r="3256">
          <cell r="A3256"/>
          <cell r="B3256"/>
          <cell r="D3256"/>
          <cell r="E3256"/>
          <cell r="F3256"/>
          <cell r="G3256"/>
          <cell r="I3256"/>
          <cell r="J3256"/>
          <cell r="L3256"/>
          <cell r="M3256"/>
        </row>
        <row r="3257">
          <cell r="A3257"/>
          <cell r="B3257"/>
          <cell r="D3257"/>
          <cell r="E3257"/>
          <cell r="F3257"/>
          <cell r="G3257"/>
          <cell r="I3257"/>
          <cell r="J3257"/>
          <cell r="L3257"/>
          <cell r="M3257"/>
        </row>
        <row r="3258">
          <cell r="A3258"/>
          <cell r="B3258"/>
          <cell r="D3258"/>
          <cell r="E3258"/>
          <cell r="F3258"/>
          <cell r="G3258"/>
          <cell r="I3258"/>
          <cell r="J3258"/>
          <cell r="L3258"/>
          <cell r="M3258"/>
        </row>
        <row r="3259">
          <cell r="A3259"/>
          <cell r="B3259"/>
          <cell r="D3259"/>
          <cell r="E3259"/>
          <cell r="F3259"/>
          <cell r="G3259"/>
          <cell r="I3259"/>
          <cell r="J3259"/>
          <cell r="L3259"/>
          <cell r="M3259"/>
        </row>
        <row r="3260">
          <cell r="A3260"/>
          <cell r="B3260"/>
          <cell r="D3260"/>
          <cell r="E3260"/>
          <cell r="F3260"/>
          <cell r="G3260"/>
          <cell r="I3260"/>
          <cell r="J3260"/>
          <cell r="L3260"/>
          <cell r="M3260"/>
        </row>
        <row r="3261">
          <cell r="A3261"/>
          <cell r="B3261"/>
          <cell r="D3261"/>
          <cell r="E3261"/>
          <cell r="F3261"/>
          <cell r="G3261"/>
          <cell r="I3261"/>
          <cell r="J3261"/>
          <cell r="L3261"/>
          <cell r="M3261"/>
        </row>
        <row r="3262">
          <cell r="A3262"/>
          <cell r="B3262"/>
          <cell r="D3262"/>
          <cell r="E3262"/>
          <cell r="F3262"/>
          <cell r="G3262"/>
          <cell r="I3262"/>
          <cell r="J3262"/>
          <cell r="L3262"/>
          <cell r="M3262"/>
        </row>
        <row r="3263">
          <cell r="A3263"/>
          <cell r="B3263"/>
          <cell r="D3263"/>
          <cell r="E3263"/>
          <cell r="F3263"/>
          <cell r="G3263"/>
          <cell r="I3263"/>
          <cell r="J3263"/>
          <cell r="L3263"/>
          <cell r="M3263"/>
        </row>
        <row r="3264">
          <cell r="A3264"/>
          <cell r="B3264"/>
          <cell r="D3264"/>
          <cell r="E3264"/>
          <cell r="F3264"/>
          <cell r="G3264"/>
          <cell r="I3264"/>
          <cell r="J3264"/>
          <cell r="L3264"/>
          <cell r="M3264"/>
        </row>
        <row r="3265">
          <cell r="A3265"/>
          <cell r="B3265"/>
          <cell r="D3265"/>
          <cell r="E3265"/>
          <cell r="F3265"/>
          <cell r="G3265"/>
          <cell r="I3265"/>
          <cell r="J3265"/>
          <cell r="L3265"/>
          <cell r="M3265"/>
        </row>
        <row r="3266">
          <cell r="A3266"/>
          <cell r="B3266"/>
          <cell r="D3266"/>
          <cell r="E3266"/>
          <cell r="F3266"/>
          <cell r="G3266"/>
          <cell r="I3266"/>
          <cell r="J3266"/>
          <cell r="L3266"/>
          <cell r="M3266"/>
        </row>
        <row r="3267">
          <cell r="A3267"/>
          <cell r="B3267"/>
          <cell r="D3267"/>
          <cell r="E3267"/>
          <cell r="F3267"/>
          <cell r="G3267"/>
          <cell r="I3267"/>
          <cell r="J3267"/>
          <cell r="L3267"/>
          <cell r="M3267"/>
        </row>
        <row r="3268">
          <cell r="A3268"/>
          <cell r="B3268"/>
          <cell r="D3268"/>
          <cell r="E3268"/>
          <cell r="F3268"/>
          <cell r="G3268"/>
          <cell r="I3268"/>
          <cell r="J3268"/>
          <cell r="L3268"/>
          <cell r="M3268"/>
        </row>
        <row r="3269">
          <cell r="A3269"/>
          <cell r="B3269"/>
          <cell r="D3269"/>
          <cell r="E3269"/>
          <cell r="F3269"/>
          <cell r="G3269"/>
          <cell r="I3269"/>
          <cell r="J3269"/>
          <cell r="L3269"/>
          <cell r="M3269"/>
        </row>
        <row r="3270">
          <cell r="A3270"/>
          <cell r="B3270"/>
          <cell r="D3270"/>
          <cell r="E3270"/>
          <cell r="F3270"/>
          <cell r="G3270"/>
          <cell r="I3270"/>
          <cell r="J3270"/>
          <cell r="L3270"/>
          <cell r="M3270"/>
        </row>
        <row r="3271">
          <cell r="A3271"/>
          <cell r="B3271"/>
          <cell r="D3271"/>
          <cell r="E3271"/>
          <cell r="F3271"/>
          <cell r="G3271"/>
          <cell r="I3271"/>
          <cell r="J3271"/>
          <cell r="L3271"/>
          <cell r="M3271"/>
        </row>
        <row r="3272">
          <cell r="A3272"/>
          <cell r="B3272"/>
          <cell r="D3272"/>
          <cell r="E3272"/>
          <cell r="F3272"/>
          <cell r="G3272"/>
          <cell r="I3272"/>
          <cell r="J3272"/>
          <cell r="L3272"/>
          <cell r="M3272"/>
        </row>
        <row r="3273">
          <cell r="A3273"/>
          <cell r="B3273"/>
          <cell r="D3273"/>
          <cell r="E3273"/>
          <cell r="F3273"/>
          <cell r="G3273"/>
          <cell r="I3273"/>
          <cell r="J3273"/>
          <cell r="L3273"/>
          <cell r="M3273"/>
        </row>
        <row r="3274">
          <cell r="A3274"/>
          <cell r="B3274"/>
          <cell r="D3274"/>
          <cell r="E3274"/>
          <cell r="F3274"/>
          <cell r="G3274"/>
          <cell r="I3274"/>
          <cell r="J3274"/>
          <cell r="L3274"/>
          <cell r="M3274"/>
        </row>
        <row r="3275">
          <cell r="A3275"/>
          <cell r="B3275"/>
          <cell r="D3275"/>
          <cell r="E3275"/>
          <cell r="F3275"/>
          <cell r="G3275"/>
          <cell r="I3275"/>
          <cell r="J3275"/>
          <cell r="L3275"/>
          <cell r="M3275"/>
        </row>
        <row r="3276">
          <cell r="A3276"/>
          <cell r="B3276"/>
          <cell r="D3276"/>
          <cell r="E3276"/>
          <cell r="F3276"/>
          <cell r="G3276"/>
          <cell r="I3276"/>
          <cell r="J3276"/>
          <cell r="L3276"/>
          <cell r="M3276"/>
        </row>
        <row r="3277">
          <cell r="A3277"/>
          <cell r="B3277"/>
          <cell r="D3277"/>
          <cell r="E3277"/>
          <cell r="F3277"/>
          <cell r="G3277"/>
          <cell r="I3277"/>
          <cell r="J3277"/>
          <cell r="L3277"/>
          <cell r="M3277"/>
        </row>
        <row r="3278">
          <cell r="A3278"/>
          <cell r="B3278"/>
          <cell r="D3278"/>
          <cell r="E3278"/>
          <cell r="F3278"/>
          <cell r="G3278"/>
          <cell r="I3278"/>
          <cell r="J3278"/>
          <cell r="L3278"/>
          <cell r="M3278"/>
        </row>
        <row r="3279">
          <cell r="A3279"/>
          <cell r="B3279"/>
          <cell r="D3279"/>
          <cell r="E3279"/>
          <cell r="F3279"/>
          <cell r="G3279"/>
          <cell r="I3279"/>
          <cell r="J3279"/>
          <cell r="L3279"/>
          <cell r="M3279"/>
        </row>
        <row r="3280">
          <cell r="A3280"/>
          <cell r="B3280"/>
          <cell r="D3280"/>
          <cell r="E3280"/>
          <cell r="F3280"/>
          <cell r="G3280"/>
          <cell r="I3280"/>
          <cell r="J3280"/>
          <cell r="L3280"/>
          <cell r="M3280"/>
        </row>
        <row r="3281">
          <cell r="A3281"/>
          <cell r="B3281"/>
          <cell r="D3281"/>
          <cell r="E3281"/>
          <cell r="F3281"/>
          <cell r="G3281"/>
          <cell r="I3281"/>
          <cell r="J3281"/>
          <cell r="L3281"/>
          <cell r="M3281"/>
        </row>
        <row r="3282">
          <cell r="A3282"/>
          <cell r="B3282"/>
          <cell r="D3282"/>
          <cell r="E3282"/>
          <cell r="F3282"/>
          <cell r="G3282"/>
          <cell r="I3282"/>
          <cell r="J3282"/>
          <cell r="L3282"/>
          <cell r="M3282"/>
        </row>
        <row r="3283">
          <cell r="A3283"/>
          <cell r="B3283"/>
          <cell r="D3283"/>
          <cell r="E3283"/>
          <cell r="F3283"/>
          <cell r="G3283"/>
          <cell r="I3283"/>
          <cell r="J3283"/>
          <cell r="L3283"/>
          <cell r="M3283"/>
        </row>
        <row r="3284">
          <cell r="A3284"/>
          <cell r="B3284"/>
          <cell r="D3284"/>
          <cell r="E3284"/>
          <cell r="F3284"/>
          <cell r="G3284"/>
          <cell r="I3284"/>
          <cell r="J3284"/>
          <cell r="L3284"/>
          <cell r="M3284"/>
        </row>
        <row r="3285">
          <cell r="A3285"/>
          <cell r="B3285"/>
          <cell r="D3285"/>
          <cell r="E3285"/>
          <cell r="F3285"/>
          <cell r="G3285"/>
          <cell r="I3285"/>
          <cell r="J3285"/>
          <cell r="L3285"/>
          <cell r="M3285"/>
        </row>
        <row r="3286">
          <cell r="A3286"/>
          <cell r="B3286"/>
          <cell r="D3286"/>
          <cell r="E3286"/>
          <cell r="F3286"/>
          <cell r="G3286"/>
          <cell r="I3286"/>
          <cell r="J3286"/>
          <cell r="L3286"/>
          <cell r="M3286"/>
        </row>
        <row r="3287">
          <cell r="A3287"/>
          <cell r="B3287"/>
          <cell r="D3287"/>
          <cell r="E3287"/>
          <cell r="F3287"/>
          <cell r="G3287"/>
          <cell r="I3287"/>
          <cell r="J3287"/>
          <cell r="L3287"/>
          <cell r="M3287"/>
        </row>
        <row r="3288">
          <cell r="A3288"/>
          <cell r="B3288"/>
          <cell r="D3288"/>
          <cell r="E3288"/>
          <cell r="F3288"/>
          <cell r="G3288"/>
          <cell r="I3288"/>
          <cell r="J3288"/>
          <cell r="L3288"/>
          <cell r="M3288"/>
        </row>
        <row r="3289">
          <cell r="A3289"/>
          <cell r="B3289"/>
          <cell r="D3289"/>
          <cell r="E3289"/>
          <cell r="F3289"/>
          <cell r="G3289"/>
          <cell r="I3289"/>
          <cell r="J3289"/>
          <cell r="L3289"/>
          <cell r="M3289"/>
        </row>
        <row r="3290">
          <cell r="A3290"/>
          <cell r="B3290"/>
          <cell r="D3290"/>
          <cell r="E3290"/>
          <cell r="F3290"/>
          <cell r="G3290"/>
          <cell r="I3290"/>
          <cell r="J3290"/>
          <cell r="L3290"/>
          <cell r="M3290"/>
        </row>
        <row r="3291">
          <cell r="A3291"/>
          <cell r="B3291"/>
          <cell r="D3291"/>
          <cell r="E3291"/>
          <cell r="F3291"/>
          <cell r="G3291"/>
          <cell r="I3291"/>
          <cell r="J3291"/>
          <cell r="L3291"/>
          <cell r="M3291"/>
        </row>
        <row r="3292">
          <cell r="A3292"/>
          <cell r="B3292"/>
          <cell r="D3292"/>
          <cell r="E3292"/>
          <cell r="F3292"/>
          <cell r="G3292"/>
          <cell r="I3292"/>
          <cell r="J3292"/>
          <cell r="L3292"/>
          <cell r="M3292"/>
        </row>
        <row r="3293">
          <cell r="A3293"/>
          <cell r="B3293"/>
          <cell r="D3293"/>
          <cell r="E3293"/>
          <cell r="F3293"/>
          <cell r="G3293"/>
          <cell r="I3293"/>
          <cell r="J3293"/>
          <cell r="L3293"/>
          <cell r="M3293"/>
        </row>
        <row r="3294">
          <cell r="A3294"/>
          <cell r="B3294"/>
          <cell r="D3294"/>
          <cell r="E3294"/>
          <cell r="F3294"/>
          <cell r="G3294"/>
          <cell r="I3294"/>
          <cell r="J3294"/>
          <cell r="L3294"/>
          <cell r="M3294"/>
        </row>
        <row r="3295">
          <cell r="A3295"/>
          <cell r="B3295"/>
          <cell r="D3295"/>
          <cell r="E3295"/>
          <cell r="F3295"/>
          <cell r="G3295"/>
          <cell r="I3295"/>
          <cell r="J3295"/>
          <cell r="L3295"/>
          <cell r="M3295"/>
        </row>
        <row r="3296">
          <cell r="A3296"/>
          <cell r="B3296"/>
          <cell r="D3296"/>
          <cell r="E3296"/>
          <cell r="F3296"/>
          <cell r="G3296"/>
          <cell r="I3296"/>
          <cell r="J3296"/>
          <cell r="L3296"/>
          <cell r="M3296"/>
        </row>
        <row r="3297">
          <cell r="A3297"/>
          <cell r="B3297"/>
          <cell r="D3297"/>
          <cell r="E3297"/>
          <cell r="F3297"/>
          <cell r="G3297"/>
          <cell r="I3297"/>
          <cell r="J3297"/>
          <cell r="L3297"/>
          <cell r="M3297"/>
        </row>
        <row r="3298">
          <cell r="A3298"/>
          <cell r="B3298"/>
          <cell r="D3298"/>
          <cell r="E3298"/>
          <cell r="F3298"/>
          <cell r="G3298"/>
          <cell r="I3298"/>
          <cell r="J3298"/>
          <cell r="L3298"/>
          <cell r="M3298"/>
        </row>
        <row r="3299">
          <cell r="A3299"/>
          <cell r="B3299"/>
          <cell r="D3299"/>
          <cell r="E3299"/>
          <cell r="F3299"/>
          <cell r="G3299"/>
          <cell r="I3299"/>
          <cell r="J3299"/>
          <cell r="L3299"/>
          <cell r="M3299"/>
        </row>
        <row r="3300">
          <cell r="A3300"/>
          <cell r="B3300"/>
          <cell r="D3300"/>
          <cell r="E3300"/>
          <cell r="F3300"/>
          <cell r="G3300"/>
          <cell r="I3300"/>
          <cell r="J3300"/>
          <cell r="L3300"/>
          <cell r="M3300"/>
        </row>
        <row r="3301">
          <cell r="A3301"/>
          <cell r="B3301"/>
          <cell r="D3301"/>
          <cell r="E3301"/>
          <cell r="F3301"/>
          <cell r="G3301"/>
          <cell r="I3301"/>
          <cell r="J3301"/>
          <cell r="L3301"/>
          <cell r="M3301"/>
        </row>
        <row r="3302">
          <cell r="A3302"/>
          <cell r="B3302"/>
          <cell r="D3302"/>
          <cell r="E3302"/>
          <cell r="F3302"/>
          <cell r="G3302"/>
          <cell r="I3302"/>
          <cell r="J3302"/>
          <cell r="L3302"/>
          <cell r="M3302"/>
        </row>
        <row r="3303">
          <cell r="A3303"/>
          <cell r="B3303"/>
          <cell r="D3303"/>
          <cell r="E3303"/>
          <cell r="F3303"/>
          <cell r="G3303"/>
          <cell r="I3303"/>
          <cell r="J3303"/>
          <cell r="L3303"/>
          <cell r="M3303"/>
        </row>
        <row r="3304">
          <cell r="A3304"/>
          <cell r="B3304"/>
          <cell r="D3304"/>
          <cell r="E3304"/>
          <cell r="F3304"/>
          <cell r="G3304"/>
          <cell r="I3304"/>
          <cell r="J3304"/>
          <cell r="L3304"/>
          <cell r="M3304"/>
        </row>
        <row r="3305">
          <cell r="A3305"/>
          <cell r="B3305"/>
          <cell r="D3305"/>
          <cell r="E3305"/>
          <cell r="F3305"/>
          <cell r="G3305"/>
          <cell r="I3305"/>
          <cell r="J3305"/>
          <cell r="L3305"/>
          <cell r="M3305"/>
        </row>
        <row r="3306">
          <cell r="A3306"/>
          <cell r="B3306"/>
          <cell r="D3306"/>
          <cell r="E3306"/>
          <cell r="F3306"/>
          <cell r="G3306"/>
          <cell r="I3306"/>
          <cell r="J3306"/>
          <cell r="L3306"/>
          <cell r="M3306"/>
        </row>
        <row r="3307">
          <cell r="A3307"/>
          <cell r="B3307"/>
          <cell r="D3307"/>
          <cell r="E3307"/>
          <cell r="F3307"/>
          <cell r="G3307"/>
          <cell r="I3307"/>
          <cell r="J3307"/>
          <cell r="L3307"/>
          <cell r="M3307"/>
        </row>
        <row r="3308">
          <cell r="A3308"/>
          <cell r="B3308"/>
          <cell r="D3308"/>
          <cell r="E3308"/>
          <cell r="F3308"/>
          <cell r="G3308"/>
          <cell r="I3308"/>
          <cell r="J3308"/>
          <cell r="L3308"/>
          <cell r="M3308"/>
        </row>
        <row r="3309">
          <cell r="A3309"/>
          <cell r="B3309"/>
          <cell r="D3309"/>
          <cell r="E3309"/>
          <cell r="F3309"/>
          <cell r="G3309"/>
          <cell r="I3309"/>
          <cell r="J3309"/>
          <cell r="L3309"/>
          <cell r="M3309"/>
        </row>
        <row r="3310">
          <cell r="A3310"/>
          <cell r="B3310"/>
          <cell r="D3310"/>
          <cell r="E3310"/>
          <cell r="F3310"/>
          <cell r="G3310"/>
          <cell r="I3310"/>
          <cell r="J3310"/>
          <cell r="L3310"/>
          <cell r="M3310"/>
        </row>
        <row r="3311">
          <cell r="A3311"/>
          <cell r="B3311"/>
          <cell r="D3311"/>
          <cell r="E3311"/>
          <cell r="F3311"/>
          <cell r="G3311"/>
          <cell r="I3311"/>
          <cell r="J3311"/>
          <cell r="L3311"/>
          <cell r="M3311"/>
        </row>
        <row r="3312">
          <cell r="A3312"/>
          <cell r="B3312"/>
          <cell r="D3312"/>
          <cell r="E3312"/>
          <cell r="F3312"/>
          <cell r="G3312"/>
          <cell r="I3312"/>
          <cell r="J3312"/>
          <cell r="L3312"/>
          <cell r="M3312"/>
        </row>
        <row r="3313">
          <cell r="A3313"/>
          <cell r="B3313"/>
          <cell r="D3313"/>
          <cell r="E3313"/>
          <cell r="F3313"/>
          <cell r="G3313"/>
          <cell r="I3313"/>
          <cell r="J3313"/>
          <cell r="L3313"/>
          <cell r="M3313"/>
        </row>
        <row r="3314">
          <cell r="A3314"/>
          <cell r="B3314"/>
          <cell r="D3314"/>
          <cell r="E3314"/>
          <cell r="F3314"/>
          <cell r="G3314"/>
          <cell r="I3314"/>
          <cell r="J3314"/>
          <cell r="L3314"/>
          <cell r="M3314"/>
        </row>
        <row r="3315">
          <cell r="A3315"/>
          <cell r="B3315"/>
          <cell r="D3315"/>
          <cell r="E3315"/>
          <cell r="F3315"/>
          <cell r="G3315"/>
          <cell r="I3315"/>
          <cell r="J3315"/>
          <cell r="L3315"/>
          <cell r="M3315"/>
        </row>
        <row r="3316">
          <cell r="A3316"/>
          <cell r="B3316"/>
          <cell r="D3316"/>
          <cell r="E3316"/>
          <cell r="F3316"/>
          <cell r="G3316"/>
          <cell r="I3316"/>
          <cell r="J3316"/>
          <cell r="L3316"/>
          <cell r="M3316"/>
        </row>
        <row r="3317">
          <cell r="A3317"/>
          <cell r="B3317"/>
          <cell r="D3317"/>
          <cell r="E3317"/>
          <cell r="F3317"/>
          <cell r="G3317"/>
          <cell r="I3317"/>
          <cell r="J3317"/>
          <cell r="L3317"/>
          <cell r="M3317"/>
        </row>
        <row r="3318">
          <cell r="A3318"/>
          <cell r="B3318"/>
          <cell r="D3318"/>
          <cell r="E3318"/>
          <cell r="F3318"/>
          <cell r="G3318"/>
          <cell r="I3318"/>
          <cell r="J3318"/>
          <cell r="L3318"/>
          <cell r="M3318"/>
        </row>
        <row r="3319">
          <cell r="A3319"/>
          <cell r="B3319"/>
          <cell r="D3319"/>
          <cell r="E3319"/>
          <cell r="F3319"/>
          <cell r="G3319"/>
          <cell r="I3319"/>
          <cell r="J3319"/>
          <cell r="L3319"/>
          <cell r="M3319"/>
        </row>
        <row r="3320">
          <cell r="A3320"/>
          <cell r="B3320"/>
          <cell r="D3320"/>
          <cell r="E3320"/>
          <cell r="F3320"/>
          <cell r="G3320"/>
          <cell r="I3320"/>
          <cell r="J3320"/>
          <cell r="L3320"/>
          <cell r="M3320"/>
        </row>
        <row r="3321">
          <cell r="A3321"/>
          <cell r="B3321"/>
          <cell r="D3321"/>
          <cell r="E3321"/>
          <cell r="F3321"/>
          <cell r="G3321"/>
          <cell r="I3321"/>
          <cell r="J3321"/>
          <cell r="L3321"/>
          <cell r="M3321"/>
        </row>
        <row r="3322">
          <cell r="A3322"/>
          <cell r="B3322"/>
          <cell r="D3322"/>
          <cell r="E3322"/>
          <cell r="F3322"/>
          <cell r="G3322"/>
          <cell r="I3322"/>
          <cell r="J3322"/>
          <cell r="L3322"/>
          <cell r="M3322"/>
        </row>
        <row r="3323">
          <cell r="A3323"/>
          <cell r="B3323"/>
          <cell r="D3323"/>
          <cell r="E3323"/>
          <cell r="F3323"/>
          <cell r="G3323"/>
          <cell r="I3323"/>
          <cell r="J3323"/>
          <cell r="L3323"/>
          <cell r="M3323"/>
        </row>
        <row r="3324">
          <cell r="A3324"/>
          <cell r="B3324"/>
          <cell r="D3324"/>
          <cell r="E3324"/>
          <cell r="F3324"/>
          <cell r="G3324"/>
          <cell r="I3324"/>
          <cell r="J3324"/>
          <cell r="L3324"/>
          <cell r="M3324"/>
        </row>
        <row r="3325">
          <cell r="A3325"/>
          <cell r="B3325"/>
          <cell r="D3325"/>
          <cell r="E3325"/>
          <cell r="F3325"/>
          <cell r="G3325"/>
          <cell r="I3325"/>
          <cell r="J3325"/>
          <cell r="L3325"/>
          <cell r="M3325"/>
        </row>
        <row r="3326">
          <cell r="A3326"/>
          <cell r="B3326"/>
          <cell r="D3326"/>
          <cell r="E3326"/>
          <cell r="F3326"/>
          <cell r="G3326"/>
          <cell r="I3326"/>
          <cell r="J3326"/>
          <cell r="L3326"/>
          <cell r="M3326"/>
        </row>
        <row r="3327">
          <cell r="A3327"/>
          <cell r="B3327"/>
          <cell r="D3327"/>
          <cell r="E3327"/>
          <cell r="F3327"/>
          <cell r="G3327"/>
          <cell r="I3327"/>
          <cell r="J3327"/>
          <cell r="L3327"/>
          <cell r="M3327"/>
        </row>
        <row r="3328">
          <cell r="A3328"/>
          <cell r="B3328"/>
          <cell r="D3328"/>
          <cell r="E3328"/>
          <cell r="F3328"/>
          <cell r="G3328"/>
          <cell r="I3328"/>
          <cell r="J3328"/>
          <cell r="L3328"/>
          <cell r="M3328"/>
        </row>
        <row r="3329">
          <cell r="A3329"/>
          <cell r="B3329"/>
          <cell r="D3329"/>
          <cell r="E3329"/>
          <cell r="F3329"/>
          <cell r="G3329"/>
          <cell r="I3329"/>
          <cell r="J3329"/>
          <cell r="L3329"/>
          <cell r="M3329"/>
        </row>
        <row r="3330">
          <cell r="A3330"/>
          <cell r="B3330"/>
          <cell r="D3330"/>
          <cell r="E3330"/>
          <cell r="F3330"/>
          <cell r="G3330"/>
          <cell r="I3330"/>
          <cell r="J3330"/>
          <cell r="L3330"/>
          <cell r="M3330"/>
        </row>
        <row r="3331">
          <cell r="A3331"/>
          <cell r="B3331"/>
          <cell r="D3331"/>
          <cell r="E3331"/>
          <cell r="F3331"/>
          <cell r="G3331"/>
          <cell r="I3331"/>
          <cell r="J3331"/>
          <cell r="L3331"/>
          <cell r="M3331"/>
        </row>
        <row r="3332">
          <cell r="A3332"/>
          <cell r="B3332"/>
          <cell r="D3332"/>
          <cell r="E3332"/>
          <cell r="F3332"/>
          <cell r="G3332"/>
          <cell r="I3332"/>
          <cell r="J3332"/>
          <cell r="L3332"/>
          <cell r="M3332"/>
        </row>
        <row r="3333">
          <cell r="A3333"/>
          <cell r="B3333"/>
          <cell r="D3333"/>
          <cell r="E3333"/>
          <cell r="F3333"/>
          <cell r="G3333"/>
          <cell r="I3333"/>
          <cell r="J3333"/>
          <cell r="L3333"/>
          <cell r="M3333"/>
        </row>
        <row r="3334">
          <cell r="A3334"/>
          <cell r="B3334"/>
          <cell r="D3334"/>
          <cell r="E3334"/>
          <cell r="F3334"/>
          <cell r="G3334"/>
          <cell r="I3334"/>
          <cell r="J3334"/>
          <cell r="L3334"/>
          <cell r="M3334"/>
        </row>
        <row r="3335">
          <cell r="A3335"/>
          <cell r="B3335"/>
          <cell r="D3335"/>
          <cell r="E3335"/>
          <cell r="F3335"/>
          <cell r="G3335"/>
          <cell r="I3335"/>
          <cell r="J3335"/>
          <cell r="L3335"/>
          <cell r="M3335"/>
        </row>
        <row r="3336">
          <cell r="A3336"/>
          <cell r="B3336"/>
          <cell r="D3336"/>
          <cell r="E3336"/>
          <cell r="F3336"/>
          <cell r="G3336"/>
          <cell r="I3336"/>
          <cell r="J3336"/>
          <cell r="L3336"/>
          <cell r="M3336"/>
        </row>
        <row r="3337">
          <cell r="A3337"/>
          <cell r="B3337"/>
          <cell r="D3337"/>
          <cell r="E3337"/>
          <cell r="F3337"/>
          <cell r="G3337"/>
          <cell r="I3337"/>
          <cell r="J3337"/>
          <cell r="L3337"/>
          <cell r="M3337"/>
        </row>
        <row r="3338">
          <cell r="A3338"/>
          <cell r="B3338"/>
          <cell r="D3338"/>
          <cell r="E3338"/>
          <cell r="F3338"/>
          <cell r="G3338"/>
          <cell r="I3338"/>
          <cell r="J3338"/>
          <cell r="L3338"/>
          <cell r="M3338"/>
        </row>
        <row r="3339">
          <cell r="A3339"/>
          <cell r="B3339"/>
          <cell r="D3339"/>
          <cell r="E3339"/>
          <cell r="F3339"/>
          <cell r="G3339"/>
          <cell r="I3339"/>
          <cell r="J3339"/>
          <cell r="L3339"/>
          <cell r="M3339"/>
        </row>
        <row r="3340">
          <cell r="A3340"/>
          <cell r="B3340"/>
          <cell r="D3340"/>
          <cell r="E3340"/>
          <cell r="F3340"/>
          <cell r="G3340"/>
          <cell r="I3340"/>
          <cell r="J3340"/>
          <cell r="L3340"/>
          <cell r="M3340"/>
        </row>
        <row r="3341">
          <cell r="A3341"/>
          <cell r="B3341"/>
          <cell r="D3341"/>
          <cell r="E3341"/>
          <cell r="F3341"/>
          <cell r="G3341"/>
          <cell r="I3341"/>
          <cell r="J3341"/>
          <cell r="L3341"/>
          <cell r="M3341"/>
        </row>
        <row r="3342">
          <cell r="A3342"/>
          <cell r="B3342"/>
          <cell r="D3342"/>
          <cell r="E3342"/>
          <cell r="F3342"/>
          <cell r="G3342"/>
          <cell r="I3342"/>
          <cell r="J3342"/>
          <cell r="L3342"/>
          <cell r="M3342"/>
        </row>
        <row r="3343">
          <cell r="A3343"/>
          <cell r="B3343"/>
          <cell r="D3343"/>
          <cell r="E3343"/>
          <cell r="F3343"/>
          <cell r="G3343"/>
          <cell r="I3343"/>
          <cell r="J3343"/>
          <cell r="L3343"/>
          <cell r="M3343"/>
        </row>
        <row r="3344">
          <cell r="A3344"/>
          <cell r="B3344"/>
          <cell r="D3344"/>
          <cell r="E3344"/>
          <cell r="F3344"/>
          <cell r="G3344"/>
          <cell r="I3344"/>
          <cell r="J3344"/>
          <cell r="L3344"/>
          <cell r="M3344"/>
        </row>
        <row r="3345">
          <cell r="A3345"/>
          <cell r="B3345"/>
          <cell r="D3345"/>
          <cell r="E3345"/>
          <cell r="F3345"/>
          <cell r="G3345"/>
          <cell r="I3345"/>
          <cell r="J3345"/>
          <cell r="L3345"/>
          <cell r="M3345"/>
        </row>
        <row r="3346">
          <cell r="A3346"/>
          <cell r="B3346"/>
          <cell r="D3346"/>
          <cell r="E3346"/>
          <cell r="F3346"/>
          <cell r="G3346"/>
          <cell r="I3346"/>
          <cell r="J3346"/>
          <cell r="L3346"/>
          <cell r="M3346"/>
        </row>
        <row r="3347">
          <cell r="A3347"/>
          <cell r="B3347"/>
          <cell r="D3347"/>
          <cell r="E3347"/>
          <cell r="F3347"/>
          <cell r="G3347"/>
          <cell r="I3347"/>
          <cell r="J3347"/>
          <cell r="L3347"/>
          <cell r="M3347"/>
        </row>
        <row r="3348">
          <cell r="A3348"/>
          <cell r="B3348"/>
          <cell r="D3348"/>
          <cell r="E3348"/>
          <cell r="F3348"/>
          <cell r="G3348"/>
          <cell r="I3348"/>
          <cell r="J3348"/>
          <cell r="L3348"/>
          <cell r="M3348"/>
        </row>
        <row r="3349">
          <cell r="A3349"/>
          <cell r="B3349"/>
          <cell r="D3349"/>
          <cell r="E3349"/>
          <cell r="F3349"/>
          <cell r="G3349"/>
          <cell r="I3349"/>
          <cell r="J3349"/>
          <cell r="L3349"/>
          <cell r="M3349"/>
        </row>
        <row r="3350">
          <cell r="A3350"/>
          <cell r="B3350"/>
          <cell r="D3350"/>
          <cell r="E3350"/>
          <cell r="F3350"/>
          <cell r="G3350"/>
          <cell r="I3350"/>
          <cell r="J3350"/>
          <cell r="L3350"/>
          <cell r="M3350"/>
        </row>
        <row r="3351">
          <cell r="A3351"/>
          <cell r="B3351"/>
          <cell r="D3351"/>
          <cell r="E3351"/>
          <cell r="F3351"/>
          <cell r="G3351"/>
          <cell r="I3351"/>
          <cell r="J3351"/>
          <cell r="L3351"/>
          <cell r="M3351"/>
        </row>
        <row r="3352">
          <cell r="A3352"/>
          <cell r="B3352"/>
          <cell r="D3352"/>
          <cell r="E3352"/>
          <cell r="F3352"/>
          <cell r="G3352"/>
          <cell r="I3352"/>
          <cell r="J3352"/>
          <cell r="L3352"/>
          <cell r="M3352"/>
        </row>
        <row r="3353">
          <cell r="A3353"/>
          <cell r="B3353"/>
          <cell r="D3353"/>
          <cell r="E3353"/>
          <cell r="F3353"/>
          <cell r="G3353"/>
          <cell r="I3353"/>
          <cell r="J3353"/>
          <cell r="L3353"/>
          <cell r="M3353"/>
        </row>
        <row r="3354">
          <cell r="A3354"/>
          <cell r="B3354"/>
          <cell r="D3354"/>
          <cell r="E3354"/>
          <cell r="F3354"/>
          <cell r="G3354"/>
          <cell r="I3354"/>
          <cell r="J3354"/>
          <cell r="L3354"/>
          <cell r="M3354"/>
        </row>
        <row r="3355">
          <cell r="A3355"/>
          <cell r="B3355"/>
          <cell r="D3355"/>
          <cell r="E3355"/>
          <cell r="F3355"/>
          <cell r="G3355"/>
          <cell r="I3355"/>
          <cell r="J3355"/>
          <cell r="L3355"/>
          <cell r="M3355"/>
        </row>
        <row r="3356">
          <cell r="A3356"/>
          <cell r="B3356"/>
          <cell r="D3356"/>
          <cell r="E3356"/>
          <cell r="F3356"/>
          <cell r="G3356"/>
          <cell r="I3356"/>
          <cell r="J3356"/>
          <cell r="L3356"/>
          <cell r="M3356"/>
        </row>
        <row r="3357">
          <cell r="A3357"/>
          <cell r="B3357"/>
          <cell r="D3357"/>
          <cell r="E3357"/>
          <cell r="F3357"/>
          <cell r="G3357"/>
          <cell r="I3357"/>
          <cell r="J3357"/>
          <cell r="L3357"/>
          <cell r="M3357"/>
        </row>
        <row r="3358">
          <cell r="A3358"/>
          <cell r="B3358"/>
          <cell r="D3358"/>
          <cell r="E3358"/>
          <cell r="F3358"/>
          <cell r="G3358"/>
          <cell r="I3358"/>
          <cell r="J3358"/>
          <cell r="L3358"/>
          <cell r="M3358"/>
        </row>
        <row r="3359">
          <cell r="A3359"/>
          <cell r="B3359"/>
          <cell r="D3359"/>
          <cell r="E3359"/>
          <cell r="F3359"/>
          <cell r="G3359"/>
          <cell r="I3359"/>
          <cell r="J3359"/>
          <cell r="L3359"/>
          <cell r="M3359"/>
        </row>
        <row r="3360">
          <cell r="A3360"/>
          <cell r="B3360"/>
          <cell r="D3360"/>
          <cell r="E3360"/>
          <cell r="F3360"/>
          <cell r="G3360"/>
          <cell r="I3360"/>
          <cell r="J3360"/>
          <cell r="L3360"/>
          <cell r="M3360"/>
        </row>
        <row r="3361">
          <cell r="A3361"/>
          <cell r="B3361"/>
          <cell r="D3361"/>
          <cell r="E3361"/>
          <cell r="F3361"/>
          <cell r="G3361"/>
          <cell r="I3361"/>
          <cell r="J3361"/>
          <cell r="L3361"/>
          <cell r="M3361"/>
        </row>
        <row r="3362">
          <cell r="A3362"/>
          <cell r="B3362"/>
          <cell r="D3362"/>
          <cell r="E3362"/>
          <cell r="F3362"/>
          <cell r="G3362"/>
          <cell r="I3362"/>
          <cell r="J3362"/>
          <cell r="L3362"/>
          <cell r="M3362"/>
        </row>
        <row r="3363">
          <cell r="A3363"/>
          <cell r="B3363"/>
          <cell r="D3363"/>
          <cell r="E3363"/>
          <cell r="F3363"/>
          <cell r="G3363"/>
          <cell r="I3363"/>
          <cell r="J3363"/>
          <cell r="L3363"/>
          <cell r="M3363"/>
        </row>
        <row r="3364">
          <cell r="A3364"/>
          <cell r="B3364"/>
          <cell r="D3364"/>
          <cell r="E3364"/>
          <cell r="F3364"/>
          <cell r="G3364"/>
          <cell r="I3364"/>
          <cell r="J3364"/>
          <cell r="L3364"/>
          <cell r="M3364"/>
        </row>
        <row r="3365">
          <cell r="A3365"/>
          <cell r="B3365"/>
          <cell r="D3365"/>
          <cell r="E3365"/>
          <cell r="F3365"/>
          <cell r="G3365"/>
          <cell r="I3365"/>
          <cell r="J3365"/>
          <cell r="L3365"/>
          <cell r="M3365"/>
        </row>
        <row r="3366">
          <cell r="A3366"/>
          <cell r="B3366"/>
          <cell r="D3366"/>
          <cell r="E3366"/>
          <cell r="F3366"/>
          <cell r="G3366"/>
          <cell r="I3366"/>
          <cell r="J3366"/>
          <cell r="L3366"/>
          <cell r="M3366"/>
        </row>
        <row r="3367">
          <cell r="A3367"/>
          <cell r="B3367"/>
          <cell r="D3367"/>
          <cell r="E3367"/>
          <cell r="F3367"/>
          <cell r="G3367"/>
          <cell r="I3367"/>
          <cell r="J3367"/>
          <cell r="L3367"/>
          <cell r="M3367"/>
        </row>
        <row r="3368">
          <cell r="A3368"/>
          <cell r="B3368"/>
          <cell r="D3368"/>
          <cell r="E3368"/>
          <cell r="F3368"/>
          <cell r="G3368"/>
          <cell r="I3368"/>
          <cell r="J3368"/>
          <cell r="L3368"/>
          <cell r="M3368"/>
        </row>
        <row r="3369">
          <cell r="A3369"/>
          <cell r="B3369"/>
          <cell r="D3369"/>
          <cell r="E3369"/>
          <cell r="F3369"/>
          <cell r="G3369"/>
          <cell r="I3369"/>
          <cell r="J3369"/>
          <cell r="L3369"/>
          <cell r="M3369"/>
        </row>
        <row r="3370">
          <cell r="A3370"/>
          <cell r="B3370"/>
          <cell r="D3370"/>
          <cell r="E3370"/>
          <cell r="F3370"/>
          <cell r="G3370"/>
          <cell r="I3370"/>
          <cell r="J3370"/>
          <cell r="L3370"/>
          <cell r="M3370"/>
        </row>
        <row r="3371">
          <cell r="A3371"/>
          <cell r="B3371"/>
          <cell r="D3371"/>
          <cell r="E3371"/>
          <cell r="F3371"/>
          <cell r="G3371"/>
          <cell r="I3371"/>
          <cell r="J3371"/>
          <cell r="L3371"/>
          <cell r="M3371"/>
        </row>
        <row r="3372">
          <cell r="A3372"/>
          <cell r="B3372"/>
          <cell r="D3372"/>
          <cell r="E3372"/>
          <cell r="F3372"/>
          <cell r="G3372"/>
          <cell r="I3372"/>
          <cell r="J3372"/>
          <cell r="L3372"/>
          <cell r="M3372"/>
        </row>
        <row r="3373">
          <cell r="A3373"/>
          <cell r="B3373"/>
          <cell r="D3373"/>
          <cell r="E3373"/>
          <cell r="F3373"/>
          <cell r="G3373"/>
          <cell r="I3373"/>
          <cell r="J3373"/>
          <cell r="L3373"/>
          <cell r="M3373"/>
        </row>
        <row r="3374">
          <cell r="A3374"/>
          <cell r="B3374"/>
          <cell r="D3374"/>
          <cell r="E3374"/>
          <cell r="F3374"/>
          <cell r="G3374"/>
          <cell r="I3374"/>
          <cell r="J3374"/>
          <cell r="L3374"/>
          <cell r="M3374"/>
        </row>
        <row r="3375">
          <cell r="A3375"/>
          <cell r="B3375"/>
          <cell r="D3375"/>
          <cell r="E3375"/>
          <cell r="F3375"/>
          <cell r="G3375"/>
          <cell r="I3375"/>
          <cell r="J3375"/>
          <cell r="L3375"/>
          <cell r="M3375"/>
        </row>
        <row r="3376">
          <cell r="A3376"/>
          <cell r="B3376"/>
          <cell r="D3376"/>
          <cell r="E3376"/>
          <cell r="F3376"/>
          <cell r="G3376"/>
          <cell r="I3376"/>
          <cell r="J3376"/>
          <cell r="L3376"/>
          <cell r="M3376"/>
        </row>
        <row r="3377">
          <cell r="A3377"/>
          <cell r="B3377"/>
          <cell r="D3377"/>
          <cell r="E3377"/>
          <cell r="F3377"/>
          <cell r="G3377"/>
          <cell r="I3377"/>
          <cell r="J3377"/>
          <cell r="L3377"/>
          <cell r="M3377"/>
        </row>
        <row r="3378">
          <cell r="A3378"/>
          <cell r="B3378"/>
          <cell r="D3378"/>
          <cell r="E3378"/>
          <cell r="F3378"/>
          <cell r="G3378"/>
          <cell r="I3378"/>
          <cell r="J3378"/>
          <cell r="L3378"/>
          <cell r="M3378"/>
        </row>
        <row r="3379">
          <cell r="A3379"/>
          <cell r="B3379"/>
          <cell r="D3379"/>
          <cell r="E3379"/>
          <cell r="F3379"/>
          <cell r="G3379"/>
          <cell r="I3379"/>
          <cell r="J3379"/>
          <cell r="L3379"/>
          <cell r="M3379"/>
        </row>
        <row r="3380">
          <cell r="A3380"/>
          <cell r="B3380"/>
          <cell r="D3380"/>
          <cell r="E3380"/>
          <cell r="F3380"/>
          <cell r="G3380"/>
          <cell r="I3380"/>
          <cell r="J3380"/>
          <cell r="L3380"/>
          <cell r="M3380"/>
        </row>
        <row r="3381">
          <cell r="A3381"/>
          <cell r="B3381"/>
          <cell r="D3381"/>
          <cell r="E3381"/>
          <cell r="F3381"/>
          <cell r="G3381"/>
          <cell r="I3381"/>
          <cell r="J3381"/>
          <cell r="L3381"/>
          <cell r="M3381"/>
        </row>
        <row r="3382">
          <cell r="A3382"/>
          <cell r="B3382"/>
          <cell r="D3382"/>
          <cell r="E3382"/>
          <cell r="F3382"/>
          <cell r="G3382"/>
          <cell r="I3382"/>
          <cell r="J3382"/>
          <cell r="L3382"/>
          <cell r="M3382"/>
        </row>
        <row r="3383">
          <cell r="A3383"/>
          <cell r="B3383"/>
          <cell r="D3383"/>
          <cell r="E3383"/>
          <cell r="F3383"/>
          <cell r="G3383"/>
          <cell r="I3383"/>
          <cell r="J3383"/>
          <cell r="L3383"/>
          <cell r="M3383"/>
        </row>
        <row r="3384">
          <cell r="A3384"/>
          <cell r="B3384"/>
          <cell r="D3384"/>
          <cell r="E3384"/>
          <cell r="F3384"/>
          <cell r="G3384"/>
          <cell r="I3384"/>
          <cell r="J3384"/>
          <cell r="L3384"/>
          <cell r="M3384"/>
        </row>
        <row r="3385">
          <cell r="A3385"/>
          <cell r="B3385"/>
          <cell r="D3385"/>
          <cell r="E3385"/>
          <cell r="F3385"/>
          <cell r="G3385"/>
          <cell r="I3385"/>
          <cell r="J3385"/>
          <cell r="L3385"/>
          <cell r="M3385"/>
        </row>
        <row r="3386">
          <cell r="A3386"/>
          <cell r="B3386"/>
          <cell r="D3386"/>
          <cell r="E3386"/>
          <cell r="F3386"/>
          <cell r="G3386"/>
          <cell r="I3386"/>
          <cell r="J3386"/>
          <cell r="L3386"/>
          <cell r="M3386"/>
        </row>
        <row r="3387">
          <cell r="A3387"/>
          <cell r="B3387"/>
          <cell r="D3387"/>
          <cell r="E3387"/>
          <cell r="F3387"/>
          <cell r="G3387"/>
          <cell r="I3387"/>
          <cell r="J3387"/>
          <cell r="L3387"/>
          <cell r="M3387"/>
        </row>
        <row r="3388">
          <cell r="A3388"/>
          <cell r="B3388"/>
          <cell r="D3388"/>
          <cell r="E3388"/>
          <cell r="F3388"/>
          <cell r="G3388"/>
          <cell r="I3388"/>
          <cell r="J3388"/>
          <cell r="L3388"/>
          <cell r="M3388"/>
        </row>
        <row r="3389">
          <cell r="A3389"/>
          <cell r="B3389"/>
          <cell r="D3389"/>
          <cell r="E3389"/>
          <cell r="F3389"/>
          <cell r="G3389"/>
          <cell r="I3389"/>
          <cell r="J3389"/>
          <cell r="L3389"/>
          <cell r="M3389"/>
        </row>
        <row r="3390">
          <cell r="A3390"/>
          <cell r="B3390"/>
          <cell r="D3390"/>
          <cell r="E3390"/>
          <cell r="F3390"/>
          <cell r="G3390"/>
          <cell r="I3390"/>
          <cell r="J3390"/>
          <cell r="L3390"/>
          <cell r="M3390"/>
        </row>
        <row r="3391">
          <cell r="A3391"/>
          <cell r="B3391"/>
          <cell r="D3391"/>
          <cell r="E3391"/>
          <cell r="F3391"/>
          <cell r="G3391"/>
          <cell r="I3391"/>
          <cell r="J3391"/>
          <cell r="L3391"/>
          <cell r="M3391"/>
        </row>
        <row r="3392">
          <cell r="A3392"/>
          <cell r="B3392"/>
          <cell r="D3392"/>
          <cell r="E3392"/>
          <cell r="F3392"/>
          <cell r="G3392"/>
          <cell r="I3392"/>
          <cell r="J3392"/>
          <cell r="L3392"/>
          <cell r="M3392"/>
        </row>
        <row r="3393">
          <cell r="A3393"/>
          <cell r="B3393"/>
          <cell r="D3393"/>
          <cell r="E3393"/>
          <cell r="F3393"/>
          <cell r="G3393"/>
          <cell r="I3393"/>
          <cell r="J3393"/>
          <cell r="L3393"/>
          <cell r="M3393"/>
        </row>
        <row r="3394">
          <cell r="A3394"/>
          <cell r="B3394"/>
          <cell r="D3394"/>
          <cell r="E3394"/>
          <cell r="F3394"/>
          <cell r="G3394"/>
          <cell r="I3394"/>
          <cell r="J3394"/>
          <cell r="L3394"/>
          <cell r="M3394"/>
        </row>
        <row r="3395">
          <cell r="A3395"/>
          <cell r="B3395"/>
          <cell r="D3395"/>
          <cell r="E3395"/>
          <cell r="F3395"/>
          <cell r="G3395"/>
          <cell r="I3395"/>
          <cell r="J3395"/>
          <cell r="L3395"/>
          <cell r="M3395"/>
        </row>
        <row r="3396">
          <cell r="A3396"/>
          <cell r="B3396"/>
          <cell r="D3396"/>
          <cell r="E3396"/>
          <cell r="F3396"/>
          <cell r="G3396"/>
          <cell r="I3396"/>
          <cell r="J3396"/>
          <cell r="L3396"/>
          <cell r="M3396"/>
        </row>
        <row r="3397">
          <cell r="A3397"/>
          <cell r="B3397"/>
          <cell r="D3397"/>
          <cell r="E3397"/>
          <cell r="F3397"/>
          <cell r="G3397"/>
          <cell r="I3397"/>
          <cell r="J3397"/>
          <cell r="L3397"/>
          <cell r="M3397"/>
        </row>
        <row r="3398">
          <cell r="A3398"/>
          <cell r="B3398"/>
          <cell r="D3398"/>
          <cell r="E3398"/>
          <cell r="F3398"/>
          <cell r="G3398"/>
          <cell r="I3398"/>
          <cell r="J3398"/>
          <cell r="L3398"/>
          <cell r="M3398"/>
        </row>
        <row r="3399">
          <cell r="A3399"/>
          <cell r="B3399"/>
          <cell r="D3399"/>
          <cell r="E3399"/>
          <cell r="F3399"/>
          <cell r="G3399"/>
          <cell r="I3399"/>
          <cell r="J3399"/>
          <cell r="L3399"/>
          <cell r="M3399"/>
        </row>
        <row r="3400">
          <cell r="A3400"/>
          <cell r="B3400"/>
          <cell r="D3400"/>
          <cell r="E3400"/>
          <cell r="F3400"/>
          <cell r="G3400"/>
          <cell r="I3400"/>
          <cell r="J3400"/>
          <cell r="L3400"/>
          <cell r="M3400"/>
        </row>
        <row r="3401">
          <cell r="A3401"/>
          <cell r="B3401"/>
          <cell r="D3401"/>
          <cell r="E3401"/>
          <cell r="F3401"/>
          <cell r="G3401"/>
          <cell r="I3401"/>
          <cell r="J3401"/>
          <cell r="L3401"/>
          <cell r="M3401"/>
        </row>
        <row r="3402">
          <cell r="A3402"/>
          <cell r="B3402"/>
          <cell r="D3402"/>
          <cell r="E3402"/>
          <cell r="F3402"/>
          <cell r="G3402"/>
          <cell r="I3402"/>
          <cell r="J3402"/>
          <cell r="L3402"/>
          <cell r="M3402"/>
        </row>
        <row r="3403">
          <cell r="A3403"/>
          <cell r="B3403"/>
          <cell r="D3403"/>
          <cell r="E3403"/>
          <cell r="F3403"/>
          <cell r="G3403"/>
          <cell r="I3403"/>
          <cell r="J3403"/>
          <cell r="L3403"/>
          <cell r="M3403"/>
        </row>
        <row r="3404">
          <cell r="A3404"/>
          <cell r="B3404"/>
          <cell r="D3404"/>
          <cell r="E3404"/>
          <cell r="F3404"/>
          <cell r="G3404"/>
          <cell r="I3404"/>
          <cell r="J3404"/>
          <cell r="L3404"/>
          <cell r="M3404"/>
        </row>
        <row r="3405">
          <cell r="A3405"/>
          <cell r="B3405"/>
          <cell r="D3405"/>
          <cell r="E3405"/>
          <cell r="F3405"/>
          <cell r="G3405"/>
          <cell r="I3405"/>
          <cell r="J3405"/>
          <cell r="L3405"/>
          <cell r="M3405"/>
        </row>
        <row r="3406">
          <cell r="A3406"/>
          <cell r="B3406"/>
          <cell r="D3406"/>
          <cell r="E3406"/>
          <cell r="F3406"/>
          <cell r="G3406"/>
          <cell r="I3406"/>
          <cell r="J3406"/>
          <cell r="L3406"/>
          <cell r="M3406"/>
        </row>
        <row r="3407">
          <cell r="A3407"/>
          <cell r="B3407"/>
          <cell r="D3407"/>
          <cell r="E3407"/>
          <cell r="F3407"/>
          <cell r="G3407"/>
          <cell r="I3407"/>
          <cell r="J3407"/>
          <cell r="L3407"/>
          <cell r="M3407"/>
        </row>
        <row r="3408">
          <cell r="A3408"/>
          <cell r="B3408"/>
          <cell r="D3408"/>
          <cell r="E3408"/>
          <cell r="F3408"/>
          <cell r="G3408"/>
          <cell r="I3408"/>
          <cell r="J3408"/>
          <cell r="L3408"/>
          <cell r="M3408"/>
        </row>
        <row r="3409">
          <cell r="A3409"/>
          <cell r="B3409"/>
          <cell r="D3409"/>
          <cell r="E3409"/>
          <cell r="F3409"/>
          <cell r="G3409"/>
          <cell r="I3409"/>
          <cell r="J3409"/>
          <cell r="L3409"/>
          <cell r="M3409"/>
        </row>
        <row r="3410">
          <cell r="A3410"/>
          <cell r="B3410"/>
          <cell r="D3410"/>
          <cell r="E3410"/>
          <cell r="F3410"/>
          <cell r="G3410"/>
          <cell r="I3410"/>
          <cell r="J3410"/>
          <cell r="L3410"/>
          <cell r="M3410"/>
        </row>
        <row r="3411">
          <cell r="A3411"/>
          <cell r="B3411"/>
          <cell r="D3411"/>
          <cell r="E3411"/>
          <cell r="F3411"/>
          <cell r="G3411"/>
          <cell r="I3411"/>
          <cell r="J3411"/>
          <cell r="L3411"/>
          <cell r="M3411"/>
        </row>
        <row r="3412">
          <cell r="A3412"/>
          <cell r="B3412"/>
          <cell r="D3412"/>
          <cell r="E3412"/>
          <cell r="F3412"/>
          <cell r="G3412"/>
          <cell r="I3412"/>
          <cell r="J3412"/>
          <cell r="L3412"/>
          <cell r="M3412"/>
        </row>
        <row r="3413">
          <cell r="A3413"/>
          <cell r="B3413"/>
          <cell r="D3413"/>
          <cell r="E3413"/>
          <cell r="F3413"/>
          <cell r="G3413"/>
          <cell r="I3413"/>
          <cell r="J3413"/>
          <cell r="L3413"/>
          <cell r="M3413"/>
        </row>
        <row r="3414">
          <cell r="A3414"/>
          <cell r="B3414"/>
          <cell r="D3414"/>
          <cell r="E3414"/>
          <cell r="F3414"/>
          <cell r="G3414"/>
          <cell r="I3414"/>
          <cell r="J3414"/>
          <cell r="L3414"/>
          <cell r="M3414"/>
        </row>
        <row r="3415">
          <cell r="A3415"/>
          <cell r="B3415"/>
          <cell r="D3415"/>
          <cell r="E3415"/>
          <cell r="F3415"/>
          <cell r="G3415"/>
          <cell r="I3415"/>
          <cell r="J3415"/>
          <cell r="L3415"/>
          <cell r="M3415"/>
        </row>
        <row r="3416">
          <cell r="A3416"/>
          <cell r="B3416"/>
          <cell r="D3416"/>
          <cell r="E3416"/>
          <cell r="F3416"/>
          <cell r="G3416"/>
          <cell r="I3416"/>
          <cell r="J3416"/>
          <cell r="L3416"/>
          <cell r="M3416"/>
        </row>
        <row r="3417">
          <cell r="A3417"/>
          <cell r="B3417"/>
          <cell r="D3417"/>
          <cell r="E3417"/>
          <cell r="F3417"/>
          <cell r="G3417"/>
          <cell r="I3417"/>
          <cell r="J3417"/>
          <cell r="L3417"/>
          <cell r="M3417"/>
        </row>
        <row r="3418">
          <cell r="A3418"/>
          <cell r="B3418"/>
          <cell r="D3418"/>
          <cell r="E3418"/>
          <cell r="F3418"/>
          <cell r="G3418"/>
          <cell r="I3418"/>
          <cell r="J3418"/>
          <cell r="L3418"/>
          <cell r="M3418"/>
        </row>
        <row r="3419">
          <cell r="A3419"/>
          <cell r="B3419"/>
          <cell r="D3419"/>
          <cell r="E3419"/>
          <cell r="F3419"/>
          <cell r="G3419"/>
          <cell r="I3419"/>
          <cell r="J3419"/>
          <cell r="L3419"/>
          <cell r="M3419"/>
        </row>
        <row r="3420">
          <cell r="A3420"/>
          <cell r="B3420"/>
          <cell r="D3420"/>
          <cell r="E3420"/>
          <cell r="F3420"/>
          <cell r="G3420"/>
          <cell r="I3420"/>
          <cell r="J3420"/>
          <cell r="L3420"/>
          <cell r="M3420"/>
        </row>
        <row r="3421">
          <cell r="A3421"/>
          <cell r="B3421"/>
          <cell r="D3421"/>
          <cell r="E3421"/>
          <cell r="F3421"/>
          <cell r="G3421"/>
          <cell r="I3421"/>
          <cell r="J3421"/>
          <cell r="L3421"/>
          <cell r="M3421"/>
        </row>
        <row r="3422">
          <cell r="A3422"/>
          <cell r="B3422"/>
          <cell r="D3422"/>
          <cell r="E3422"/>
          <cell r="F3422"/>
          <cell r="G3422"/>
          <cell r="I3422"/>
          <cell r="J3422"/>
          <cell r="L3422"/>
          <cell r="M3422"/>
        </row>
        <row r="3423">
          <cell r="A3423"/>
          <cell r="B3423"/>
          <cell r="D3423"/>
          <cell r="E3423"/>
          <cell r="F3423"/>
          <cell r="G3423"/>
          <cell r="I3423"/>
          <cell r="J3423"/>
          <cell r="L3423"/>
          <cell r="M3423"/>
        </row>
        <row r="3424">
          <cell r="A3424"/>
          <cell r="B3424"/>
          <cell r="D3424"/>
          <cell r="E3424"/>
          <cell r="F3424"/>
          <cell r="G3424"/>
          <cell r="I3424"/>
          <cell r="J3424"/>
          <cell r="L3424"/>
          <cell r="M3424"/>
        </row>
        <row r="3425">
          <cell r="A3425"/>
          <cell r="B3425"/>
          <cell r="D3425"/>
          <cell r="E3425"/>
          <cell r="F3425"/>
          <cell r="G3425"/>
          <cell r="I3425"/>
          <cell r="J3425"/>
          <cell r="L3425"/>
          <cell r="M3425"/>
        </row>
        <row r="3426">
          <cell r="A3426"/>
          <cell r="B3426"/>
          <cell r="D3426"/>
          <cell r="E3426"/>
          <cell r="F3426"/>
          <cell r="G3426"/>
          <cell r="I3426"/>
          <cell r="J3426"/>
          <cell r="L3426"/>
          <cell r="M3426"/>
        </row>
        <row r="3427">
          <cell r="A3427"/>
          <cell r="B3427"/>
          <cell r="D3427"/>
          <cell r="E3427"/>
          <cell r="F3427"/>
          <cell r="G3427"/>
          <cell r="I3427"/>
          <cell r="J3427"/>
          <cell r="L3427"/>
          <cell r="M3427"/>
        </row>
        <row r="3428">
          <cell r="A3428"/>
          <cell r="B3428"/>
          <cell r="D3428"/>
          <cell r="E3428"/>
          <cell r="F3428"/>
          <cell r="G3428"/>
          <cell r="I3428"/>
          <cell r="J3428"/>
          <cell r="L3428"/>
          <cell r="M3428"/>
        </row>
        <row r="3429">
          <cell r="A3429"/>
          <cell r="B3429"/>
          <cell r="D3429"/>
          <cell r="E3429"/>
          <cell r="F3429"/>
          <cell r="G3429"/>
          <cell r="I3429"/>
          <cell r="J3429"/>
          <cell r="L3429"/>
          <cell r="M3429"/>
        </row>
        <row r="3430">
          <cell r="A3430"/>
          <cell r="B3430"/>
          <cell r="D3430"/>
          <cell r="E3430"/>
          <cell r="F3430"/>
          <cell r="G3430"/>
          <cell r="I3430"/>
          <cell r="J3430"/>
          <cell r="L3430"/>
          <cell r="M3430"/>
        </row>
        <row r="3431">
          <cell r="A3431"/>
          <cell r="B3431"/>
          <cell r="D3431"/>
          <cell r="E3431"/>
          <cell r="F3431"/>
          <cell r="G3431"/>
          <cell r="I3431"/>
          <cell r="J3431"/>
          <cell r="L3431"/>
          <cell r="M3431"/>
        </row>
        <row r="3432">
          <cell r="A3432"/>
          <cell r="B3432"/>
          <cell r="D3432"/>
          <cell r="E3432"/>
          <cell r="F3432"/>
          <cell r="G3432"/>
          <cell r="I3432"/>
          <cell r="J3432"/>
          <cell r="L3432"/>
          <cell r="M3432"/>
        </row>
        <row r="3433">
          <cell r="A3433"/>
          <cell r="B3433"/>
          <cell r="D3433"/>
          <cell r="E3433"/>
          <cell r="F3433"/>
          <cell r="G3433"/>
          <cell r="I3433"/>
          <cell r="J3433"/>
          <cell r="L3433"/>
          <cell r="M3433"/>
        </row>
        <row r="3434">
          <cell r="A3434"/>
          <cell r="B3434"/>
          <cell r="D3434"/>
          <cell r="E3434"/>
          <cell r="F3434"/>
          <cell r="G3434"/>
          <cell r="I3434"/>
          <cell r="J3434"/>
          <cell r="L3434"/>
          <cell r="M3434"/>
        </row>
        <row r="3435">
          <cell r="A3435"/>
          <cell r="B3435"/>
          <cell r="D3435"/>
          <cell r="E3435"/>
          <cell r="F3435"/>
          <cell r="G3435"/>
          <cell r="I3435"/>
          <cell r="J3435"/>
          <cell r="L3435"/>
          <cell r="M3435"/>
        </row>
        <row r="3436">
          <cell r="A3436"/>
          <cell r="B3436"/>
          <cell r="D3436"/>
          <cell r="E3436"/>
          <cell r="F3436"/>
          <cell r="G3436"/>
          <cell r="I3436"/>
          <cell r="J3436"/>
          <cell r="L3436"/>
          <cell r="M3436"/>
        </row>
        <row r="3437">
          <cell r="A3437"/>
          <cell r="B3437"/>
          <cell r="D3437"/>
          <cell r="E3437"/>
          <cell r="F3437"/>
          <cell r="G3437"/>
          <cell r="I3437"/>
          <cell r="J3437"/>
          <cell r="L3437"/>
          <cell r="M3437"/>
        </row>
        <row r="3438">
          <cell r="A3438"/>
          <cell r="B3438"/>
          <cell r="D3438"/>
          <cell r="E3438"/>
          <cell r="F3438"/>
          <cell r="G3438"/>
          <cell r="I3438"/>
          <cell r="J3438"/>
          <cell r="L3438"/>
          <cell r="M3438"/>
        </row>
        <row r="3439">
          <cell r="A3439"/>
          <cell r="B3439"/>
          <cell r="D3439"/>
          <cell r="E3439"/>
          <cell r="F3439"/>
          <cell r="G3439"/>
          <cell r="I3439"/>
          <cell r="J3439"/>
          <cell r="L3439"/>
          <cell r="M3439"/>
        </row>
        <row r="3440">
          <cell r="A3440"/>
          <cell r="B3440"/>
          <cell r="D3440"/>
          <cell r="E3440"/>
          <cell r="F3440"/>
          <cell r="G3440"/>
          <cell r="I3440"/>
          <cell r="J3440"/>
          <cell r="L3440"/>
          <cell r="M3440"/>
        </row>
        <row r="3441">
          <cell r="A3441"/>
          <cell r="B3441"/>
          <cell r="D3441"/>
          <cell r="E3441"/>
          <cell r="F3441"/>
          <cell r="G3441"/>
          <cell r="I3441"/>
          <cell r="J3441"/>
          <cell r="L3441"/>
          <cell r="M3441"/>
        </row>
        <row r="3442">
          <cell r="A3442"/>
          <cell r="B3442"/>
          <cell r="D3442"/>
          <cell r="E3442"/>
          <cell r="F3442"/>
          <cell r="G3442"/>
          <cell r="I3442"/>
          <cell r="J3442"/>
          <cell r="L3442"/>
          <cell r="M3442"/>
        </row>
        <row r="3443">
          <cell r="A3443"/>
          <cell r="B3443"/>
          <cell r="D3443"/>
          <cell r="E3443"/>
          <cell r="F3443"/>
          <cell r="G3443"/>
          <cell r="I3443"/>
          <cell r="J3443"/>
          <cell r="L3443"/>
          <cell r="M3443"/>
        </row>
        <row r="3444">
          <cell r="A3444"/>
          <cell r="B3444"/>
          <cell r="D3444"/>
          <cell r="E3444"/>
          <cell r="F3444"/>
          <cell r="G3444"/>
          <cell r="I3444"/>
          <cell r="J3444"/>
          <cell r="L3444"/>
          <cell r="M3444"/>
        </row>
        <row r="3445">
          <cell r="A3445"/>
          <cell r="B3445"/>
          <cell r="D3445"/>
          <cell r="E3445"/>
          <cell r="F3445"/>
          <cell r="G3445"/>
          <cell r="I3445"/>
          <cell r="J3445"/>
          <cell r="L3445"/>
          <cell r="M3445"/>
        </row>
        <row r="3446">
          <cell r="A3446"/>
          <cell r="B3446"/>
          <cell r="D3446"/>
          <cell r="E3446"/>
          <cell r="F3446"/>
          <cell r="G3446"/>
          <cell r="I3446"/>
          <cell r="J3446"/>
          <cell r="L3446"/>
          <cell r="M3446"/>
        </row>
        <row r="3447">
          <cell r="A3447"/>
          <cell r="B3447"/>
          <cell r="D3447"/>
          <cell r="E3447"/>
          <cell r="F3447"/>
          <cell r="G3447"/>
          <cell r="I3447"/>
          <cell r="J3447"/>
          <cell r="L3447"/>
          <cell r="M3447"/>
        </row>
        <row r="3448">
          <cell r="A3448"/>
          <cell r="B3448"/>
          <cell r="D3448"/>
          <cell r="E3448"/>
          <cell r="F3448"/>
          <cell r="G3448"/>
          <cell r="I3448"/>
          <cell r="J3448"/>
          <cell r="L3448"/>
          <cell r="M3448"/>
        </row>
        <row r="3449">
          <cell r="A3449"/>
          <cell r="B3449"/>
          <cell r="D3449"/>
          <cell r="E3449"/>
          <cell r="F3449"/>
          <cell r="G3449"/>
          <cell r="I3449"/>
          <cell r="J3449"/>
          <cell r="L3449"/>
          <cell r="M3449"/>
        </row>
        <row r="3450">
          <cell r="A3450"/>
          <cell r="B3450"/>
          <cell r="D3450"/>
          <cell r="E3450"/>
          <cell r="F3450"/>
          <cell r="G3450"/>
          <cell r="I3450"/>
          <cell r="J3450"/>
          <cell r="L3450"/>
          <cell r="M3450"/>
        </row>
        <row r="3451">
          <cell r="A3451"/>
          <cell r="B3451"/>
          <cell r="D3451"/>
          <cell r="E3451"/>
          <cell r="F3451"/>
          <cell r="G3451"/>
          <cell r="I3451"/>
          <cell r="J3451"/>
          <cell r="L3451"/>
          <cell r="M3451"/>
        </row>
        <row r="3452">
          <cell r="A3452"/>
          <cell r="B3452"/>
          <cell r="D3452"/>
          <cell r="E3452"/>
          <cell r="F3452"/>
          <cell r="G3452"/>
          <cell r="I3452"/>
          <cell r="J3452"/>
          <cell r="L3452"/>
          <cell r="M3452"/>
        </row>
        <row r="3453">
          <cell r="A3453"/>
          <cell r="B3453"/>
          <cell r="D3453"/>
          <cell r="E3453"/>
          <cell r="F3453"/>
          <cell r="G3453"/>
          <cell r="I3453"/>
          <cell r="J3453"/>
          <cell r="L3453"/>
          <cell r="M3453"/>
        </row>
        <row r="3454">
          <cell r="A3454"/>
          <cell r="B3454"/>
          <cell r="D3454"/>
          <cell r="E3454"/>
          <cell r="F3454"/>
          <cell r="G3454"/>
          <cell r="I3454"/>
          <cell r="J3454"/>
          <cell r="L3454"/>
          <cell r="M3454"/>
        </row>
        <row r="3455">
          <cell r="A3455"/>
          <cell r="B3455"/>
          <cell r="D3455"/>
          <cell r="E3455"/>
          <cell r="F3455"/>
          <cell r="G3455"/>
          <cell r="I3455"/>
          <cell r="J3455"/>
          <cell r="L3455"/>
          <cell r="M3455"/>
        </row>
        <row r="3456">
          <cell r="A3456"/>
          <cell r="B3456"/>
          <cell r="D3456"/>
          <cell r="E3456"/>
          <cell r="F3456"/>
          <cell r="G3456"/>
          <cell r="I3456"/>
          <cell r="J3456"/>
          <cell r="L3456"/>
          <cell r="M3456"/>
        </row>
        <row r="3457">
          <cell r="A3457"/>
          <cell r="B3457"/>
          <cell r="D3457"/>
          <cell r="E3457"/>
          <cell r="F3457"/>
          <cell r="G3457"/>
          <cell r="I3457"/>
          <cell r="J3457"/>
          <cell r="L3457"/>
          <cell r="M3457"/>
        </row>
        <row r="3458">
          <cell r="A3458"/>
          <cell r="B3458"/>
          <cell r="D3458"/>
          <cell r="E3458"/>
          <cell r="F3458"/>
          <cell r="G3458"/>
          <cell r="I3458"/>
          <cell r="J3458"/>
          <cell r="L3458"/>
          <cell r="M3458"/>
        </row>
        <row r="3459">
          <cell r="A3459"/>
          <cell r="B3459"/>
          <cell r="D3459"/>
          <cell r="E3459"/>
          <cell r="F3459"/>
          <cell r="G3459"/>
          <cell r="I3459"/>
          <cell r="J3459"/>
          <cell r="L3459"/>
          <cell r="M3459"/>
        </row>
        <row r="3460">
          <cell r="A3460"/>
          <cell r="B3460"/>
          <cell r="D3460"/>
          <cell r="E3460"/>
          <cell r="F3460"/>
          <cell r="G3460"/>
          <cell r="I3460"/>
          <cell r="J3460"/>
          <cell r="L3460"/>
          <cell r="M3460"/>
        </row>
        <row r="3461">
          <cell r="A3461"/>
          <cell r="B3461"/>
          <cell r="D3461"/>
          <cell r="E3461"/>
          <cell r="F3461"/>
          <cell r="G3461"/>
          <cell r="I3461"/>
          <cell r="J3461"/>
          <cell r="L3461"/>
          <cell r="M3461"/>
        </row>
        <row r="3462">
          <cell r="A3462"/>
          <cell r="B3462"/>
          <cell r="D3462"/>
          <cell r="E3462"/>
          <cell r="F3462"/>
          <cell r="G3462"/>
          <cell r="I3462"/>
          <cell r="J3462"/>
          <cell r="L3462"/>
          <cell r="M3462"/>
        </row>
        <row r="3463">
          <cell r="A3463"/>
          <cell r="B3463"/>
          <cell r="D3463"/>
          <cell r="E3463"/>
          <cell r="F3463"/>
          <cell r="G3463"/>
          <cell r="I3463"/>
          <cell r="J3463"/>
          <cell r="L3463"/>
          <cell r="M3463"/>
        </row>
        <row r="3464">
          <cell r="A3464"/>
          <cell r="B3464"/>
          <cell r="D3464"/>
          <cell r="E3464"/>
          <cell r="F3464"/>
          <cell r="G3464"/>
          <cell r="I3464"/>
          <cell r="J3464"/>
          <cell r="L3464"/>
          <cell r="M3464"/>
        </row>
        <row r="3465">
          <cell r="A3465"/>
          <cell r="B3465"/>
          <cell r="D3465"/>
          <cell r="E3465"/>
          <cell r="F3465"/>
          <cell r="G3465"/>
          <cell r="I3465"/>
          <cell r="J3465"/>
          <cell r="L3465"/>
          <cell r="M3465"/>
        </row>
        <row r="3466">
          <cell r="A3466"/>
          <cell r="B3466"/>
          <cell r="D3466"/>
          <cell r="E3466"/>
          <cell r="F3466"/>
          <cell r="G3466"/>
          <cell r="I3466"/>
          <cell r="J3466"/>
          <cell r="L3466"/>
          <cell r="M3466"/>
        </row>
        <row r="3467">
          <cell r="A3467"/>
          <cell r="B3467"/>
          <cell r="D3467"/>
          <cell r="E3467"/>
          <cell r="F3467"/>
          <cell r="G3467"/>
          <cell r="I3467"/>
          <cell r="J3467"/>
          <cell r="L3467"/>
          <cell r="M3467"/>
        </row>
        <row r="3468">
          <cell r="A3468"/>
          <cell r="B3468"/>
          <cell r="D3468"/>
          <cell r="E3468"/>
          <cell r="F3468"/>
          <cell r="G3468"/>
          <cell r="I3468"/>
          <cell r="J3468"/>
          <cell r="L3468"/>
          <cell r="M3468"/>
        </row>
        <row r="3469">
          <cell r="A3469"/>
          <cell r="B3469"/>
          <cell r="D3469"/>
          <cell r="E3469"/>
          <cell r="F3469"/>
          <cell r="G3469"/>
          <cell r="I3469"/>
          <cell r="J3469"/>
          <cell r="L3469"/>
          <cell r="M3469"/>
        </row>
        <row r="3470">
          <cell r="A3470"/>
          <cell r="B3470"/>
          <cell r="D3470"/>
          <cell r="E3470"/>
          <cell r="F3470"/>
          <cell r="G3470"/>
          <cell r="I3470"/>
          <cell r="J3470"/>
          <cell r="L3470"/>
          <cell r="M3470"/>
        </row>
        <row r="3471">
          <cell r="A3471"/>
          <cell r="B3471"/>
          <cell r="D3471"/>
          <cell r="E3471"/>
          <cell r="F3471"/>
          <cell r="G3471"/>
          <cell r="I3471"/>
          <cell r="J3471"/>
          <cell r="L3471"/>
          <cell r="M3471"/>
        </row>
        <row r="3472">
          <cell r="A3472"/>
          <cell r="B3472"/>
          <cell r="D3472"/>
          <cell r="E3472"/>
          <cell r="F3472"/>
          <cell r="G3472"/>
          <cell r="I3472"/>
          <cell r="J3472"/>
          <cell r="L3472"/>
          <cell r="M3472"/>
        </row>
        <row r="3473">
          <cell r="A3473"/>
          <cell r="B3473"/>
          <cell r="D3473"/>
          <cell r="E3473"/>
          <cell r="F3473"/>
          <cell r="G3473"/>
          <cell r="I3473"/>
          <cell r="J3473"/>
          <cell r="L3473"/>
          <cell r="M3473"/>
        </row>
        <row r="3474">
          <cell r="A3474"/>
          <cell r="B3474"/>
          <cell r="D3474"/>
          <cell r="E3474"/>
          <cell r="F3474"/>
          <cell r="G3474"/>
          <cell r="I3474"/>
          <cell r="J3474"/>
          <cell r="L3474"/>
          <cell r="M3474"/>
        </row>
        <row r="3475">
          <cell r="A3475"/>
          <cell r="B3475"/>
          <cell r="D3475"/>
          <cell r="E3475"/>
          <cell r="F3475"/>
          <cell r="G3475"/>
          <cell r="I3475"/>
          <cell r="J3475"/>
          <cell r="L3475"/>
          <cell r="M3475"/>
        </row>
        <row r="3476">
          <cell r="A3476"/>
          <cell r="B3476"/>
          <cell r="D3476"/>
          <cell r="E3476"/>
          <cell r="F3476"/>
          <cell r="G3476"/>
          <cell r="I3476"/>
          <cell r="J3476"/>
          <cell r="L3476"/>
          <cell r="M3476"/>
        </row>
        <row r="3477">
          <cell r="A3477"/>
          <cell r="B3477"/>
          <cell r="D3477"/>
          <cell r="E3477"/>
          <cell r="F3477"/>
          <cell r="G3477"/>
          <cell r="I3477"/>
          <cell r="J3477"/>
          <cell r="L3477"/>
          <cell r="M3477"/>
        </row>
        <row r="3478">
          <cell r="A3478"/>
          <cell r="B3478"/>
          <cell r="D3478"/>
          <cell r="E3478"/>
          <cell r="F3478"/>
          <cell r="G3478"/>
          <cell r="I3478"/>
          <cell r="J3478"/>
          <cell r="L3478"/>
          <cell r="M3478"/>
        </row>
        <row r="3479">
          <cell r="A3479"/>
          <cell r="B3479"/>
          <cell r="D3479"/>
          <cell r="E3479"/>
          <cell r="F3479"/>
          <cell r="G3479"/>
          <cell r="I3479"/>
          <cell r="J3479"/>
          <cell r="L3479"/>
          <cell r="M3479"/>
        </row>
        <row r="3480">
          <cell r="A3480"/>
          <cell r="B3480"/>
          <cell r="D3480"/>
          <cell r="E3480"/>
          <cell r="F3480"/>
          <cell r="G3480"/>
          <cell r="I3480"/>
          <cell r="J3480"/>
          <cell r="L3480"/>
          <cell r="M3480"/>
        </row>
        <row r="3481">
          <cell r="A3481"/>
          <cell r="B3481"/>
          <cell r="D3481"/>
          <cell r="E3481"/>
          <cell r="F3481"/>
          <cell r="G3481"/>
          <cell r="I3481"/>
          <cell r="J3481"/>
          <cell r="L3481"/>
          <cell r="M3481"/>
        </row>
        <row r="3482">
          <cell r="A3482"/>
          <cell r="B3482"/>
          <cell r="D3482"/>
          <cell r="E3482"/>
          <cell r="F3482"/>
          <cell r="G3482"/>
          <cell r="I3482"/>
          <cell r="J3482"/>
          <cell r="L3482"/>
          <cell r="M3482"/>
        </row>
        <row r="3483">
          <cell r="A3483"/>
          <cell r="B3483"/>
          <cell r="D3483"/>
          <cell r="E3483"/>
          <cell r="F3483"/>
          <cell r="G3483"/>
          <cell r="I3483"/>
          <cell r="J3483"/>
          <cell r="L3483"/>
          <cell r="M3483"/>
        </row>
        <row r="3484">
          <cell r="A3484"/>
          <cell r="B3484"/>
          <cell r="D3484"/>
          <cell r="E3484"/>
          <cell r="F3484"/>
          <cell r="G3484"/>
          <cell r="I3484"/>
          <cell r="J3484"/>
          <cell r="L3484"/>
          <cell r="M3484"/>
        </row>
        <row r="3485">
          <cell r="A3485"/>
          <cell r="B3485"/>
          <cell r="D3485"/>
          <cell r="E3485"/>
          <cell r="F3485"/>
          <cell r="G3485"/>
          <cell r="I3485"/>
          <cell r="J3485"/>
          <cell r="L3485"/>
          <cell r="M3485"/>
        </row>
        <row r="3486">
          <cell r="A3486"/>
          <cell r="B3486"/>
          <cell r="D3486"/>
          <cell r="E3486"/>
          <cell r="F3486"/>
          <cell r="G3486"/>
          <cell r="I3486"/>
          <cell r="J3486"/>
          <cell r="L3486"/>
          <cell r="M3486"/>
        </row>
        <row r="3487">
          <cell r="A3487"/>
          <cell r="B3487"/>
          <cell r="D3487"/>
          <cell r="E3487"/>
          <cell r="F3487"/>
          <cell r="G3487"/>
          <cell r="I3487"/>
          <cell r="J3487"/>
          <cell r="L3487"/>
          <cell r="M3487"/>
        </row>
        <row r="3488">
          <cell r="A3488"/>
          <cell r="B3488"/>
          <cell r="D3488"/>
          <cell r="E3488"/>
          <cell r="F3488"/>
          <cell r="G3488"/>
          <cell r="I3488"/>
          <cell r="J3488"/>
          <cell r="L3488"/>
          <cell r="M3488"/>
        </row>
        <row r="3489">
          <cell r="A3489"/>
          <cell r="B3489"/>
          <cell r="D3489"/>
          <cell r="E3489"/>
          <cell r="F3489"/>
          <cell r="G3489"/>
          <cell r="I3489"/>
          <cell r="J3489"/>
          <cell r="L3489"/>
          <cell r="M3489"/>
        </row>
        <row r="3490">
          <cell r="A3490"/>
          <cell r="B3490"/>
          <cell r="D3490"/>
          <cell r="E3490"/>
          <cell r="F3490"/>
          <cell r="G3490"/>
          <cell r="I3490"/>
          <cell r="J3490"/>
          <cell r="L3490"/>
          <cell r="M3490"/>
        </row>
        <row r="3491">
          <cell r="A3491"/>
          <cell r="B3491"/>
          <cell r="D3491"/>
          <cell r="E3491"/>
          <cell r="F3491"/>
          <cell r="G3491"/>
          <cell r="I3491"/>
          <cell r="J3491"/>
          <cell r="L3491"/>
          <cell r="M3491"/>
        </row>
        <row r="3492">
          <cell r="A3492"/>
          <cell r="B3492"/>
          <cell r="D3492"/>
          <cell r="E3492"/>
          <cell r="F3492"/>
          <cell r="G3492"/>
          <cell r="I3492"/>
          <cell r="J3492"/>
          <cell r="L3492"/>
          <cell r="M3492"/>
        </row>
        <row r="3493">
          <cell r="A3493"/>
          <cell r="B3493"/>
          <cell r="D3493"/>
          <cell r="E3493"/>
          <cell r="F3493"/>
          <cell r="G3493"/>
          <cell r="I3493"/>
          <cell r="J3493"/>
          <cell r="L3493"/>
          <cell r="M3493"/>
        </row>
        <row r="3494">
          <cell r="A3494"/>
          <cell r="B3494"/>
          <cell r="D3494"/>
          <cell r="E3494"/>
          <cell r="F3494"/>
          <cell r="G3494"/>
          <cell r="I3494"/>
          <cell r="J3494"/>
          <cell r="L3494"/>
          <cell r="M3494"/>
        </row>
        <row r="3495">
          <cell r="A3495"/>
          <cell r="B3495"/>
          <cell r="D3495"/>
          <cell r="E3495"/>
          <cell r="F3495"/>
          <cell r="G3495"/>
          <cell r="I3495"/>
          <cell r="J3495"/>
          <cell r="L3495"/>
          <cell r="M3495"/>
        </row>
        <row r="3496">
          <cell r="A3496"/>
          <cell r="B3496"/>
          <cell r="D3496"/>
          <cell r="E3496"/>
          <cell r="F3496"/>
          <cell r="G3496"/>
          <cell r="I3496"/>
          <cell r="J3496"/>
          <cell r="L3496"/>
          <cell r="M3496"/>
        </row>
        <row r="3497">
          <cell r="A3497"/>
          <cell r="B3497"/>
          <cell r="D3497"/>
          <cell r="E3497"/>
          <cell r="F3497"/>
          <cell r="G3497"/>
          <cell r="I3497"/>
          <cell r="J3497"/>
          <cell r="L3497"/>
          <cell r="M3497"/>
        </row>
        <row r="3498">
          <cell r="A3498"/>
          <cell r="B3498"/>
          <cell r="D3498"/>
          <cell r="E3498"/>
          <cell r="F3498"/>
          <cell r="G3498"/>
          <cell r="I3498"/>
          <cell r="J3498"/>
          <cell r="L3498"/>
          <cell r="M3498"/>
        </row>
        <row r="3499">
          <cell r="A3499"/>
          <cell r="B3499"/>
          <cell r="D3499"/>
          <cell r="E3499"/>
          <cell r="F3499"/>
          <cell r="G3499"/>
          <cell r="I3499"/>
          <cell r="J3499"/>
          <cell r="L3499"/>
          <cell r="M3499"/>
        </row>
        <row r="3500">
          <cell r="A3500"/>
          <cell r="B3500"/>
          <cell r="D3500"/>
          <cell r="E3500"/>
          <cell r="F3500"/>
          <cell r="G3500"/>
          <cell r="I3500"/>
          <cell r="J3500"/>
          <cell r="L3500"/>
          <cell r="M3500"/>
        </row>
        <row r="3501">
          <cell r="A3501"/>
          <cell r="B3501"/>
          <cell r="D3501"/>
          <cell r="E3501"/>
          <cell r="F3501"/>
          <cell r="G3501"/>
          <cell r="I3501"/>
          <cell r="J3501"/>
          <cell r="L3501"/>
          <cell r="M3501"/>
        </row>
        <row r="3502">
          <cell r="A3502"/>
          <cell r="B3502"/>
          <cell r="D3502"/>
          <cell r="E3502"/>
          <cell r="F3502"/>
          <cell r="G3502"/>
          <cell r="I3502"/>
          <cell r="J3502"/>
          <cell r="L3502"/>
          <cell r="M3502"/>
        </row>
        <row r="3503">
          <cell r="A3503"/>
          <cell r="B3503"/>
          <cell r="D3503"/>
          <cell r="E3503"/>
          <cell r="F3503"/>
          <cell r="G3503"/>
          <cell r="I3503"/>
          <cell r="J3503"/>
          <cell r="L3503"/>
          <cell r="M3503"/>
        </row>
        <row r="3504">
          <cell r="A3504"/>
          <cell r="B3504"/>
          <cell r="D3504"/>
          <cell r="E3504"/>
          <cell r="F3504"/>
          <cell r="G3504"/>
          <cell r="I3504"/>
          <cell r="J3504"/>
          <cell r="L3504"/>
          <cell r="M3504"/>
        </row>
        <row r="3505">
          <cell r="A3505"/>
          <cell r="B3505"/>
          <cell r="D3505"/>
          <cell r="E3505"/>
          <cell r="F3505"/>
          <cell r="G3505"/>
          <cell r="I3505"/>
          <cell r="J3505"/>
          <cell r="L3505"/>
          <cell r="M3505"/>
        </row>
        <row r="3506">
          <cell r="A3506"/>
          <cell r="B3506"/>
          <cell r="D3506"/>
          <cell r="E3506"/>
          <cell r="F3506"/>
          <cell r="G3506"/>
          <cell r="I3506"/>
          <cell r="J3506"/>
          <cell r="L3506"/>
          <cell r="M3506"/>
        </row>
        <row r="3507">
          <cell r="A3507"/>
          <cell r="B3507"/>
          <cell r="D3507"/>
          <cell r="E3507"/>
          <cell r="F3507"/>
          <cell r="G3507"/>
          <cell r="I3507"/>
          <cell r="J3507"/>
          <cell r="L3507"/>
          <cell r="M3507"/>
        </row>
        <row r="3508">
          <cell r="A3508"/>
          <cell r="B3508"/>
          <cell r="D3508"/>
          <cell r="E3508"/>
          <cell r="F3508"/>
          <cell r="G3508"/>
          <cell r="I3508"/>
          <cell r="J3508"/>
          <cell r="L3508"/>
          <cell r="M3508"/>
        </row>
        <row r="3509">
          <cell r="A3509"/>
          <cell r="B3509"/>
          <cell r="D3509"/>
          <cell r="E3509"/>
          <cell r="F3509"/>
          <cell r="G3509"/>
          <cell r="I3509"/>
          <cell r="J3509"/>
          <cell r="L3509"/>
          <cell r="M3509"/>
        </row>
        <row r="3510">
          <cell r="A3510"/>
          <cell r="B3510"/>
          <cell r="D3510"/>
          <cell r="E3510"/>
          <cell r="F3510"/>
          <cell r="G3510"/>
          <cell r="I3510"/>
          <cell r="J3510"/>
          <cell r="L3510"/>
          <cell r="M3510"/>
        </row>
        <row r="3511">
          <cell r="A3511"/>
          <cell r="B3511"/>
          <cell r="D3511"/>
          <cell r="E3511"/>
          <cell r="F3511"/>
          <cell r="G3511"/>
          <cell r="I3511"/>
          <cell r="J3511"/>
          <cell r="L3511"/>
          <cell r="M3511"/>
        </row>
        <row r="3512">
          <cell r="A3512"/>
          <cell r="B3512"/>
          <cell r="D3512"/>
          <cell r="E3512"/>
          <cell r="F3512"/>
          <cell r="G3512"/>
          <cell r="I3512"/>
          <cell r="J3512"/>
          <cell r="L3512"/>
          <cell r="M3512"/>
        </row>
        <row r="3513">
          <cell r="A3513"/>
          <cell r="B3513"/>
          <cell r="D3513"/>
          <cell r="E3513"/>
          <cell r="F3513"/>
          <cell r="G3513"/>
          <cell r="I3513"/>
          <cell r="J3513"/>
          <cell r="L3513"/>
          <cell r="M3513"/>
        </row>
        <row r="3514">
          <cell r="A3514"/>
          <cell r="B3514"/>
          <cell r="D3514"/>
          <cell r="E3514"/>
          <cell r="F3514"/>
          <cell r="G3514"/>
          <cell r="I3514"/>
          <cell r="J3514"/>
          <cell r="L3514"/>
          <cell r="M3514"/>
        </row>
        <row r="3515">
          <cell r="A3515"/>
          <cell r="B3515"/>
          <cell r="D3515"/>
          <cell r="E3515"/>
          <cell r="F3515"/>
          <cell r="G3515"/>
          <cell r="I3515"/>
          <cell r="J3515"/>
          <cell r="L3515"/>
          <cell r="M3515"/>
        </row>
        <row r="3516">
          <cell r="A3516"/>
          <cell r="B3516"/>
          <cell r="D3516"/>
          <cell r="E3516"/>
          <cell r="F3516"/>
          <cell r="G3516"/>
          <cell r="I3516"/>
          <cell r="J3516"/>
          <cell r="L3516"/>
          <cell r="M3516"/>
        </row>
        <row r="3517">
          <cell r="A3517"/>
          <cell r="B3517"/>
          <cell r="D3517"/>
          <cell r="E3517"/>
          <cell r="F3517"/>
          <cell r="G3517"/>
          <cell r="I3517"/>
          <cell r="J3517"/>
          <cell r="L3517"/>
          <cell r="M3517"/>
        </row>
        <row r="3518">
          <cell r="A3518"/>
          <cell r="B3518"/>
          <cell r="D3518"/>
          <cell r="E3518"/>
          <cell r="F3518"/>
          <cell r="G3518"/>
          <cell r="I3518"/>
          <cell r="J3518"/>
          <cell r="L3518"/>
          <cell r="M3518"/>
        </row>
        <row r="3519">
          <cell r="A3519"/>
          <cell r="B3519"/>
          <cell r="D3519"/>
          <cell r="E3519"/>
          <cell r="F3519"/>
          <cell r="G3519"/>
          <cell r="I3519"/>
          <cell r="J3519"/>
          <cell r="L3519"/>
          <cell r="M3519"/>
        </row>
        <row r="3520">
          <cell r="A3520"/>
          <cell r="B3520"/>
          <cell r="D3520"/>
          <cell r="E3520"/>
          <cell r="F3520"/>
          <cell r="G3520"/>
          <cell r="I3520"/>
          <cell r="J3520"/>
          <cell r="L3520"/>
          <cell r="M3520"/>
        </row>
        <row r="3521">
          <cell r="A3521"/>
          <cell r="B3521"/>
          <cell r="D3521"/>
          <cell r="E3521"/>
          <cell r="F3521"/>
          <cell r="G3521"/>
          <cell r="I3521"/>
          <cell r="J3521"/>
          <cell r="L3521"/>
          <cell r="M3521"/>
        </row>
        <row r="3522">
          <cell r="A3522"/>
          <cell r="B3522"/>
          <cell r="D3522"/>
          <cell r="E3522"/>
          <cell r="F3522"/>
          <cell r="G3522"/>
          <cell r="I3522"/>
          <cell r="J3522"/>
          <cell r="L3522"/>
          <cell r="M3522"/>
        </row>
        <row r="3523">
          <cell r="A3523"/>
          <cell r="B3523"/>
          <cell r="D3523"/>
          <cell r="E3523"/>
          <cell r="F3523"/>
          <cell r="G3523"/>
          <cell r="I3523"/>
          <cell r="J3523"/>
          <cell r="L3523"/>
          <cell r="M3523"/>
        </row>
        <row r="3524">
          <cell r="A3524"/>
          <cell r="B3524"/>
          <cell r="D3524"/>
          <cell r="E3524"/>
          <cell r="F3524"/>
          <cell r="G3524"/>
          <cell r="I3524"/>
          <cell r="J3524"/>
          <cell r="L3524"/>
          <cell r="M3524"/>
        </row>
        <row r="3525">
          <cell r="A3525"/>
          <cell r="B3525"/>
          <cell r="D3525"/>
          <cell r="E3525"/>
          <cell r="F3525"/>
          <cell r="G3525"/>
          <cell r="I3525"/>
          <cell r="J3525"/>
          <cell r="L3525"/>
          <cell r="M3525"/>
        </row>
        <row r="3526">
          <cell r="A3526"/>
          <cell r="B3526"/>
          <cell r="D3526"/>
          <cell r="E3526"/>
          <cell r="F3526"/>
          <cell r="G3526"/>
          <cell r="I3526"/>
          <cell r="J3526"/>
          <cell r="L3526"/>
          <cell r="M3526"/>
        </row>
        <row r="3527">
          <cell r="A3527"/>
          <cell r="B3527"/>
          <cell r="D3527"/>
          <cell r="E3527"/>
          <cell r="F3527"/>
          <cell r="G3527"/>
          <cell r="I3527"/>
          <cell r="J3527"/>
          <cell r="L3527"/>
          <cell r="M3527"/>
        </row>
        <row r="3528">
          <cell r="A3528"/>
          <cell r="B3528"/>
          <cell r="D3528"/>
          <cell r="E3528"/>
          <cell r="F3528"/>
          <cell r="G3528"/>
          <cell r="I3528"/>
          <cell r="J3528"/>
          <cell r="L3528"/>
          <cell r="M3528"/>
        </row>
        <row r="3529">
          <cell r="A3529"/>
          <cell r="B3529"/>
          <cell r="D3529"/>
          <cell r="E3529"/>
          <cell r="F3529"/>
          <cell r="G3529"/>
          <cell r="I3529"/>
          <cell r="J3529"/>
          <cell r="L3529"/>
          <cell r="M3529"/>
        </row>
        <row r="3530">
          <cell r="A3530"/>
          <cell r="B3530"/>
          <cell r="D3530"/>
          <cell r="E3530"/>
          <cell r="F3530"/>
          <cell r="G3530"/>
          <cell r="I3530"/>
          <cell r="J3530"/>
          <cell r="L3530"/>
          <cell r="M3530"/>
        </row>
        <row r="3531">
          <cell r="A3531"/>
          <cell r="B3531"/>
          <cell r="D3531"/>
          <cell r="E3531"/>
          <cell r="F3531"/>
          <cell r="G3531"/>
          <cell r="I3531"/>
          <cell r="J3531"/>
          <cell r="L3531"/>
          <cell r="M3531"/>
        </row>
        <row r="3532">
          <cell r="A3532"/>
          <cell r="B3532"/>
          <cell r="D3532"/>
          <cell r="E3532"/>
          <cell r="F3532"/>
          <cell r="G3532"/>
          <cell r="I3532"/>
          <cell r="J3532"/>
          <cell r="L3532"/>
          <cell r="M3532"/>
        </row>
        <row r="3533">
          <cell r="A3533"/>
          <cell r="B3533"/>
          <cell r="D3533"/>
          <cell r="E3533"/>
          <cell r="F3533"/>
          <cell r="G3533"/>
          <cell r="I3533"/>
          <cell r="J3533"/>
          <cell r="L3533"/>
          <cell r="M3533"/>
        </row>
        <row r="3534">
          <cell r="A3534"/>
          <cell r="B3534"/>
          <cell r="D3534"/>
          <cell r="E3534"/>
          <cell r="F3534"/>
          <cell r="G3534"/>
          <cell r="I3534"/>
          <cell r="J3534"/>
          <cell r="L3534"/>
          <cell r="M3534"/>
        </row>
        <row r="3535">
          <cell r="A3535"/>
          <cell r="B3535"/>
          <cell r="D3535"/>
          <cell r="E3535"/>
          <cell r="F3535"/>
          <cell r="G3535"/>
          <cell r="I3535"/>
          <cell r="J3535"/>
          <cell r="L3535"/>
          <cell r="M3535"/>
        </row>
        <row r="3536">
          <cell r="A3536"/>
          <cell r="B3536"/>
          <cell r="D3536"/>
          <cell r="E3536"/>
          <cell r="F3536"/>
          <cell r="G3536"/>
          <cell r="I3536"/>
          <cell r="J3536"/>
          <cell r="L3536"/>
          <cell r="M3536"/>
        </row>
        <row r="3537">
          <cell r="A3537"/>
          <cell r="B3537"/>
          <cell r="D3537"/>
          <cell r="E3537"/>
          <cell r="F3537"/>
          <cell r="G3537"/>
          <cell r="I3537"/>
          <cell r="J3537"/>
          <cell r="L3537"/>
          <cell r="M3537"/>
        </row>
        <row r="3538">
          <cell r="A3538"/>
          <cell r="B3538"/>
          <cell r="D3538"/>
          <cell r="E3538"/>
          <cell r="F3538"/>
          <cell r="G3538"/>
          <cell r="I3538"/>
          <cell r="J3538"/>
          <cell r="L3538"/>
          <cell r="M3538"/>
        </row>
        <row r="3539">
          <cell r="A3539"/>
          <cell r="B3539"/>
          <cell r="D3539"/>
          <cell r="E3539"/>
          <cell r="F3539"/>
          <cell r="G3539"/>
          <cell r="I3539"/>
          <cell r="J3539"/>
          <cell r="L3539"/>
          <cell r="M3539"/>
        </row>
        <row r="3540">
          <cell r="A3540"/>
          <cell r="B3540"/>
          <cell r="D3540"/>
          <cell r="E3540"/>
          <cell r="F3540"/>
          <cell r="G3540"/>
          <cell r="I3540"/>
          <cell r="J3540"/>
          <cell r="L3540"/>
          <cell r="M3540"/>
        </row>
        <row r="3541">
          <cell r="A3541"/>
          <cell r="B3541"/>
          <cell r="D3541"/>
          <cell r="E3541"/>
          <cell r="F3541"/>
          <cell r="G3541"/>
          <cell r="I3541"/>
          <cell r="J3541"/>
          <cell r="L3541"/>
          <cell r="M3541"/>
        </row>
        <row r="3542">
          <cell r="A3542"/>
          <cell r="B3542"/>
          <cell r="D3542"/>
          <cell r="E3542"/>
          <cell r="F3542"/>
          <cell r="G3542"/>
          <cell r="I3542"/>
          <cell r="J3542"/>
          <cell r="L3542"/>
          <cell r="M3542"/>
        </row>
        <row r="3543">
          <cell r="A3543"/>
          <cell r="B3543"/>
          <cell r="D3543"/>
          <cell r="E3543"/>
          <cell r="F3543"/>
          <cell r="G3543"/>
          <cell r="I3543"/>
          <cell r="J3543"/>
          <cell r="L3543"/>
          <cell r="M3543"/>
        </row>
        <row r="3544">
          <cell r="A3544"/>
          <cell r="B3544"/>
          <cell r="D3544"/>
          <cell r="E3544"/>
          <cell r="F3544"/>
          <cell r="G3544"/>
          <cell r="I3544"/>
          <cell r="J3544"/>
          <cell r="L3544"/>
          <cell r="M3544"/>
        </row>
        <row r="3545">
          <cell r="A3545"/>
          <cell r="B3545"/>
          <cell r="D3545"/>
          <cell r="E3545"/>
          <cell r="F3545"/>
          <cell r="G3545"/>
          <cell r="I3545"/>
          <cell r="J3545"/>
          <cell r="L3545"/>
          <cell r="M3545"/>
        </row>
        <row r="3546">
          <cell r="A3546"/>
          <cell r="B3546"/>
          <cell r="D3546"/>
          <cell r="E3546"/>
          <cell r="F3546"/>
          <cell r="G3546"/>
          <cell r="I3546"/>
          <cell r="J3546"/>
          <cell r="L3546"/>
          <cell r="M3546"/>
        </row>
        <row r="3547">
          <cell r="A3547"/>
          <cell r="B3547"/>
          <cell r="D3547"/>
          <cell r="E3547"/>
          <cell r="F3547"/>
          <cell r="G3547"/>
          <cell r="I3547"/>
          <cell r="J3547"/>
          <cell r="L3547"/>
          <cell r="M3547"/>
        </row>
        <row r="3548">
          <cell r="A3548"/>
          <cell r="B3548"/>
          <cell r="D3548"/>
          <cell r="E3548"/>
          <cell r="F3548"/>
          <cell r="G3548"/>
          <cell r="I3548"/>
          <cell r="J3548"/>
          <cell r="L3548"/>
          <cell r="M3548"/>
        </row>
        <row r="3549">
          <cell r="A3549"/>
          <cell r="B3549"/>
          <cell r="D3549"/>
          <cell r="E3549"/>
          <cell r="F3549"/>
          <cell r="G3549"/>
          <cell r="I3549"/>
          <cell r="J3549"/>
          <cell r="L3549"/>
          <cell r="M3549"/>
        </row>
        <row r="3550">
          <cell r="A3550"/>
          <cell r="B3550"/>
          <cell r="D3550"/>
          <cell r="E3550"/>
          <cell r="F3550"/>
          <cell r="G3550"/>
          <cell r="I3550"/>
          <cell r="J3550"/>
          <cell r="L3550"/>
          <cell r="M3550"/>
        </row>
        <row r="3551">
          <cell r="A3551"/>
          <cell r="B3551"/>
          <cell r="D3551"/>
          <cell r="E3551"/>
          <cell r="F3551"/>
          <cell r="G3551"/>
          <cell r="I3551"/>
          <cell r="J3551"/>
          <cell r="L3551"/>
          <cell r="M3551"/>
        </row>
        <row r="3552">
          <cell r="A3552"/>
          <cell r="B3552"/>
          <cell r="D3552"/>
          <cell r="E3552"/>
          <cell r="F3552"/>
          <cell r="G3552"/>
          <cell r="I3552"/>
          <cell r="J3552"/>
          <cell r="L3552"/>
          <cell r="M3552"/>
        </row>
        <row r="3553">
          <cell r="A3553"/>
          <cell r="B3553"/>
          <cell r="D3553"/>
          <cell r="E3553"/>
          <cell r="F3553"/>
          <cell r="G3553"/>
          <cell r="I3553"/>
          <cell r="J3553"/>
          <cell r="L3553"/>
          <cell r="M3553"/>
        </row>
        <row r="3554">
          <cell r="A3554"/>
          <cell r="B3554"/>
          <cell r="D3554"/>
          <cell r="E3554"/>
          <cell r="F3554"/>
          <cell r="G3554"/>
          <cell r="I3554"/>
          <cell r="J3554"/>
          <cell r="L3554"/>
          <cell r="M3554"/>
        </row>
        <row r="3555">
          <cell r="A3555"/>
          <cell r="B3555"/>
          <cell r="D3555"/>
          <cell r="E3555"/>
          <cell r="F3555"/>
          <cell r="G3555"/>
          <cell r="I3555"/>
          <cell r="J3555"/>
          <cell r="L3555"/>
          <cell r="M3555"/>
        </row>
        <row r="3556">
          <cell r="A3556"/>
          <cell r="B3556"/>
          <cell r="D3556"/>
          <cell r="E3556"/>
          <cell r="F3556"/>
          <cell r="G3556"/>
          <cell r="I3556"/>
          <cell r="J3556"/>
          <cell r="L3556"/>
          <cell r="M3556"/>
        </row>
        <row r="3557">
          <cell r="A3557"/>
          <cell r="B3557"/>
          <cell r="D3557"/>
          <cell r="E3557"/>
          <cell r="F3557"/>
          <cell r="G3557"/>
          <cell r="I3557"/>
          <cell r="J3557"/>
          <cell r="L3557"/>
          <cell r="M3557"/>
        </row>
        <row r="3558">
          <cell r="A3558"/>
          <cell r="B3558"/>
          <cell r="D3558"/>
          <cell r="E3558"/>
          <cell r="F3558"/>
          <cell r="G3558"/>
          <cell r="I3558"/>
          <cell r="J3558"/>
          <cell r="L3558"/>
          <cell r="M3558"/>
        </row>
        <row r="3559">
          <cell r="A3559"/>
          <cell r="B3559"/>
          <cell r="D3559"/>
          <cell r="E3559"/>
          <cell r="F3559"/>
          <cell r="G3559"/>
          <cell r="I3559"/>
          <cell r="J3559"/>
          <cell r="L3559"/>
          <cell r="M3559"/>
        </row>
        <row r="3560">
          <cell r="A3560"/>
          <cell r="B3560"/>
          <cell r="D3560"/>
          <cell r="E3560"/>
          <cell r="F3560"/>
          <cell r="G3560"/>
          <cell r="I3560"/>
          <cell r="J3560"/>
          <cell r="L3560"/>
          <cell r="M3560"/>
        </row>
        <row r="3561">
          <cell r="A3561"/>
          <cell r="B3561"/>
          <cell r="D3561"/>
          <cell r="E3561"/>
          <cell r="F3561"/>
          <cell r="G3561"/>
          <cell r="I3561"/>
          <cell r="J3561"/>
          <cell r="L3561"/>
          <cell r="M3561"/>
        </row>
        <row r="3562">
          <cell r="A3562"/>
          <cell r="B3562"/>
          <cell r="D3562"/>
          <cell r="E3562"/>
          <cell r="F3562"/>
          <cell r="G3562"/>
          <cell r="I3562"/>
          <cell r="J3562"/>
          <cell r="L3562"/>
          <cell r="M3562"/>
        </row>
        <row r="3563">
          <cell r="A3563"/>
          <cell r="B3563"/>
          <cell r="D3563"/>
          <cell r="E3563"/>
          <cell r="F3563"/>
          <cell r="G3563"/>
          <cell r="I3563"/>
          <cell r="J3563"/>
          <cell r="L3563"/>
          <cell r="M3563"/>
        </row>
        <row r="3564">
          <cell r="A3564"/>
          <cell r="B3564"/>
          <cell r="D3564"/>
          <cell r="E3564"/>
          <cell r="F3564"/>
          <cell r="G3564"/>
          <cell r="I3564"/>
          <cell r="J3564"/>
          <cell r="L3564"/>
          <cell r="M3564"/>
        </row>
        <row r="3565">
          <cell r="A3565"/>
          <cell r="B3565"/>
          <cell r="D3565"/>
          <cell r="E3565"/>
          <cell r="F3565"/>
          <cell r="G3565"/>
          <cell r="I3565"/>
          <cell r="J3565"/>
          <cell r="L3565"/>
          <cell r="M3565"/>
        </row>
        <row r="3566">
          <cell r="A3566"/>
          <cell r="B3566"/>
          <cell r="D3566"/>
          <cell r="E3566"/>
          <cell r="F3566"/>
          <cell r="G3566"/>
          <cell r="I3566"/>
          <cell r="J3566"/>
          <cell r="L3566"/>
          <cell r="M3566"/>
        </row>
        <row r="3567">
          <cell r="A3567"/>
          <cell r="B3567"/>
          <cell r="D3567"/>
          <cell r="E3567"/>
          <cell r="F3567"/>
          <cell r="G3567"/>
          <cell r="I3567"/>
          <cell r="J3567"/>
          <cell r="L3567"/>
          <cell r="M3567"/>
        </row>
        <row r="3568">
          <cell r="A3568"/>
          <cell r="B3568"/>
          <cell r="D3568"/>
          <cell r="E3568"/>
          <cell r="F3568"/>
          <cell r="G3568"/>
          <cell r="I3568"/>
          <cell r="J3568"/>
          <cell r="L3568"/>
          <cell r="M3568"/>
        </row>
        <row r="3569">
          <cell r="A3569"/>
          <cell r="B3569"/>
          <cell r="D3569"/>
          <cell r="E3569"/>
          <cell r="F3569"/>
          <cell r="G3569"/>
          <cell r="I3569"/>
          <cell r="J3569"/>
          <cell r="L3569"/>
          <cell r="M3569"/>
        </row>
        <row r="3570">
          <cell r="A3570"/>
          <cell r="B3570"/>
          <cell r="D3570"/>
          <cell r="E3570"/>
          <cell r="F3570"/>
          <cell r="G3570"/>
          <cell r="I3570"/>
          <cell r="J3570"/>
          <cell r="L3570"/>
          <cell r="M3570"/>
        </row>
        <row r="3571">
          <cell r="A3571"/>
          <cell r="B3571"/>
          <cell r="D3571"/>
          <cell r="E3571"/>
          <cell r="F3571"/>
          <cell r="G3571"/>
          <cell r="I3571"/>
          <cell r="J3571"/>
          <cell r="L3571"/>
          <cell r="M3571"/>
        </row>
        <row r="3572">
          <cell r="A3572"/>
          <cell r="B3572"/>
          <cell r="D3572"/>
          <cell r="E3572"/>
          <cell r="F3572"/>
          <cell r="G3572"/>
          <cell r="I3572"/>
          <cell r="J3572"/>
          <cell r="L3572"/>
          <cell r="M3572"/>
        </row>
        <row r="3573">
          <cell r="A3573"/>
          <cell r="B3573"/>
          <cell r="D3573"/>
          <cell r="E3573"/>
          <cell r="F3573"/>
          <cell r="G3573"/>
          <cell r="I3573"/>
          <cell r="J3573"/>
          <cell r="L3573"/>
          <cell r="M3573"/>
        </row>
        <row r="3574">
          <cell r="A3574"/>
          <cell r="B3574"/>
          <cell r="D3574"/>
          <cell r="E3574"/>
          <cell r="F3574"/>
          <cell r="G3574"/>
          <cell r="I3574"/>
          <cell r="J3574"/>
          <cell r="L3574"/>
          <cell r="M3574"/>
        </row>
        <row r="3575">
          <cell r="A3575"/>
          <cell r="B3575"/>
          <cell r="D3575"/>
          <cell r="E3575"/>
          <cell r="F3575"/>
          <cell r="G3575"/>
          <cell r="I3575"/>
          <cell r="J3575"/>
          <cell r="L3575"/>
          <cell r="M3575"/>
        </row>
        <row r="3576">
          <cell r="A3576"/>
          <cell r="B3576"/>
          <cell r="D3576"/>
          <cell r="E3576"/>
          <cell r="F3576"/>
          <cell r="G3576"/>
          <cell r="I3576"/>
          <cell r="J3576"/>
          <cell r="L3576"/>
          <cell r="M3576"/>
        </row>
        <row r="3577">
          <cell r="A3577"/>
          <cell r="B3577"/>
          <cell r="D3577"/>
          <cell r="E3577"/>
          <cell r="F3577"/>
          <cell r="G3577"/>
          <cell r="I3577"/>
          <cell r="J3577"/>
          <cell r="L3577"/>
          <cell r="M3577"/>
        </row>
        <row r="3578">
          <cell r="A3578"/>
          <cell r="B3578"/>
          <cell r="D3578"/>
          <cell r="E3578"/>
          <cell r="F3578"/>
          <cell r="G3578"/>
          <cell r="I3578"/>
          <cell r="J3578"/>
          <cell r="L3578"/>
          <cell r="M3578"/>
        </row>
        <row r="3579">
          <cell r="A3579"/>
          <cell r="B3579"/>
          <cell r="D3579"/>
          <cell r="E3579"/>
          <cell r="F3579"/>
          <cell r="G3579"/>
          <cell r="I3579"/>
          <cell r="J3579"/>
          <cell r="L3579"/>
          <cell r="M3579"/>
        </row>
        <row r="3580">
          <cell r="A3580"/>
          <cell r="B3580"/>
          <cell r="D3580"/>
          <cell r="E3580"/>
          <cell r="F3580"/>
          <cell r="G3580"/>
          <cell r="I3580"/>
          <cell r="J3580"/>
          <cell r="L3580"/>
          <cell r="M3580"/>
        </row>
        <row r="3581">
          <cell r="A3581"/>
          <cell r="B3581"/>
          <cell r="D3581"/>
          <cell r="E3581"/>
          <cell r="F3581"/>
          <cell r="G3581"/>
          <cell r="I3581"/>
          <cell r="J3581"/>
          <cell r="L3581"/>
          <cell r="M3581"/>
        </row>
        <row r="3582">
          <cell r="A3582"/>
          <cell r="B3582"/>
          <cell r="D3582"/>
          <cell r="E3582"/>
          <cell r="F3582"/>
          <cell r="G3582"/>
          <cell r="I3582"/>
          <cell r="J3582"/>
          <cell r="L3582"/>
          <cell r="M3582"/>
        </row>
        <row r="3583">
          <cell r="A3583"/>
          <cell r="B3583"/>
          <cell r="D3583"/>
          <cell r="E3583"/>
          <cell r="F3583"/>
          <cell r="G3583"/>
          <cell r="I3583"/>
          <cell r="J3583"/>
          <cell r="L3583"/>
          <cell r="M3583"/>
        </row>
        <row r="3584">
          <cell r="A3584"/>
          <cell r="B3584"/>
          <cell r="D3584"/>
          <cell r="E3584"/>
          <cell r="F3584"/>
          <cell r="G3584"/>
          <cell r="I3584"/>
          <cell r="J3584"/>
          <cell r="L3584"/>
          <cell r="M3584"/>
        </row>
        <row r="3585">
          <cell r="A3585"/>
          <cell r="B3585"/>
          <cell r="D3585"/>
          <cell r="E3585"/>
          <cell r="F3585"/>
          <cell r="G3585"/>
          <cell r="I3585"/>
          <cell r="J3585"/>
          <cell r="L3585"/>
          <cell r="M3585"/>
        </row>
        <row r="3586">
          <cell r="A3586"/>
          <cell r="B3586"/>
          <cell r="D3586"/>
          <cell r="E3586"/>
          <cell r="F3586"/>
          <cell r="G3586"/>
          <cell r="I3586"/>
          <cell r="J3586"/>
          <cell r="L3586"/>
          <cell r="M3586"/>
        </row>
        <row r="3587">
          <cell r="A3587"/>
          <cell r="B3587"/>
          <cell r="D3587"/>
          <cell r="E3587"/>
          <cell r="F3587"/>
          <cell r="G3587"/>
          <cell r="I3587"/>
          <cell r="J3587"/>
          <cell r="L3587"/>
          <cell r="M3587"/>
        </row>
        <row r="3588">
          <cell r="A3588"/>
          <cell r="B3588"/>
          <cell r="D3588"/>
          <cell r="E3588"/>
          <cell r="F3588"/>
          <cell r="G3588"/>
          <cell r="I3588"/>
          <cell r="J3588"/>
          <cell r="L3588"/>
          <cell r="M3588"/>
        </row>
        <row r="3589">
          <cell r="A3589"/>
          <cell r="B3589"/>
          <cell r="D3589"/>
          <cell r="E3589"/>
          <cell r="F3589"/>
          <cell r="G3589"/>
          <cell r="I3589"/>
          <cell r="J3589"/>
          <cell r="L3589"/>
          <cell r="M3589"/>
        </row>
        <row r="3590">
          <cell r="A3590"/>
          <cell r="B3590"/>
          <cell r="D3590"/>
          <cell r="E3590"/>
          <cell r="F3590"/>
          <cell r="G3590"/>
          <cell r="I3590"/>
          <cell r="J3590"/>
          <cell r="L3590"/>
          <cell r="M3590"/>
        </row>
        <row r="3591">
          <cell r="A3591"/>
          <cell r="B3591"/>
          <cell r="D3591"/>
          <cell r="E3591"/>
          <cell r="F3591"/>
          <cell r="G3591"/>
          <cell r="I3591"/>
          <cell r="J3591"/>
          <cell r="L3591"/>
          <cell r="M3591"/>
        </row>
        <row r="3592">
          <cell r="A3592"/>
          <cell r="B3592"/>
          <cell r="D3592"/>
          <cell r="E3592"/>
          <cell r="F3592"/>
          <cell r="G3592"/>
          <cell r="I3592"/>
          <cell r="J3592"/>
          <cell r="L3592"/>
          <cell r="M3592"/>
        </row>
        <row r="3593">
          <cell r="A3593"/>
          <cell r="B3593"/>
          <cell r="D3593"/>
          <cell r="E3593"/>
          <cell r="F3593"/>
          <cell r="G3593"/>
          <cell r="I3593"/>
          <cell r="J3593"/>
          <cell r="L3593"/>
          <cell r="M3593"/>
        </row>
        <row r="3594">
          <cell r="A3594"/>
          <cell r="B3594"/>
          <cell r="D3594"/>
          <cell r="E3594"/>
          <cell r="F3594"/>
          <cell r="G3594"/>
          <cell r="I3594"/>
          <cell r="J3594"/>
          <cell r="L3594"/>
          <cell r="M3594"/>
        </row>
        <row r="3595">
          <cell r="A3595"/>
          <cell r="B3595"/>
          <cell r="D3595"/>
          <cell r="E3595"/>
          <cell r="F3595"/>
          <cell r="G3595"/>
          <cell r="I3595"/>
          <cell r="J3595"/>
          <cell r="L3595"/>
          <cell r="M3595"/>
        </row>
        <row r="3596">
          <cell r="A3596"/>
          <cell r="B3596"/>
          <cell r="D3596"/>
          <cell r="E3596"/>
          <cell r="F3596"/>
          <cell r="G3596"/>
          <cell r="I3596"/>
          <cell r="J3596"/>
          <cell r="L3596"/>
          <cell r="M3596"/>
        </row>
        <row r="3597">
          <cell r="A3597"/>
          <cell r="B3597"/>
          <cell r="D3597"/>
          <cell r="E3597"/>
          <cell r="F3597"/>
          <cell r="G3597"/>
          <cell r="I3597"/>
          <cell r="J3597"/>
          <cell r="L3597"/>
          <cell r="M3597"/>
        </row>
        <row r="3598">
          <cell r="A3598"/>
          <cell r="B3598"/>
          <cell r="D3598"/>
          <cell r="E3598"/>
          <cell r="F3598"/>
          <cell r="G3598"/>
          <cell r="I3598"/>
          <cell r="J3598"/>
          <cell r="L3598"/>
          <cell r="M3598"/>
        </row>
        <row r="3599">
          <cell r="A3599"/>
          <cell r="B3599"/>
          <cell r="D3599"/>
          <cell r="E3599"/>
          <cell r="F3599"/>
          <cell r="G3599"/>
          <cell r="I3599"/>
          <cell r="J3599"/>
          <cell r="L3599"/>
          <cell r="M3599"/>
        </row>
        <row r="3600">
          <cell r="A3600"/>
          <cell r="B3600"/>
          <cell r="D3600"/>
          <cell r="E3600"/>
          <cell r="F3600"/>
          <cell r="G3600"/>
          <cell r="I3600"/>
          <cell r="J3600"/>
          <cell r="L3600"/>
          <cell r="M3600"/>
        </row>
        <row r="3601">
          <cell r="A3601"/>
          <cell r="B3601"/>
          <cell r="D3601"/>
          <cell r="E3601"/>
          <cell r="F3601"/>
          <cell r="G3601"/>
          <cell r="I3601"/>
          <cell r="J3601"/>
          <cell r="L3601"/>
          <cell r="M3601"/>
        </row>
        <row r="3602">
          <cell r="A3602"/>
          <cell r="B3602"/>
          <cell r="D3602"/>
          <cell r="E3602"/>
          <cell r="F3602"/>
          <cell r="G3602"/>
          <cell r="I3602"/>
          <cell r="J3602"/>
          <cell r="L3602"/>
          <cell r="M3602"/>
        </row>
        <row r="3603">
          <cell r="A3603"/>
          <cell r="B3603"/>
          <cell r="D3603"/>
          <cell r="E3603"/>
          <cell r="F3603"/>
          <cell r="G3603"/>
          <cell r="I3603"/>
          <cell r="J3603"/>
          <cell r="L3603"/>
          <cell r="M3603"/>
        </row>
        <row r="3604">
          <cell r="A3604"/>
          <cell r="B3604"/>
          <cell r="D3604"/>
          <cell r="E3604"/>
          <cell r="F3604"/>
          <cell r="G3604"/>
          <cell r="I3604"/>
          <cell r="J3604"/>
          <cell r="L3604"/>
          <cell r="M3604"/>
        </row>
        <row r="3605">
          <cell r="A3605"/>
          <cell r="B3605"/>
          <cell r="D3605"/>
          <cell r="E3605"/>
          <cell r="F3605"/>
          <cell r="G3605"/>
          <cell r="I3605"/>
          <cell r="J3605"/>
          <cell r="L3605"/>
          <cell r="M3605"/>
        </row>
        <row r="3606">
          <cell r="A3606"/>
          <cell r="B3606"/>
          <cell r="D3606"/>
          <cell r="E3606"/>
          <cell r="F3606"/>
          <cell r="G3606"/>
          <cell r="I3606"/>
          <cell r="J3606"/>
          <cell r="L3606"/>
          <cell r="M3606"/>
        </row>
        <row r="3607">
          <cell r="A3607"/>
          <cell r="B3607"/>
          <cell r="D3607"/>
          <cell r="E3607"/>
          <cell r="F3607"/>
          <cell r="G3607"/>
          <cell r="I3607"/>
          <cell r="J3607"/>
          <cell r="L3607"/>
          <cell r="M3607"/>
        </row>
        <row r="3608">
          <cell r="A3608"/>
          <cell r="B3608"/>
          <cell r="D3608"/>
          <cell r="E3608"/>
          <cell r="F3608"/>
          <cell r="G3608"/>
          <cell r="I3608"/>
          <cell r="J3608"/>
          <cell r="L3608"/>
          <cell r="M3608"/>
        </row>
        <row r="3609">
          <cell r="A3609"/>
          <cell r="B3609"/>
          <cell r="D3609"/>
          <cell r="E3609"/>
          <cell r="F3609"/>
          <cell r="G3609"/>
          <cell r="I3609"/>
          <cell r="J3609"/>
          <cell r="L3609"/>
          <cell r="M3609"/>
        </row>
        <row r="3610">
          <cell r="A3610"/>
          <cell r="B3610"/>
          <cell r="D3610"/>
          <cell r="E3610"/>
          <cell r="F3610"/>
          <cell r="G3610"/>
          <cell r="I3610"/>
          <cell r="J3610"/>
          <cell r="L3610"/>
          <cell r="M3610"/>
        </row>
        <row r="3611">
          <cell r="A3611"/>
          <cell r="B3611"/>
          <cell r="D3611"/>
          <cell r="E3611"/>
          <cell r="F3611"/>
          <cell r="G3611"/>
          <cell r="I3611"/>
          <cell r="J3611"/>
          <cell r="L3611"/>
          <cell r="M3611"/>
        </row>
        <row r="3612">
          <cell r="A3612"/>
          <cell r="B3612"/>
          <cell r="D3612"/>
          <cell r="E3612"/>
          <cell r="F3612"/>
          <cell r="G3612"/>
          <cell r="I3612"/>
          <cell r="J3612"/>
          <cell r="L3612"/>
          <cell r="M3612"/>
        </row>
        <row r="3613">
          <cell r="A3613"/>
          <cell r="B3613"/>
          <cell r="D3613"/>
          <cell r="E3613"/>
          <cell r="F3613"/>
          <cell r="G3613"/>
          <cell r="I3613"/>
          <cell r="J3613"/>
          <cell r="L3613"/>
          <cell r="M3613"/>
        </row>
        <row r="3614">
          <cell r="A3614"/>
          <cell r="B3614"/>
          <cell r="D3614"/>
          <cell r="E3614"/>
          <cell r="F3614"/>
          <cell r="G3614"/>
          <cell r="I3614"/>
          <cell r="J3614"/>
          <cell r="L3614"/>
          <cell r="M3614"/>
        </row>
        <row r="3615">
          <cell r="A3615"/>
          <cell r="B3615"/>
          <cell r="D3615"/>
          <cell r="E3615"/>
          <cell r="F3615"/>
          <cell r="G3615"/>
          <cell r="I3615"/>
          <cell r="J3615"/>
          <cell r="L3615"/>
          <cell r="M3615"/>
        </row>
        <row r="3616">
          <cell r="A3616"/>
          <cell r="B3616"/>
          <cell r="D3616"/>
          <cell r="E3616"/>
          <cell r="F3616"/>
          <cell r="G3616"/>
          <cell r="I3616"/>
          <cell r="J3616"/>
          <cell r="L3616"/>
          <cell r="M3616"/>
        </row>
        <row r="3617">
          <cell r="A3617"/>
          <cell r="B3617"/>
          <cell r="D3617"/>
          <cell r="E3617"/>
          <cell r="F3617"/>
          <cell r="G3617"/>
          <cell r="I3617"/>
          <cell r="J3617"/>
          <cell r="L3617"/>
          <cell r="M3617"/>
        </row>
        <row r="3618">
          <cell r="A3618"/>
          <cell r="B3618"/>
          <cell r="D3618"/>
          <cell r="E3618"/>
          <cell r="F3618"/>
          <cell r="G3618"/>
          <cell r="I3618"/>
          <cell r="J3618"/>
          <cell r="L3618"/>
          <cell r="M3618"/>
        </row>
        <row r="3619">
          <cell r="A3619"/>
          <cell r="B3619"/>
          <cell r="D3619"/>
          <cell r="E3619"/>
          <cell r="F3619"/>
          <cell r="G3619"/>
          <cell r="I3619"/>
          <cell r="J3619"/>
          <cell r="L3619"/>
          <cell r="M3619"/>
        </row>
        <row r="3620">
          <cell r="A3620"/>
          <cell r="B3620"/>
          <cell r="D3620"/>
          <cell r="E3620"/>
          <cell r="F3620"/>
          <cell r="G3620"/>
          <cell r="I3620"/>
          <cell r="J3620"/>
          <cell r="L3620"/>
          <cell r="M3620"/>
        </row>
        <row r="3621">
          <cell r="A3621"/>
          <cell r="B3621"/>
          <cell r="D3621"/>
          <cell r="E3621"/>
          <cell r="F3621"/>
          <cell r="G3621"/>
          <cell r="I3621"/>
          <cell r="J3621"/>
          <cell r="L3621"/>
          <cell r="M3621"/>
        </row>
        <row r="3622">
          <cell r="A3622"/>
          <cell r="B3622"/>
          <cell r="D3622"/>
          <cell r="E3622"/>
          <cell r="F3622"/>
          <cell r="G3622"/>
          <cell r="I3622"/>
          <cell r="J3622"/>
          <cell r="L3622"/>
          <cell r="M3622"/>
        </row>
        <row r="3623">
          <cell r="A3623"/>
          <cell r="B3623"/>
          <cell r="D3623"/>
          <cell r="E3623"/>
          <cell r="F3623"/>
          <cell r="G3623"/>
          <cell r="I3623"/>
          <cell r="J3623"/>
          <cell r="L3623"/>
          <cell r="M3623"/>
        </row>
        <row r="3624">
          <cell r="A3624"/>
          <cell r="B3624"/>
          <cell r="D3624"/>
          <cell r="E3624"/>
          <cell r="F3624"/>
          <cell r="G3624"/>
          <cell r="I3624"/>
          <cell r="J3624"/>
          <cell r="L3624"/>
          <cell r="M3624"/>
        </row>
        <row r="3625">
          <cell r="A3625"/>
          <cell r="B3625"/>
          <cell r="D3625"/>
          <cell r="E3625"/>
          <cell r="F3625"/>
          <cell r="G3625"/>
          <cell r="I3625"/>
          <cell r="J3625"/>
          <cell r="L3625"/>
          <cell r="M3625"/>
        </row>
        <row r="3626">
          <cell r="A3626"/>
          <cell r="B3626"/>
          <cell r="D3626"/>
          <cell r="E3626"/>
          <cell r="F3626"/>
          <cell r="G3626"/>
          <cell r="I3626"/>
          <cell r="J3626"/>
          <cell r="L3626"/>
          <cell r="M3626"/>
        </row>
        <row r="3627">
          <cell r="A3627"/>
          <cell r="B3627"/>
          <cell r="D3627"/>
          <cell r="E3627"/>
          <cell r="F3627"/>
          <cell r="G3627"/>
          <cell r="I3627"/>
          <cell r="J3627"/>
          <cell r="L3627"/>
          <cell r="M3627"/>
        </row>
        <row r="3628">
          <cell r="A3628"/>
          <cell r="B3628"/>
          <cell r="D3628"/>
          <cell r="E3628"/>
          <cell r="F3628"/>
          <cell r="G3628"/>
          <cell r="I3628"/>
          <cell r="J3628"/>
          <cell r="L3628"/>
          <cell r="M3628"/>
        </row>
        <row r="3629">
          <cell r="A3629"/>
          <cell r="B3629"/>
          <cell r="D3629"/>
          <cell r="E3629"/>
          <cell r="F3629"/>
          <cell r="G3629"/>
          <cell r="I3629"/>
          <cell r="J3629"/>
          <cell r="L3629"/>
          <cell r="M3629"/>
        </row>
        <row r="3630">
          <cell r="A3630"/>
          <cell r="B3630"/>
          <cell r="D3630"/>
          <cell r="E3630"/>
          <cell r="F3630"/>
          <cell r="G3630"/>
          <cell r="I3630"/>
          <cell r="J3630"/>
          <cell r="L3630"/>
          <cell r="M3630"/>
        </row>
        <row r="3631">
          <cell r="A3631"/>
          <cell r="B3631"/>
          <cell r="D3631"/>
          <cell r="E3631"/>
          <cell r="F3631"/>
          <cell r="G3631"/>
          <cell r="I3631"/>
          <cell r="J3631"/>
          <cell r="L3631"/>
          <cell r="M3631"/>
        </row>
        <row r="3632">
          <cell r="A3632"/>
          <cell r="B3632"/>
          <cell r="D3632"/>
          <cell r="E3632"/>
          <cell r="F3632"/>
          <cell r="G3632"/>
          <cell r="I3632"/>
          <cell r="J3632"/>
          <cell r="L3632"/>
          <cell r="M3632"/>
        </row>
        <row r="3633">
          <cell r="A3633"/>
          <cell r="B3633"/>
          <cell r="D3633"/>
          <cell r="E3633"/>
          <cell r="F3633"/>
          <cell r="G3633"/>
          <cell r="I3633"/>
          <cell r="J3633"/>
          <cell r="L3633"/>
          <cell r="M3633"/>
        </row>
        <row r="3634">
          <cell r="A3634"/>
          <cell r="B3634"/>
          <cell r="D3634"/>
          <cell r="E3634"/>
          <cell r="F3634"/>
          <cell r="G3634"/>
          <cell r="I3634"/>
          <cell r="J3634"/>
          <cell r="L3634"/>
          <cell r="M3634"/>
        </row>
        <row r="3635">
          <cell r="A3635"/>
          <cell r="B3635"/>
          <cell r="D3635"/>
          <cell r="E3635"/>
          <cell r="F3635"/>
          <cell r="G3635"/>
          <cell r="I3635"/>
          <cell r="J3635"/>
          <cell r="L3635"/>
          <cell r="M3635"/>
        </row>
        <row r="3636">
          <cell r="A3636"/>
          <cell r="B3636"/>
          <cell r="D3636"/>
          <cell r="E3636"/>
          <cell r="F3636"/>
          <cell r="G3636"/>
          <cell r="I3636"/>
          <cell r="J3636"/>
          <cell r="L3636"/>
          <cell r="M3636"/>
        </row>
        <row r="3637">
          <cell r="A3637"/>
          <cell r="B3637"/>
          <cell r="D3637"/>
          <cell r="E3637"/>
          <cell r="F3637"/>
          <cell r="G3637"/>
          <cell r="I3637"/>
          <cell r="J3637"/>
          <cell r="L3637"/>
          <cell r="M3637"/>
        </row>
        <row r="3638">
          <cell r="A3638"/>
          <cell r="B3638"/>
          <cell r="D3638"/>
          <cell r="E3638"/>
          <cell r="F3638"/>
          <cell r="G3638"/>
          <cell r="I3638"/>
          <cell r="J3638"/>
          <cell r="L3638"/>
          <cell r="M3638"/>
        </row>
        <row r="3639">
          <cell r="A3639"/>
          <cell r="B3639"/>
          <cell r="D3639"/>
          <cell r="E3639"/>
          <cell r="F3639"/>
          <cell r="G3639"/>
          <cell r="I3639"/>
          <cell r="J3639"/>
          <cell r="L3639"/>
          <cell r="M3639"/>
        </row>
        <row r="3640">
          <cell r="A3640"/>
          <cell r="B3640"/>
          <cell r="D3640"/>
          <cell r="E3640"/>
          <cell r="F3640"/>
          <cell r="G3640"/>
          <cell r="I3640"/>
          <cell r="J3640"/>
          <cell r="L3640"/>
          <cell r="M3640"/>
        </row>
        <row r="3641">
          <cell r="A3641"/>
          <cell r="B3641"/>
          <cell r="D3641"/>
          <cell r="E3641"/>
          <cell r="F3641"/>
          <cell r="G3641"/>
          <cell r="I3641"/>
          <cell r="J3641"/>
          <cell r="L3641"/>
          <cell r="M3641"/>
        </row>
        <row r="3642">
          <cell r="A3642"/>
          <cell r="B3642"/>
          <cell r="D3642"/>
          <cell r="E3642"/>
          <cell r="F3642"/>
          <cell r="G3642"/>
          <cell r="I3642"/>
          <cell r="J3642"/>
          <cell r="L3642"/>
          <cell r="M3642"/>
        </row>
        <row r="3643">
          <cell r="A3643"/>
          <cell r="B3643"/>
          <cell r="D3643"/>
          <cell r="E3643"/>
          <cell r="F3643"/>
          <cell r="G3643"/>
          <cell r="I3643"/>
          <cell r="J3643"/>
          <cell r="L3643"/>
          <cell r="M3643"/>
        </row>
        <row r="3644">
          <cell r="A3644"/>
          <cell r="B3644"/>
          <cell r="D3644"/>
          <cell r="E3644"/>
          <cell r="F3644"/>
          <cell r="G3644"/>
          <cell r="I3644"/>
          <cell r="J3644"/>
          <cell r="L3644"/>
          <cell r="M3644"/>
        </row>
        <row r="3645">
          <cell r="A3645"/>
          <cell r="B3645"/>
          <cell r="D3645"/>
          <cell r="E3645"/>
          <cell r="F3645"/>
          <cell r="G3645"/>
          <cell r="I3645"/>
          <cell r="J3645"/>
          <cell r="L3645"/>
          <cell r="M3645"/>
        </row>
        <row r="3646">
          <cell r="A3646"/>
          <cell r="B3646"/>
          <cell r="D3646"/>
          <cell r="E3646"/>
          <cell r="F3646"/>
          <cell r="G3646"/>
          <cell r="I3646"/>
          <cell r="J3646"/>
          <cell r="L3646"/>
          <cell r="M3646"/>
        </row>
        <row r="3647">
          <cell r="A3647"/>
          <cell r="B3647"/>
          <cell r="D3647"/>
          <cell r="E3647"/>
          <cell r="F3647"/>
          <cell r="G3647"/>
          <cell r="I3647"/>
          <cell r="J3647"/>
          <cell r="L3647"/>
          <cell r="M3647"/>
        </row>
        <row r="3648">
          <cell r="A3648"/>
          <cell r="B3648"/>
          <cell r="D3648"/>
          <cell r="E3648"/>
          <cell r="F3648"/>
          <cell r="G3648"/>
          <cell r="I3648"/>
          <cell r="J3648"/>
          <cell r="L3648"/>
          <cell r="M3648"/>
        </row>
        <row r="3649">
          <cell r="A3649"/>
          <cell r="B3649"/>
          <cell r="D3649"/>
          <cell r="E3649"/>
          <cell r="F3649"/>
          <cell r="G3649"/>
          <cell r="I3649"/>
          <cell r="J3649"/>
          <cell r="L3649"/>
          <cell r="M3649"/>
        </row>
        <row r="3650">
          <cell r="A3650"/>
          <cell r="B3650"/>
          <cell r="D3650"/>
          <cell r="E3650"/>
          <cell r="F3650"/>
          <cell r="G3650"/>
          <cell r="I3650"/>
          <cell r="J3650"/>
          <cell r="L3650"/>
          <cell r="M3650"/>
        </row>
        <row r="3651">
          <cell r="A3651"/>
          <cell r="B3651"/>
          <cell r="D3651"/>
          <cell r="E3651"/>
          <cell r="F3651"/>
          <cell r="G3651"/>
          <cell r="I3651"/>
          <cell r="J3651"/>
          <cell r="L3651"/>
          <cell r="M3651"/>
        </row>
        <row r="3652">
          <cell r="A3652"/>
          <cell r="B3652"/>
          <cell r="D3652"/>
          <cell r="E3652"/>
          <cell r="F3652"/>
          <cell r="G3652"/>
          <cell r="I3652"/>
          <cell r="J3652"/>
          <cell r="L3652"/>
          <cell r="M3652"/>
        </row>
        <row r="3653">
          <cell r="A3653"/>
          <cell r="B3653"/>
          <cell r="D3653"/>
          <cell r="E3653"/>
          <cell r="F3653"/>
          <cell r="G3653"/>
          <cell r="I3653"/>
          <cell r="J3653"/>
          <cell r="L3653"/>
          <cell r="M3653"/>
        </row>
        <row r="3654">
          <cell r="A3654"/>
          <cell r="B3654"/>
          <cell r="D3654"/>
          <cell r="E3654"/>
          <cell r="F3654"/>
          <cell r="G3654"/>
          <cell r="I3654"/>
          <cell r="J3654"/>
          <cell r="L3654"/>
          <cell r="M3654"/>
        </row>
        <row r="3655">
          <cell r="A3655"/>
          <cell r="B3655"/>
          <cell r="D3655"/>
          <cell r="E3655"/>
          <cell r="F3655"/>
          <cell r="G3655"/>
          <cell r="I3655"/>
          <cell r="J3655"/>
          <cell r="L3655"/>
          <cell r="M3655"/>
        </row>
        <row r="3656">
          <cell r="A3656"/>
          <cell r="B3656"/>
          <cell r="D3656"/>
          <cell r="E3656"/>
          <cell r="F3656"/>
          <cell r="G3656"/>
          <cell r="I3656"/>
          <cell r="J3656"/>
          <cell r="L3656"/>
          <cell r="M3656"/>
        </row>
        <row r="3657">
          <cell r="A3657"/>
          <cell r="B3657"/>
          <cell r="D3657"/>
          <cell r="E3657"/>
          <cell r="F3657"/>
          <cell r="G3657"/>
          <cell r="I3657"/>
          <cell r="J3657"/>
          <cell r="L3657"/>
          <cell r="M3657"/>
        </row>
        <row r="3658">
          <cell r="A3658"/>
          <cell r="B3658"/>
          <cell r="D3658"/>
          <cell r="E3658"/>
          <cell r="F3658"/>
          <cell r="G3658"/>
          <cell r="I3658"/>
          <cell r="J3658"/>
          <cell r="L3658"/>
          <cell r="M3658"/>
        </row>
        <row r="3659">
          <cell r="A3659"/>
          <cell r="B3659"/>
          <cell r="D3659"/>
          <cell r="E3659"/>
          <cell r="F3659"/>
          <cell r="G3659"/>
          <cell r="I3659"/>
          <cell r="J3659"/>
          <cell r="L3659"/>
          <cell r="M3659"/>
        </row>
        <row r="3660">
          <cell r="A3660"/>
          <cell r="B3660"/>
          <cell r="D3660"/>
          <cell r="E3660"/>
          <cell r="F3660"/>
          <cell r="G3660"/>
          <cell r="I3660"/>
          <cell r="J3660"/>
          <cell r="L3660"/>
          <cell r="M3660"/>
        </row>
        <row r="3661">
          <cell r="A3661"/>
          <cell r="B3661"/>
          <cell r="D3661"/>
          <cell r="E3661"/>
          <cell r="F3661"/>
          <cell r="G3661"/>
          <cell r="I3661"/>
          <cell r="J3661"/>
          <cell r="L3661"/>
          <cell r="M3661"/>
        </row>
        <row r="3662">
          <cell r="A3662"/>
          <cell r="B3662"/>
          <cell r="D3662"/>
          <cell r="E3662"/>
          <cell r="F3662"/>
          <cell r="G3662"/>
          <cell r="I3662"/>
          <cell r="J3662"/>
          <cell r="L3662"/>
          <cell r="M3662"/>
        </row>
        <row r="3663">
          <cell r="A3663"/>
          <cell r="B3663"/>
          <cell r="D3663"/>
          <cell r="E3663"/>
          <cell r="F3663"/>
          <cell r="G3663"/>
          <cell r="I3663"/>
          <cell r="J3663"/>
          <cell r="L3663"/>
          <cell r="M3663"/>
        </row>
        <row r="3664">
          <cell r="A3664"/>
          <cell r="B3664"/>
          <cell r="D3664"/>
          <cell r="E3664"/>
          <cell r="F3664"/>
          <cell r="G3664"/>
          <cell r="I3664"/>
          <cell r="J3664"/>
          <cell r="L3664"/>
          <cell r="M3664"/>
        </row>
        <row r="3665">
          <cell r="A3665"/>
          <cell r="B3665"/>
          <cell r="D3665"/>
          <cell r="E3665"/>
          <cell r="F3665"/>
          <cell r="G3665"/>
          <cell r="I3665"/>
          <cell r="J3665"/>
          <cell r="L3665"/>
          <cell r="M3665"/>
        </row>
        <row r="3666">
          <cell r="A3666"/>
          <cell r="B3666"/>
          <cell r="D3666"/>
          <cell r="E3666"/>
          <cell r="F3666"/>
          <cell r="G3666"/>
          <cell r="I3666"/>
          <cell r="J3666"/>
          <cell r="L3666"/>
          <cell r="M3666"/>
        </row>
        <row r="3667">
          <cell r="A3667"/>
          <cell r="B3667"/>
          <cell r="D3667"/>
          <cell r="E3667"/>
          <cell r="F3667"/>
          <cell r="G3667"/>
          <cell r="I3667"/>
          <cell r="J3667"/>
          <cell r="L3667"/>
          <cell r="M3667"/>
        </row>
        <row r="3668">
          <cell r="A3668"/>
          <cell r="B3668"/>
          <cell r="D3668"/>
          <cell r="E3668"/>
          <cell r="F3668"/>
          <cell r="G3668"/>
          <cell r="I3668"/>
          <cell r="J3668"/>
          <cell r="L3668"/>
          <cell r="M3668"/>
        </row>
        <row r="3669">
          <cell r="A3669"/>
          <cell r="B3669"/>
          <cell r="D3669"/>
          <cell r="E3669"/>
          <cell r="F3669"/>
          <cell r="G3669"/>
          <cell r="I3669"/>
          <cell r="J3669"/>
          <cell r="L3669"/>
          <cell r="M3669"/>
        </row>
        <row r="3670">
          <cell r="A3670"/>
          <cell r="B3670"/>
          <cell r="D3670"/>
          <cell r="E3670"/>
          <cell r="F3670"/>
          <cell r="G3670"/>
          <cell r="I3670"/>
          <cell r="J3670"/>
          <cell r="L3670"/>
          <cell r="M3670"/>
        </row>
        <row r="3671">
          <cell r="A3671"/>
          <cell r="B3671"/>
          <cell r="D3671"/>
          <cell r="E3671"/>
          <cell r="F3671"/>
          <cell r="G3671"/>
          <cell r="I3671"/>
          <cell r="J3671"/>
          <cell r="L3671"/>
          <cell r="M3671"/>
        </row>
        <row r="3672">
          <cell r="A3672"/>
          <cell r="B3672"/>
          <cell r="D3672"/>
          <cell r="E3672"/>
          <cell r="F3672"/>
          <cell r="G3672"/>
          <cell r="I3672"/>
          <cell r="J3672"/>
          <cell r="L3672"/>
          <cell r="M3672"/>
        </row>
        <row r="3673">
          <cell r="A3673"/>
          <cell r="B3673"/>
          <cell r="D3673"/>
          <cell r="E3673"/>
          <cell r="F3673"/>
          <cell r="G3673"/>
          <cell r="I3673"/>
          <cell r="J3673"/>
          <cell r="L3673"/>
          <cell r="M3673"/>
        </row>
        <row r="3674">
          <cell r="A3674"/>
          <cell r="B3674"/>
          <cell r="D3674"/>
          <cell r="E3674"/>
          <cell r="F3674"/>
          <cell r="G3674"/>
          <cell r="I3674"/>
          <cell r="J3674"/>
          <cell r="L3674"/>
          <cell r="M3674"/>
        </row>
        <row r="3675">
          <cell r="A3675"/>
          <cell r="B3675"/>
          <cell r="D3675"/>
          <cell r="E3675"/>
          <cell r="F3675"/>
          <cell r="G3675"/>
          <cell r="I3675"/>
          <cell r="J3675"/>
          <cell r="L3675"/>
          <cell r="M3675"/>
        </row>
        <row r="3676">
          <cell r="A3676"/>
          <cell r="B3676"/>
          <cell r="D3676"/>
          <cell r="E3676"/>
          <cell r="F3676"/>
          <cell r="G3676"/>
          <cell r="I3676"/>
          <cell r="J3676"/>
          <cell r="L3676"/>
          <cell r="M3676"/>
        </row>
        <row r="3677">
          <cell r="A3677"/>
          <cell r="B3677"/>
          <cell r="D3677"/>
          <cell r="E3677"/>
          <cell r="F3677"/>
          <cell r="G3677"/>
          <cell r="I3677"/>
          <cell r="J3677"/>
          <cell r="L3677"/>
          <cell r="M3677"/>
        </row>
        <row r="3678">
          <cell r="A3678"/>
          <cell r="B3678"/>
          <cell r="D3678"/>
          <cell r="E3678"/>
          <cell r="F3678"/>
          <cell r="G3678"/>
          <cell r="I3678"/>
          <cell r="J3678"/>
          <cell r="L3678"/>
          <cell r="M3678"/>
        </row>
        <row r="3679">
          <cell r="A3679"/>
          <cell r="B3679"/>
          <cell r="D3679"/>
          <cell r="E3679"/>
          <cell r="F3679"/>
          <cell r="G3679"/>
          <cell r="I3679"/>
          <cell r="J3679"/>
          <cell r="L3679"/>
          <cell r="M3679"/>
        </row>
        <row r="3680">
          <cell r="A3680"/>
          <cell r="B3680"/>
          <cell r="D3680"/>
          <cell r="E3680"/>
          <cell r="F3680"/>
          <cell r="G3680"/>
          <cell r="I3680"/>
          <cell r="J3680"/>
          <cell r="L3680"/>
          <cell r="M3680"/>
        </row>
        <row r="3681">
          <cell r="A3681"/>
          <cell r="B3681"/>
          <cell r="D3681"/>
          <cell r="E3681"/>
          <cell r="F3681"/>
          <cell r="G3681"/>
          <cell r="I3681"/>
          <cell r="J3681"/>
          <cell r="L3681"/>
          <cell r="M3681"/>
        </row>
        <row r="3682">
          <cell r="A3682"/>
          <cell r="B3682"/>
          <cell r="D3682"/>
          <cell r="E3682"/>
          <cell r="F3682"/>
          <cell r="G3682"/>
          <cell r="I3682"/>
          <cell r="J3682"/>
          <cell r="L3682"/>
          <cell r="M3682"/>
        </row>
        <row r="3683">
          <cell r="A3683"/>
          <cell r="B3683"/>
          <cell r="D3683"/>
          <cell r="E3683"/>
          <cell r="F3683"/>
          <cell r="G3683"/>
          <cell r="I3683"/>
          <cell r="J3683"/>
          <cell r="L3683"/>
          <cell r="M3683"/>
        </row>
        <row r="3684">
          <cell r="A3684"/>
          <cell r="B3684"/>
          <cell r="D3684"/>
          <cell r="E3684"/>
          <cell r="F3684"/>
          <cell r="G3684"/>
          <cell r="I3684"/>
          <cell r="J3684"/>
          <cell r="L3684"/>
          <cell r="M3684"/>
        </row>
        <row r="3685">
          <cell r="A3685"/>
          <cell r="B3685"/>
          <cell r="D3685"/>
          <cell r="E3685"/>
          <cell r="F3685"/>
          <cell r="G3685"/>
          <cell r="I3685"/>
          <cell r="J3685"/>
          <cell r="L3685"/>
          <cell r="M3685"/>
        </row>
        <row r="3686">
          <cell r="A3686"/>
          <cell r="B3686"/>
          <cell r="D3686"/>
          <cell r="E3686"/>
          <cell r="F3686"/>
          <cell r="G3686"/>
          <cell r="I3686"/>
          <cell r="J3686"/>
          <cell r="L3686"/>
          <cell r="M3686"/>
        </row>
        <row r="3687">
          <cell r="A3687"/>
          <cell r="B3687"/>
          <cell r="D3687"/>
          <cell r="E3687"/>
          <cell r="F3687"/>
          <cell r="G3687"/>
          <cell r="I3687"/>
          <cell r="J3687"/>
          <cell r="L3687"/>
          <cell r="M3687"/>
        </row>
        <row r="3688">
          <cell r="A3688"/>
          <cell r="B3688"/>
          <cell r="D3688"/>
          <cell r="E3688"/>
          <cell r="F3688"/>
          <cell r="G3688"/>
          <cell r="I3688"/>
          <cell r="J3688"/>
          <cell r="L3688"/>
          <cell r="M3688"/>
        </row>
        <row r="3689">
          <cell r="A3689"/>
          <cell r="B3689"/>
          <cell r="D3689"/>
          <cell r="E3689"/>
          <cell r="F3689"/>
          <cell r="G3689"/>
          <cell r="I3689"/>
          <cell r="J3689"/>
          <cell r="L3689"/>
          <cell r="M3689"/>
        </row>
        <row r="3690">
          <cell r="A3690"/>
          <cell r="B3690"/>
          <cell r="D3690"/>
          <cell r="E3690"/>
          <cell r="F3690"/>
          <cell r="G3690"/>
          <cell r="I3690"/>
          <cell r="J3690"/>
          <cell r="L3690"/>
          <cell r="M3690"/>
        </row>
        <row r="3691">
          <cell r="A3691"/>
          <cell r="B3691"/>
          <cell r="D3691"/>
          <cell r="E3691"/>
          <cell r="F3691"/>
          <cell r="G3691"/>
          <cell r="I3691"/>
          <cell r="J3691"/>
          <cell r="L3691"/>
          <cell r="M3691"/>
        </row>
        <row r="3692">
          <cell r="A3692"/>
          <cell r="B3692"/>
          <cell r="D3692"/>
          <cell r="E3692"/>
          <cell r="F3692"/>
          <cell r="G3692"/>
          <cell r="I3692"/>
          <cell r="J3692"/>
          <cell r="L3692"/>
          <cell r="M3692"/>
        </row>
        <row r="3693">
          <cell r="A3693"/>
          <cell r="B3693"/>
          <cell r="D3693"/>
          <cell r="E3693"/>
          <cell r="F3693"/>
          <cell r="G3693"/>
          <cell r="I3693"/>
          <cell r="J3693"/>
          <cell r="L3693"/>
          <cell r="M3693"/>
        </row>
        <row r="3694">
          <cell r="A3694"/>
          <cell r="B3694"/>
          <cell r="D3694"/>
          <cell r="E3694"/>
          <cell r="F3694"/>
          <cell r="G3694"/>
          <cell r="I3694"/>
          <cell r="J3694"/>
          <cell r="L3694"/>
          <cell r="M3694"/>
        </row>
        <row r="3695">
          <cell r="A3695"/>
          <cell r="B3695"/>
          <cell r="D3695"/>
          <cell r="E3695"/>
          <cell r="F3695"/>
          <cell r="G3695"/>
          <cell r="I3695"/>
          <cell r="J3695"/>
          <cell r="L3695"/>
          <cell r="M3695"/>
        </row>
        <row r="3696">
          <cell r="A3696"/>
          <cell r="B3696"/>
          <cell r="D3696"/>
          <cell r="E3696"/>
          <cell r="F3696"/>
          <cell r="G3696"/>
          <cell r="I3696"/>
          <cell r="J3696"/>
          <cell r="L3696"/>
          <cell r="M3696"/>
        </row>
        <row r="3697">
          <cell r="A3697"/>
          <cell r="B3697"/>
          <cell r="D3697"/>
          <cell r="E3697"/>
          <cell r="F3697"/>
          <cell r="G3697"/>
          <cell r="I3697"/>
          <cell r="J3697"/>
          <cell r="L3697"/>
          <cell r="M3697"/>
        </row>
        <row r="3698">
          <cell r="A3698"/>
          <cell r="B3698"/>
          <cell r="D3698"/>
          <cell r="E3698"/>
          <cell r="F3698"/>
          <cell r="G3698"/>
          <cell r="I3698"/>
          <cell r="J3698"/>
          <cell r="L3698"/>
          <cell r="M3698"/>
        </row>
        <row r="3699">
          <cell r="A3699"/>
          <cell r="B3699"/>
          <cell r="D3699"/>
          <cell r="E3699"/>
          <cell r="F3699"/>
          <cell r="G3699"/>
          <cell r="I3699"/>
          <cell r="J3699"/>
          <cell r="L3699"/>
          <cell r="M3699"/>
        </row>
        <row r="3700">
          <cell r="A3700"/>
          <cell r="B3700"/>
          <cell r="D3700"/>
          <cell r="E3700"/>
          <cell r="F3700"/>
          <cell r="G3700"/>
          <cell r="I3700"/>
          <cell r="J3700"/>
          <cell r="L3700"/>
          <cell r="M3700"/>
        </row>
        <row r="3701">
          <cell r="A3701"/>
          <cell r="B3701"/>
          <cell r="D3701"/>
          <cell r="E3701"/>
          <cell r="F3701"/>
          <cell r="G3701"/>
          <cell r="I3701"/>
          <cell r="J3701"/>
          <cell r="L3701"/>
          <cell r="M3701"/>
        </row>
        <row r="3702">
          <cell r="A3702"/>
          <cell r="B3702"/>
          <cell r="D3702"/>
          <cell r="E3702"/>
          <cell r="F3702"/>
          <cell r="G3702"/>
          <cell r="I3702"/>
          <cell r="J3702"/>
          <cell r="L3702"/>
          <cell r="M3702"/>
        </row>
        <row r="3703">
          <cell r="A3703"/>
          <cell r="B3703"/>
          <cell r="D3703"/>
          <cell r="E3703"/>
          <cell r="F3703"/>
          <cell r="G3703"/>
          <cell r="I3703"/>
          <cell r="J3703"/>
          <cell r="L3703"/>
          <cell r="M3703"/>
        </row>
        <row r="3704">
          <cell r="A3704"/>
          <cell r="B3704"/>
          <cell r="D3704"/>
          <cell r="E3704"/>
          <cell r="F3704"/>
          <cell r="G3704"/>
          <cell r="I3704"/>
          <cell r="J3704"/>
          <cell r="L3704"/>
          <cell r="M3704"/>
        </row>
        <row r="3705">
          <cell r="A3705"/>
          <cell r="B3705"/>
          <cell r="D3705"/>
          <cell r="E3705"/>
          <cell r="F3705"/>
          <cell r="G3705"/>
          <cell r="I3705"/>
          <cell r="J3705"/>
          <cell r="L3705"/>
          <cell r="M3705"/>
        </row>
        <row r="3706">
          <cell r="A3706"/>
          <cell r="B3706"/>
          <cell r="D3706"/>
          <cell r="E3706"/>
          <cell r="F3706"/>
          <cell r="G3706"/>
          <cell r="I3706"/>
          <cell r="J3706"/>
          <cell r="L3706"/>
          <cell r="M3706"/>
        </row>
        <row r="3707">
          <cell r="A3707"/>
          <cell r="B3707"/>
          <cell r="D3707"/>
          <cell r="E3707"/>
          <cell r="F3707"/>
          <cell r="G3707"/>
          <cell r="I3707"/>
          <cell r="J3707"/>
          <cell r="L3707"/>
          <cell r="M3707"/>
        </row>
        <row r="3708">
          <cell r="A3708"/>
          <cell r="B3708"/>
          <cell r="D3708"/>
          <cell r="E3708"/>
          <cell r="F3708"/>
          <cell r="G3708"/>
          <cell r="I3708"/>
          <cell r="J3708"/>
          <cell r="L3708"/>
          <cell r="M3708"/>
        </row>
        <row r="3709">
          <cell r="A3709"/>
          <cell r="B3709"/>
          <cell r="D3709"/>
          <cell r="E3709"/>
          <cell r="F3709"/>
          <cell r="G3709"/>
          <cell r="I3709"/>
          <cell r="J3709"/>
          <cell r="L3709"/>
          <cell r="M3709"/>
        </row>
        <row r="3710">
          <cell r="A3710"/>
          <cell r="B3710"/>
          <cell r="D3710"/>
          <cell r="E3710"/>
          <cell r="F3710"/>
          <cell r="G3710"/>
          <cell r="I3710"/>
          <cell r="J3710"/>
          <cell r="L3710"/>
          <cell r="M3710"/>
        </row>
        <row r="3711">
          <cell r="A3711"/>
          <cell r="B3711"/>
          <cell r="D3711"/>
          <cell r="E3711"/>
          <cell r="F3711"/>
          <cell r="G3711"/>
          <cell r="I3711"/>
          <cell r="J3711"/>
          <cell r="L3711"/>
          <cell r="M3711"/>
        </row>
        <row r="3712">
          <cell r="A3712"/>
          <cell r="B3712"/>
          <cell r="D3712"/>
          <cell r="E3712"/>
          <cell r="F3712"/>
          <cell r="G3712"/>
          <cell r="I3712"/>
          <cell r="J3712"/>
          <cell r="L3712"/>
          <cell r="M3712"/>
        </row>
        <row r="3713">
          <cell r="A3713"/>
          <cell r="B3713"/>
          <cell r="D3713"/>
          <cell r="E3713"/>
          <cell r="F3713"/>
          <cell r="G3713"/>
          <cell r="I3713"/>
          <cell r="J3713"/>
          <cell r="L3713"/>
          <cell r="M3713"/>
        </row>
        <row r="3714">
          <cell r="A3714"/>
          <cell r="B3714"/>
          <cell r="D3714"/>
          <cell r="E3714"/>
          <cell r="F3714"/>
          <cell r="G3714"/>
          <cell r="I3714"/>
          <cell r="J3714"/>
          <cell r="L3714"/>
          <cell r="M3714"/>
        </row>
        <row r="3715">
          <cell r="A3715"/>
          <cell r="B3715"/>
          <cell r="D3715"/>
          <cell r="E3715"/>
          <cell r="F3715"/>
          <cell r="G3715"/>
          <cell r="I3715"/>
          <cell r="J3715"/>
          <cell r="L3715"/>
          <cell r="M3715"/>
        </row>
        <row r="3716">
          <cell r="A3716"/>
          <cell r="B3716"/>
          <cell r="D3716"/>
          <cell r="E3716"/>
          <cell r="F3716"/>
          <cell r="G3716"/>
          <cell r="I3716"/>
          <cell r="J3716"/>
          <cell r="L3716"/>
          <cell r="M3716"/>
        </row>
        <row r="3717">
          <cell r="A3717"/>
          <cell r="B3717"/>
          <cell r="D3717"/>
          <cell r="E3717"/>
          <cell r="F3717"/>
          <cell r="G3717"/>
          <cell r="I3717"/>
          <cell r="J3717"/>
          <cell r="L3717"/>
          <cell r="M3717"/>
        </row>
        <row r="3718">
          <cell r="A3718"/>
          <cell r="B3718"/>
          <cell r="D3718"/>
          <cell r="E3718"/>
          <cell r="F3718"/>
          <cell r="G3718"/>
          <cell r="I3718"/>
          <cell r="J3718"/>
          <cell r="L3718"/>
          <cell r="M3718"/>
        </row>
        <row r="3719">
          <cell r="A3719"/>
          <cell r="B3719"/>
          <cell r="D3719"/>
          <cell r="E3719"/>
          <cell r="F3719"/>
          <cell r="G3719"/>
          <cell r="I3719"/>
          <cell r="J3719"/>
          <cell r="L3719"/>
          <cell r="M3719"/>
        </row>
        <row r="3720">
          <cell r="A3720"/>
          <cell r="B3720"/>
          <cell r="D3720"/>
          <cell r="E3720"/>
          <cell r="F3720"/>
          <cell r="G3720"/>
          <cell r="I3720"/>
          <cell r="J3720"/>
          <cell r="L3720"/>
          <cell r="M3720"/>
        </row>
        <row r="3721">
          <cell r="A3721"/>
          <cell r="B3721"/>
          <cell r="D3721"/>
          <cell r="E3721"/>
          <cell r="F3721"/>
          <cell r="G3721"/>
          <cell r="I3721"/>
          <cell r="J3721"/>
          <cell r="L3721"/>
          <cell r="M3721"/>
        </row>
        <row r="3722">
          <cell r="A3722"/>
          <cell r="B3722"/>
          <cell r="D3722"/>
          <cell r="E3722"/>
          <cell r="F3722"/>
          <cell r="G3722"/>
          <cell r="I3722"/>
          <cell r="J3722"/>
          <cell r="L3722"/>
          <cell r="M3722"/>
        </row>
        <row r="3723">
          <cell r="A3723"/>
          <cell r="B3723"/>
          <cell r="D3723"/>
          <cell r="E3723"/>
          <cell r="F3723"/>
          <cell r="G3723"/>
          <cell r="I3723"/>
          <cell r="J3723"/>
          <cell r="L3723"/>
          <cell r="M3723"/>
        </row>
        <row r="3724">
          <cell r="A3724"/>
          <cell r="B3724"/>
          <cell r="D3724"/>
          <cell r="E3724"/>
          <cell r="F3724"/>
          <cell r="G3724"/>
          <cell r="I3724"/>
          <cell r="J3724"/>
          <cell r="L3724"/>
          <cell r="M3724"/>
        </row>
        <row r="3725">
          <cell r="A3725"/>
          <cell r="B3725"/>
          <cell r="D3725"/>
          <cell r="E3725"/>
          <cell r="F3725"/>
          <cell r="G3725"/>
          <cell r="I3725"/>
          <cell r="J3725"/>
          <cell r="L3725"/>
          <cell r="M3725"/>
        </row>
        <row r="3726">
          <cell r="A3726"/>
          <cell r="B3726"/>
          <cell r="D3726"/>
          <cell r="E3726"/>
          <cell r="F3726"/>
          <cell r="G3726"/>
          <cell r="I3726"/>
          <cell r="J3726"/>
          <cell r="L3726"/>
          <cell r="M3726"/>
        </row>
        <row r="3727">
          <cell r="A3727"/>
          <cell r="B3727"/>
          <cell r="D3727"/>
          <cell r="E3727"/>
          <cell r="F3727"/>
          <cell r="G3727"/>
          <cell r="I3727"/>
          <cell r="J3727"/>
          <cell r="L3727"/>
          <cell r="M3727"/>
        </row>
        <row r="3728">
          <cell r="A3728"/>
          <cell r="B3728"/>
          <cell r="D3728"/>
          <cell r="E3728"/>
          <cell r="F3728"/>
          <cell r="G3728"/>
          <cell r="I3728"/>
          <cell r="J3728"/>
          <cell r="L3728"/>
          <cell r="M3728"/>
        </row>
        <row r="3729">
          <cell r="A3729"/>
          <cell r="B3729"/>
          <cell r="D3729"/>
          <cell r="E3729"/>
          <cell r="F3729"/>
          <cell r="G3729"/>
          <cell r="I3729"/>
          <cell r="J3729"/>
          <cell r="L3729"/>
          <cell r="M3729"/>
        </row>
        <row r="3730">
          <cell r="A3730"/>
          <cell r="B3730"/>
          <cell r="D3730"/>
          <cell r="E3730"/>
          <cell r="F3730"/>
          <cell r="G3730"/>
          <cell r="I3730"/>
          <cell r="J3730"/>
          <cell r="L3730"/>
          <cell r="M3730"/>
        </row>
        <row r="3731">
          <cell r="A3731"/>
          <cell r="B3731"/>
          <cell r="D3731"/>
          <cell r="E3731"/>
          <cell r="F3731"/>
          <cell r="G3731"/>
          <cell r="I3731"/>
          <cell r="J3731"/>
          <cell r="L3731"/>
          <cell r="M3731"/>
        </row>
        <row r="3732">
          <cell r="A3732"/>
          <cell r="B3732"/>
          <cell r="D3732"/>
          <cell r="E3732"/>
          <cell r="F3732"/>
          <cell r="G3732"/>
          <cell r="I3732"/>
          <cell r="J3732"/>
          <cell r="L3732"/>
          <cell r="M3732"/>
        </row>
        <row r="3733">
          <cell r="A3733"/>
          <cell r="B3733"/>
          <cell r="D3733"/>
          <cell r="E3733"/>
          <cell r="F3733"/>
          <cell r="G3733"/>
          <cell r="I3733"/>
          <cell r="J3733"/>
          <cell r="L3733"/>
          <cell r="M3733"/>
        </row>
        <row r="3734">
          <cell r="A3734"/>
          <cell r="B3734"/>
          <cell r="D3734"/>
          <cell r="E3734"/>
          <cell r="F3734"/>
          <cell r="G3734"/>
          <cell r="I3734"/>
          <cell r="J3734"/>
          <cell r="L3734"/>
          <cell r="M3734"/>
        </row>
        <row r="3735">
          <cell r="A3735"/>
          <cell r="B3735"/>
          <cell r="D3735"/>
          <cell r="E3735"/>
          <cell r="F3735"/>
          <cell r="G3735"/>
          <cell r="I3735"/>
          <cell r="J3735"/>
          <cell r="L3735"/>
          <cell r="M3735"/>
        </row>
        <row r="3736">
          <cell r="A3736"/>
          <cell r="B3736"/>
          <cell r="D3736"/>
          <cell r="E3736"/>
          <cell r="F3736"/>
          <cell r="G3736"/>
          <cell r="I3736"/>
          <cell r="J3736"/>
          <cell r="L3736"/>
          <cell r="M3736"/>
        </row>
        <row r="3737">
          <cell r="A3737"/>
          <cell r="B3737"/>
          <cell r="D3737"/>
          <cell r="E3737"/>
          <cell r="F3737"/>
          <cell r="G3737"/>
          <cell r="I3737"/>
          <cell r="J3737"/>
          <cell r="L3737"/>
          <cell r="M3737"/>
        </row>
        <row r="3738">
          <cell r="A3738"/>
          <cell r="B3738"/>
          <cell r="D3738"/>
          <cell r="E3738"/>
          <cell r="F3738"/>
          <cell r="G3738"/>
          <cell r="I3738"/>
          <cell r="J3738"/>
          <cell r="L3738"/>
          <cell r="M3738"/>
        </row>
        <row r="3739">
          <cell r="A3739"/>
          <cell r="B3739"/>
          <cell r="D3739"/>
          <cell r="E3739"/>
          <cell r="F3739"/>
          <cell r="G3739"/>
          <cell r="I3739"/>
          <cell r="J3739"/>
          <cell r="L3739"/>
          <cell r="M3739"/>
        </row>
        <row r="3740">
          <cell r="A3740"/>
          <cell r="B3740"/>
          <cell r="D3740"/>
          <cell r="E3740"/>
          <cell r="F3740"/>
          <cell r="G3740"/>
          <cell r="I3740"/>
          <cell r="J3740"/>
          <cell r="L3740"/>
          <cell r="M3740"/>
        </row>
        <row r="3741">
          <cell r="A3741"/>
          <cell r="B3741"/>
          <cell r="D3741"/>
          <cell r="E3741"/>
          <cell r="F3741"/>
          <cell r="G3741"/>
          <cell r="I3741"/>
          <cell r="J3741"/>
          <cell r="L3741"/>
          <cell r="M3741"/>
        </row>
        <row r="3742">
          <cell r="A3742"/>
          <cell r="B3742"/>
          <cell r="D3742"/>
          <cell r="E3742"/>
          <cell r="F3742"/>
          <cell r="G3742"/>
          <cell r="I3742"/>
          <cell r="J3742"/>
          <cell r="L3742"/>
          <cell r="M3742"/>
        </row>
        <row r="3743">
          <cell r="A3743"/>
          <cell r="B3743"/>
          <cell r="D3743"/>
          <cell r="E3743"/>
          <cell r="F3743"/>
          <cell r="G3743"/>
          <cell r="I3743"/>
          <cell r="J3743"/>
          <cell r="L3743"/>
          <cell r="M3743"/>
        </row>
        <row r="3744">
          <cell r="A3744"/>
          <cell r="B3744"/>
          <cell r="D3744"/>
          <cell r="E3744"/>
          <cell r="F3744"/>
          <cell r="G3744"/>
          <cell r="I3744"/>
          <cell r="J3744"/>
          <cell r="L3744"/>
          <cell r="M3744"/>
        </row>
        <row r="3745">
          <cell r="A3745"/>
          <cell r="B3745"/>
          <cell r="D3745"/>
          <cell r="E3745"/>
          <cell r="F3745"/>
          <cell r="G3745"/>
          <cell r="I3745"/>
          <cell r="J3745"/>
          <cell r="L3745"/>
          <cell r="M3745"/>
        </row>
        <row r="3746">
          <cell r="A3746"/>
          <cell r="B3746"/>
          <cell r="D3746"/>
          <cell r="E3746"/>
          <cell r="F3746"/>
          <cell r="G3746"/>
          <cell r="I3746"/>
          <cell r="J3746"/>
          <cell r="L3746"/>
          <cell r="M3746"/>
        </row>
        <row r="3747">
          <cell r="A3747"/>
          <cell r="B3747"/>
          <cell r="D3747"/>
          <cell r="E3747"/>
          <cell r="F3747"/>
          <cell r="G3747"/>
          <cell r="I3747"/>
          <cell r="J3747"/>
          <cell r="L3747"/>
          <cell r="M3747"/>
        </row>
        <row r="3748">
          <cell r="A3748"/>
          <cell r="B3748"/>
          <cell r="D3748"/>
          <cell r="E3748"/>
          <cell r="F3748"/>
          <cell r="G3748"/>
          <cell r="I3748"/>
          <cell r="J3748"/>
          <cell r="L3748"/>
          <cell r="M3748"/>
        </row>
        <row r="3749">
          <cell r="A3749"/>
          <cell r="B3749"/>
          <cell r="D3749"/>
          <cell r="E3749"/>
          <cell r="F3749"/>
          <cell r="G3749"/>
          <cell r="I3749"/>
          <cell r="J3749"/>
          <cell r="L3749"/>
          <cell r="M3749"/>
        </row>
        <row r="3750">
          <cell r="A3750"/>
          <cell r="B3750"/>
          <cell r="D3750"/>
          <cell r="E3750"/>
          <cell r="F3750"/>
          <cell r="G3750"/>
          <cell r="I3750"/>
          <cell r="J3750"/>
          <cell r="L3750"/>
          <cell r="M3750"/>
        </row>
        <row r="3751">
          <cell r="A3751"/>
          <cell r="B3751"/>
          <cell r="D3751"/>
          <cell r="E3751"/>
          <cell r="F3751"/>
          <cell r="G3751"/>
          <cell r="I3751"/>
          <cell r="J3751"/>
          <cell r="L3751"/>
          <cell r="M3751"/>
        </row>
        <row r="3752">
          <cell r="A3752"/>
          <cell r="B3752"/>
          <cell r="D3752"/>
          <cell r="E3752"/>
          <cell r="F3752"/>
          <cell r="G3752"/>
          <cell r="I3752"/>
          <cell r="J3752"/>
          <cell r="L3752"/>
          <cell r="M3752"/>
        </row>
        <row r="3753">
          <cell r="A3753"/>
          <cell r="B3753"/>
          <cell r="D3753"/>
          <cell r="E3753"/>
          <cell r="F3753"/>
          <cell r="G3753"/>
          <cell r="I3753"/>
          <cell r="J3753"/>
          <cell r="L3753"/>
          <cell r="M3753"/>
        </row>
        <row r="3754">
          <cell r="A3754"/>
          <cell r="B3754"/>
          <cell r="D3754"/>
          <cell r="E3754"/>
          <cell r="F3754"/>
          <cell r="G3754"/>
          <cell r="I3754"/>
          <cell r="J3754"/>
          <cell r="L3754"/>
          <cell r="M3754"/>
        </row>
        <row r="3755">
          <cell r="A3755"/>
          <cell r="B3755"/>
          <cell r="D3755"/>
          <cell r="E3755"/>
          <cell r="F3755"/>
          <cell r="G3755"/>
          <cell r="I3755"/>
          <cell r="J3755"/>
          <cell r="L3755"/>
          <cell r="M3755"/>
        </row>
        <row r="3756">
          <cell r="A3756"/>
          <cell r="B3756"/>
          <cell r="D3756"/>
          <cell r="E3756"/>
          <cell r="F3756"/>
          <cell r="G3756"/>
          <cell r="I3756"/>
          <cell r="J3756"/>
          <cell r="L3756"/>
          <cell r="M3756"/>
        </row>
        <row r="3757">
          <cell r="A3757"/>
          <cell r="B3757"/>
          <cell r="D3757"/>
          <cell r="E3757"/>
          <cell r="F3757"/>
          <cell r="G3757"/>
          <cell r="I3757"/>
          <cell r="J3757"/>
          <cell r="L3757"/>
          <cell r="M3757"/>
        </row>
        <row r="3758">
          <cell r="A3758"/>
          <cell r="B3758"/>
          <cell r="D3758"/>
          <cell r="E3758"/>
          <cell r="F3758"/>
          <cell r="G3758"/>
          <cell r="I3758"/>
          <cell r="J3758"/>
          <cell r="L3758"/>
          <cell r="M3758"/>
        </row>
        <row r="3759">
          <cell r="A3759"/>
          <cell r="B3759"/>
          <cell r="D3759"/>
          <cell r="E3759"/>
          <cell r="F3759"/>
          <cell r="G3759"/>
          <cell r="I3759"/>
          <cell r="J3759"/>
          <cell r="L3759"/>
          <cell r="M3759"/>
        </row>
        <row r="3760">
          <cell r="A3760"/>
          <cell r="B3760"/>
          <cell r="D3760"/>
          <cell r="E3760"/>
          <cell r="F3760"/>
          <cell r="G3760"/>
          <cell r="I3760"/>
          <cell r="J3760"/>
          <cell r="L3760"/>
          <cell r="M3760"/>
        </row>
        <row r="3761">
          <cell r="A3761"/>
          <cell r="B3761"/>
          <cell r="D3761"/>
          <cell r="E3761"/>
          <cell r="F3761"/>
          <cell r="G3761"/>
          <cell r="I3761"/>
          <cell r="J3761"/>
          <cell r="L3761"/>
          <cell r="M3761"/>
        </row>
        <row r="3762">
          <cell r="A3762"/>
          <cell r="B3762"/>
          <cell r="D3762"/>
          <cell r="E3762"/>
          <cell r="F3762"/>
          <cell r="G3762"/>
          <cell r="I3762"/>
          <cell r="J3762"/>
          <cell r="L3762"/>
          <cell r="M3762"/>
        </row>
        <row r="3763">
          <cell r="A3763"/>
          <cell r="B3763"/>
          <cell r="D3763"/>
          <cell r="E3763"/>
          <cell r="F3763"/>
          <cell r="G3763"/>
          <cell r="I3763"/>
          <cell r="J3763"/>
          <cell r="L3763"/>
          <cell r="M3763"/>
        </row>
        <row r="3764">
          <cell r="A3764"/>
          <cell r="B3764"/>
          <cell r="D3764"/>
          <cell r="E3764"/>
          <cell r="F3764"/>
          <cell r="G3764"/>
          <cell r="I3764"/>
          <cell r="J3764"/>
          <cell r="L3764"/>
          <cell r="M3764"/>
        </row>
        <row r="3765">
          <cell r="A3765"/>
          <cell r="B3765"/>
          <cell r="D3765"/>
          <cell r="E3765"/>
          <cell r="F3765"/>
          <cell r="G3765"/>
          <cell r="I3765"/>
          <cell r="J3765"/>
          <cell r="L3765"/>
          <cell r="M3765"/>
        </row>
        <row r="3766">
          <cell r="A3766"/>
          <cell r="B3766"/>
          <cell r="D3766"/>
          <cell r="E3766"/>
          <cell r="F3766"/>
          <cell r="G3766"/>
          <cell r="I3766"/>
          <cell r="J3766"/>
          <cell r="L3766"/>
          <cell r="M3766"/>
        </row>
        <row r="3767">
          <cell r="A3767"/>
          <cell r="B3767"/>
          <cell r="D3767"/>
          <cell r="E3767"/>
          <cell r="F3767"/>
          <cell r="G3767"/>
          <cell r="I3767"/>
          <cell r="J3767"/>
          <cell r="L3767"/>
          <cell r="M3767"/>
        </row>
        <row r="3768">
          <cell r="A3768"/>
          <cell r="B3768"/>
          <cell r="D3768"/>
          <cell r="E3768"/>
          <cell r="F3768"/>
          <cell r="G3768"/>
          <cell r="I3768"/>
          <cell r="J3768"/>
          <cell r="L3768"/>
          <cell r="M3768"/>
        </row>
        <row r="3769">
          <cell r="A3769"/>
          <cell r="B3769"/>
          <cell r="D3769"/>
          <cell r="E3769"/>
          <cell r="F3769"/>
          <cell r="G3769"/>
          <cell r="I3769"/>
          <cell r="J3769"/>
          <cell r="L3769"/>
          <cell r="M3769"/>
        </row>
        <row r="3770">
          <cell r="A3770"/>
          <cell r="B3770"/>
          <cell r="D3770"/>
          <cell r="E3770"/>
          <cell r="F3770"/>
          <cell r="G3770"/>
          <cell r="I3770"/>
          <cell r="J3770"/>
          <cell r="L3770"/>
          <cell r="M3770"/>
        </row>
        <row r="3771">
          <cell r="A3771"/>
          <cell r="B3771"/>
          <cell r="D3771"/>
          <cell r="E3771"/>
          <cell r="F3771"/>
          <cell r="G3771"/>
          <cell r="I3771"/>
          <cell r="J3771"/>
          <cell r="L3771"/>
          <cell r="M3771"/>
        </row>
        <row r="3772">
          <cell r="A3772"/>
          <cell r="B3772"/>
          <cell r="D3772"/>
          <cell r="E3772"/>
          <cell r="F3772"/>
          <cell r="G3772"/>
          <cell r="I3772"/>
          <cell r="J3772"/>
          <cell r="L3772"/>
          <cell r="M3772"/>
        </row>
        <row r="3773">
          <cell r="A3773"/>
          <cell r="B3773"/>
          <cell r="D3773"/>
          <cell r="E3773"/>
          <cell r="F3773"/>
          <cell r="G3773"/>
          <cell r="I3773"/>
          <cell r="J3773"/>
          <cell r="L3773"/>
          <cell r="M3773"/>
        </row>
        <row r="3774">
          <cell r="A3774"/>
          <cell r="B3774"/>
          <cell r="D3774"/>
          <cell r="E3774"/>
          <cell r="F3774"/>
          <cell r="G3774"/>
          <cell r="I3774"/>
          <cell r="J3774"/>
          <cell r="L3774"/>
          <cell r="M3774"/>
        </row>
        <row r="3775">
          <cell r="A3775"/>
          <cell r="B3775"/>
          <cell r="D3775"/>
          <cell r="E3775"/>
          <cell r="F3775"/>
          <cell r="G3775"/>
          <cell r="I3775"/>
          <cell r="J3775"/>
          <cell r="L3775"/>
          <cell r="M3775"/>
        </row>
        <row r="3776">
          <cell r="A3776"/>
          <cell r="B3776"/>
          <cell r="D3776"/>
          <cell r="E3776"/>
          <cell r="F3776"/>
          <cell r="G3776"/>
          <cell r="I3776"/>
          <cell r="J3776"/>
          <cell r="L3776"/>
          <cell r="M3776"/>
        </row>
        <row r="3777">
          <cell r="A3777"/>
          <cell r="B3777"/>
          <cell r="D3777"/>
          <cell r="E3777"/>
          <cell r="F3777"/>
          <cell r="G3777"/>
          <cell r="I3777"/>
          <cell r="J3777"/>
          <cell r="L3777"/>
          <cell r="M3777"/>
        </row>
        <row r="3778">
          <cell r="A3778"/>
          <cell r="B3778"/>
          <cell r="D3778"/>
          <cell r="E3778"/>
          <cell r="F3778"/>
          <cell r="G3778"/>
          <cell r="I3778"/>
          <cell r="J3778"/>
          <cell r="L3778"/>
          <cell r="M3778"/>
        </row>
        <row r="3779">
          <cell r="A3779"/>
          <cell r="B3779"/>
          <cell r="D3779"/>
          <cell r="E3779"/>
          <cell r="F3779"/>
          <cell r="G3779"/>
          <cell r="I3779"/>
          <cell r="J3779"/>
          <cell r="L3779"/>
          <cell r="M3779"/>
        </row>
        <row r="3780">
          <cell r="A3780"/>
          <cell r="B3780"/>
          <cell r="D3780"/>
          <cell r="E3780"/>
          <cell r="F3780"/>
          <cell r="G3780"/>
          <cell r="I3780"/>
          <cell r="J3780"/>
          <cell r="L3780"/>
          <cell r="M3780"/>
        </row>
        <row r="3781">
          <cell r="A3781"/>
          <cell r="B3781"/>
          <cell r="D3781"/>
          <cell r="E3781"/>
          <cell r="F3781"/>
          <cell r="G3781"/>
          <cell r="I3781"/>
          <cell r="J3781"/>
          <cell r="L3781"/>
          <cell r="M3781"/>
        </row>
        <row r="3782">
          <cell r="A3782"/>
          <cell r="B3782"/>
          <cell r="D3782"/>
          <cell r="E3782"/>
          <cell r="F3782"/>
          <cell r="G3782"/>
          <cell r="I3782"/>
          <cell r="J3782"/>
          <cell r="L3782"/>
          <cell r="M3782"/>
        </row>
        <row r="3783">
          <cell r="A3783"/>
          <cell r="B3783"/>
          <cell r="D3783"/>
          <cell r="E3783"/>
          <cell r="F3783"/>
          <cell r="G3783"/>
          <cell r="I3783"/>
          <cell r="J3783"/>
          <cell r="L3783"/>
          <cell r="M3783"/>
        </row>
        <row r="3784">
          <cell r="A3784"/>
          <cell r="B3784"/>
          <cell r="D3784"/>
          <cell r="E3784"/>
          <cell r="F3784"/>
          <cell r="G3784"/>
          <cell r="I3784"/>
          <cell r="J3784"/>
          <cell r="L3784"/>
          <cell r="M3784"/>
        </row>
        <row r="3785">
          <cell r="A3785"/>
          <cell r="B3785"/>
          <cell r="D3785"/>
          <cell r="E3785"/>
          <cell r="F3785"/>
          <cell r="G3785"/>
          <cell r="I3785"/>
          <cell r="J3785"/>
          <cell r="L3785"/>
          <cell r="M3785"/>
        </row>
        <row r="3786">
          <cell r="A3786"/>
          <cell r="B3786"/>
          <cell r="D3786"/>
          <cell r="E3786"/>
          <cell r="F3786"/>
          <cell r="G3786"/>
          <cell r="I3786"/>
          <cell r="J3786"/>
          <cell r="L3786"/>
          <cell r="M3786"/>
        </row>
        <row r="3787">
          <cell r="A3787"/>
          <cell r="B3787"/>
          <cell r="D3787"/>
          <cell r="E3787"/>
          <cell r="F3787"/>
          <cell r="G3787"/>
          <cell r="I3787"/>
          <cell r="J3787"/>
          <cell r="L3787"/>
          <cell r="M3787"/>
        </row>
        <row r="3788">
          <cell r="A3788"/>
          <cell r="B3788"/>
          <cell r="D3788"/>
          <cell r="E3788"/>
          <cell r="F3788"/>
          <cell r="G3788"/>
          <cell r="I3788"/>
          <cell r="J3788"/>
          <cell r="L3788"/>
          <cell r="M3788"/>
        </row>
        <row r="3789">
          <cell r="A3789"/>
          <cell r="B3789"/>
          <cell r="D3789"/>
          <cell r="E3789"/>
          <cell r="F3789"/>
          <cell r="G3789"/>
          <cell r="I3789"/>
          <cell r="J3789"/>
          <cell r="L3789"/>
          <cell r="M3789"/>
        </row>
        <row r="3790">
          <cell r="A3790"/>
          <cell r="B3790"/>
          <cell r="D3790"/>
          <cell r="E3790"/>
          <cell r="F3790"/>
          <cell r="G3790"/>
          <cell r="I3790"/>
          <cell r="J3790"/>
          <cell r="L3790"/>
          <cell r="M3790"/>
        </row>
        <row r="3791">
          <cell r="A3791"/>
          <cell r="B3791"/>
          <cell r="D3791"/>
          <cell r="E3791"/>
          <cell r="F3791"/>
          <cell r="G3791"/>
          <cell r="I3791"/>
          <cell r="J3791"/>
          <cell r="L3791"/>
          <cell r="M3791"/>
        </row>
        <row r="3792">
          <cell r="A3792"/>
          <cell r="B3792"/>
          <cell r="D3792"/>
          <cell r="E3792"/>
          <cell r="F3792"/>
          <cell r="G3792"/>
          <cell r="I3792"/>
          <cell r="J3792"/>
          <cell r="L3792"/>
          <cell r="M3792"/>
        </row>
        <row r="3793">
          <cell r="A3793"/>
          <cell r="B3793"/>
          <cell r="D3793"/>
          <cell r="E3793"/>
          <cell r="F3793"/>
          <cell r="G3793"/>
          <cell r="I3793"/>
          <cell r="J3793"/>
          <cell r="L3793"/>
          <cell r="M3793"/>
        </row>
        <row r="3794">
          <cell r="A3794"/>
          <cell r="B3794"/>
          <cell r="D3794"/>
          <cell r="E3794"/>
          <cell r="F3794"/>
          <cell r="G3794"/>
          <cell r="I3794"/>
          <cell r="J3794"/>
          <cell r="L3794"/>
          <cell r="M3794"/>
        </row>
        <row r="3795">
          <cell r="A3795"/>
          <cell r="B3795"/>
          <cell r="D3795"/>
          <cell r="E3795"/>
          <cell r="F3795"/>
          <cell r="G3795"/>
          <cell r="I3795"/>
          <cell r="J3795"/>
          <cell r="L3795"/>
          <cell r="M3795"/>
        </row>
        <row r="3796">
          <cell r="A3796"/>
          <cell r="B3796"/>
          <cell r="D3796"/>
          <cell r="E3796"/>
          <cell r="F3796"/>
          <cell r="G3796"/>
          <cell r="I3796"/>
          <cell r="J3796"/>
          <cell r="L3796"/>
          <cell r="M3796"/>
        </row>
        <row r="3797">
          <cell r="A3797"/>
          <cell r="B3797"/>
          <cell r="D3797"/>
          <cell r="E3797"/>
          <cell r="F3797"/>
          <cell r="G3797"/>
          <cell r="I3797"/>
          <cell r="J3797"/>
          <cell r="L3797"/>
          <cell r="M3797"/>
        </row>
        <row r="3798">
          <cell r="A3798"/>
          <cell r="B3798"/>
          <cell r="D3798"/>
          <cell r="E3798"/>
          <cell r="F3798"/>
          <cell r="G3798"/>
          <cell r="I3798"/>
          <cell r="J3798"/>
          <cell r="L3798"/>
          <cell r="M3798"/>
        </row>
        <row r="3799">
          <cell r="A3799"/>
          <cell r="B3799"/>
          <cell r="D3799"/>
          <cell r="E3799"/>
          <cell r="F3799"/>
          <cell r="G3799"/>
          <cell r="I3799"/>
          <cell r="J3799"/>
          <cell r="L3799"/>
          <cell r="M3799"/>
        </row>
        <row r="3800">
          <cell r="A3800"/>
          <cell r="B3800"/>
          <cell r="D3800"/>
          <cell r="E3800"/>
          <cell r="F3800"/>
          <cell r="G3800"/>
          <cell r="I3800"/>
          <cell r="J3800"/>
          <cell r="L3800"/>
          <cell r="M3800"/>
        </row>
        <row r="3801">
          <cell r="A3801"/>
          <cell r="B3801"/>
          <cell r="D3801"/>
          <cell r="E3801"/>
          <cell r="F3801"/>
          <cell r="G3801"/>
          <cell r="I3801"/>
          <cell r="J3801"/>
          <cell r="L3801"/>
          <cell r="M3801"/>
        </row>
        <row r="3802">
          <cell r="A3802"/>
          <cell r="B3802"/>
          <cell r="D3802"/>
          <cell r="E3802"/>
          <cell r="F3802"/>
          <cell r="G3802"/>
          <cell r="I3802"/>
          <cell r="J3802"/>
          <cell r="L3802"/>
          <cell r="M3802"/>
        </row>
        <row r="3803">
          <cell r="A3803"/>
          <cell r="B3803"/>
          <cell r="D3803"/>
          <cell r="E3803"/>
          <cell r="F3803"/>
          <cell r="G3803"/>
          <cell r="I3803"/>
          <cell r="J3803"/>
          <cell r="L3803"/>
          <cell r="M3803"/>
        </row>
        <row r="3804">
          <cell r="A3804"/>
          <cell r="B3804"/>
          <cell r="D3804"/>
          <cell r="E3804"/>
          <cell r="F3804"/>
          <cell r="G3804"/>
          <cell r="I3804"/>
          <cell r="J3804"/>
          <cell r="L3804"/>
          <cell r="M3804"/>
        </row>
        <row r="3805">
          <cell r="A3805"/>
          <cell r="B3805"/>
          <cell r="D3805"/>
          <cell r="E3805"/>
          <cell r="F3805"/>
          <cell r="G3805"/>
          <cell r="I3805"/>
          <cell r="J3805"/>
          <cell r="L3805"/>
          <cell r="M3805"/>
        </row>
        <row r="3806">
          <cell r="A3806"/>
          <cell r="B3806"/>
          <cell r="D3806"/>
          <cell r="E3806"/>
          <cell r="F3806"/>
          <cell r="G3806"/>
          <cell r="I3806"/>
          <cell r="J3806"/>
          <cell r="L3806"/>
          <cell r="M3806"/>
        </row>
        <row r="3807">
          <cell r="A3807"/>
          <cell r="B3807"/>
          <cell r="D3807"/>
          <cell r="E3807"/>
          <cell r="F3807"/>
          <cell r="G3807"/>
          <cell r="I3807"/>
          <cell r="J3807"/>
          <cell r="L3807"/>
          <cell r="M3807"/>
        </row>
        <row r="3808">
          <cell r="A3808"/>
          <cell r="B3808"/>
          <cell r="D3808"/>
          <cell r="E3808"/>
          <cell r="F3808"/>
          <cell r="G3808"/>
          <cell r="I3808"/>
          <cell r="J3808"/>
          <cell r="L3808"/>
          <cell r="M3808"/>
        </row>
        <row r="3809">
          <cell r="A3809"/>
          <cell r="B3809"/>
          <cell r="D3809"/>
          <cell r="E3809"/>
          <cell r="F3809"/>
          <cell r="G3809"/>
          <cell r="I3809"/>
          <cell r="J3809"/>
          <cell r="L3809"/>
          <cell r="M3809"/>
        </row>
        <row r="3810">
          <cell r="A3810"/>
          <cell r="B3810"/>
          <cell r="D3810"/>
          <cell r="E3810"/>
          <cell r="F3810"/>
          <cell r="G3810"/>
          <cell r="I3810"/>
          <cell r="J3810"/>
          <cell r="L3810"/>
          <cell r="M3810"/>
        </row>
        <row r="3811">
          <cell r="A3811"/>
          <cell r="B3811"/>
          <cell r="D3811"/>
          <cell r="E3811"/>
          <cell r="F3811"/>
          <cell r="G3811"/>
          <cell r="I3811"/>
          <cell r="J3811"/>
          <cell r="L3811"/>
          <cell r="M3811"/>
        </row>
        <row r="3812">
          <cell r="A3812"/>
          <cell r="B3812"/>
          <cell r="D3812"/>
          <cell r="E3812"/>
          <cell r="F3812"/>
          <cell r="G3812"/>
          <cell r="I3812"/>
          <cell r="J3812"/>
          <cell r="L3812"/>
          <cell r="M3812"/>
        </row>
        <row r="3813">
          <cell r="A3813"/>
          <cell r="B3813"/>
          <cell r="D3813"/>
          <cell r="E3813"/>
          <cell r="F3813"/>
          <cell r="G3813"/>
          <cell r="I3813"/>
          <cell r="J3813"/>
          <cell r="L3813"/>
          <cell r="M3813"/>
        </row>
        <row r="3814">
          <cell r="A3814"/>
          <cell r="B3814"/>
          <cell r="D3814"/>
          <cell r="E3814"/>
          <cell r="F3814"/>
          <cell r="G3814"/>
          <cell r="I3814"/>
          <cell r="J3814"/>
          <cell r="L3814"/>
          <cell r="M3814"/>
        </row>
        <row r="3815">
          <cell r="A3815"/>
          <cell r="B3815"/>
          <cell r="D3815"/>
          <cell r="E3815"/>
          <cell r="F3815"/>
          <cell r="G3815"/>
          <cell r="I3815"/>
          <cell r="J3815"/>
          <cell r="L3815"/>
          <cell r="M3815"/>
        </row>
        <row r="3816">
          <cell r="A3816"/>
          <cell r="B3816"/>
          <cell r="D3816"/>
          <cell r="E3816"/>
          <cell r="F3816"/>
          <cell r="G3816"/>
          <cell r="I3816"/>
          <cell r="J3816"/>
          <cell r="L3816"/>
          <cell r="M3816"/>
        </row>
        <row r="3817">
          <cell r="A3817"/>
          <cell r="B3817"/>
          <cell r="D3817"/>
          <cell r="E3817"/>
          <cell r="F3817"/>
          <cell r="G3817"/>
          <cell r="I3817"/>
          <cell r="J3817"/>
          <cell r="L3817"/>
          <cell r="M3817"/>
        </row>
        <row r="3818">
          <cell r="A3818"/>
          <cell r="B3818"/>
          <cell r="D3818"/>
          <cell r="E3818"/>
          <cell r="F3818"/>
          <cell r="G3818"/>
          <cell r="I3818"/>
          <cell r="J3818"/>
          <cell r="L3818"/>
          <cell r="M3818"/>
        </row>
        <row r="3819">
          <cell r="A3819"/>
          <cell r="B3819"/>
          <cell r="D3819"/>
          <cell r="E3819"/>
          <cell r="F3819"/>
          <cell r="G3819"/>
          <cell r="I3819"/>
          <cell r="J3819"/>
          <cell r="L3819"/>
          <cell r="M3819"/>
        </row>
        <row r="3820">
          <cell r="A3820"/>
          <cell r="B3820"/>
          <cell r="D3820"/>
          <cell r="E3820"/>
          <cell r="F3820"/>
          <cell r="G3820"/>
          <cell r="I3820"/>
          <cell r="J3820"/>
          <cell r="L3820"/>
          <cell r="M3820"/>
        </row>
        <row r="3821">
          <cell r="A3821"/>
          <cell r="B3821"/>
          <cell r="D3821"/>
          <cell r="E3821"/>
          <cell r="F3821"/>
          <cell r="G3821"/>
          <cell r="I3821"/>
          <cell r="J3821"/>
          <cell r="L3821"/>
          <cell r="M3821"/>
        </row>
        <row r="3822">
          <cell r="A3822"/>
          <cell r="B3822"/>
          <cell r="D3822"/>
          <cell r="E3822"/>
          <cell r="F3822"/>
          <cell r="G3822"/>
          <cell r="I3822"/>
          <cell r="J3822"/>
          <cell r="L3822"/>
          <cell r="M3822"/>
        </row>
        <row r="3823">
          <cell r="A3823"/>
          <cell r="B3823"/>
          <cell r="D3823"/>
          <cell r="E3823"/>
          <cell r="F3823"/>
          <cell r="G3823"/>
          <cell r="I3823"/>
          <cell r="J3823"/>
          <cell r="L3823"/>
          <cell r="M3823"/>
        </row>
        <row r="3824">
          <cell r="A3824"/>
          <cell r="B3824"/>
          <cell r="D3824"/>
          <cell r="E3824"/>
          <cell r="F3824"/>
          <cell r="G3824"/>
          <cell r="I3824"/>
          <cell r="J3824"/>
          <cell r="L3824"/>
          <cell r="M3824"/>
        </row>
        <row r="3825">
          <cell r="A3825"/>
          <cell r="B3825"/>
          <cell r="D3825"/>
          <cell r="E3825"/>
          <cell r="F3825"/>
          <cell r="G3825"/>
          <cell r="I3825"/>
          <cell r="J3825"/>
          <cell r="L3825"/>
          <cell r="M3825"/>
        </row>
        <row r="3826">
          <cell r="A3826"/>
          <cell r="B3826"/>
          <cell r="D3826"/>
          <cell r="E3826"/>
          <cell r="F3826"/>
          <cell r="G3826"/>
          <cell r="I3826"/>
          <cell r="J3826"/>
          <cell r="L3826"/>
          <cell r="M3826"/>
        </row>
        <row r="3827">
          <cell r="A3827"/>
          <cell r="B3827"/>
          <cell r="D3827"/>
          <cell r="E3827"/>
          <cell r="F3827"/>
          <cell r="G3827"/>
          <cell r="I3827"/>
          <cell r="J3827"/>
          <cell r="L3827"/>
          <cell r="M3827"/>
        </row>
        <row r="3828">
          <cell r="A3828"/>
          <cell r="B3828"/>
          <cell r="D3828"/>
          <cell r="E3828"/>
          <cell r="F3828"/>
          <cell r="G3828"/>
          <cell r="I3828"/>
          <cell r="J3828"/>
          <cell r="L3828"/>
          <cell r="M3828"/>
        </row>
        <row r="3829">
          <cell r="A3829"/>
          <cell r="B3829"/>
          <cell r="D3829"/>
          <cell r="E3829"/>
          <cell r="F3829"/>
          <cell r="G3829"/>
          <cell r="I3829"/>
          <cell r="J3829"/>
          <cell r="L3829"/>
          <cell r="M3829"/>
        </row>
        <row r="3830">
          <cell r="A3830"/>
          <cell r="B3830"/>
          <cell r="D3830"/>
          <cell r="E3830"/>
          <cell r="F3830"/>
          <cell r="G3830"/>
          <cell r="I3830"/>
          <cell r="J3830"/>
          <cell r="L3830"/>
          <cell r="M3830"/>
        </row>
        <row r="3831">
          <cell r="A3831"/>
          <cell r="B3831"/>
          <cell r="D3831"/>
          <cell r="E3831"/>
          <cell r="F3831"/>
          <cell r="G3831"/>
          <cell r="I3831"/>
          <cell r="J3831"/>
          <cell r="L3831"/>
          <cell r="M3831"/>
        </row>
        <row r="3832">
          <cell r="A3832"/>
          <cell r="B3832"/>
          <cell r="D3832"/>
          <cell r="E3832"/>
          <cell r="F3832"/>
          <cell r="G3832"/>
          <cell r="I3832"/>
          <cell r="J3832"/>
          <cell r="L3832"/>
          <cell r="M3832"/>
        </row>
        <row r="3833">
          <cell r="A3833"/>
          <cell r="B3833"/>
          <cell r="D3833"/>
          <cell r="E3833"/>
          <cell r="F3833"/>
          <cell r="G3833"/>
          <cell r="I3833"/>
          <cell r="J3833"/>
          <cell r="L3833"/>
          <cell r="M3833"/>
        </row>
        <row r="3834">
          <cell r="A3834"/>
          <cell r="B3834"/>
          <cell r="D3834"/>
          <cell r="E3834"/>
          <cell r="F3834"/>
          <cell r="G3834"/>
          <cell r="I3834"/>
          <cell r="J3834"/>
          <cell r="L3834"/>
          <cell r="M3834"/>
        </row>
        <row r="3835">
          <cell r="A3835"/>
          <cell r="B3835"/>
          <cell r="D3835"/>
          <cell r="E3835"/>
          <cell r="F3835"/>
          <cell r="G3835"/>
          <cell r="I3835"/>
          <cell r="J3835"/>
          <cell r="L3835"/>
          <cell r="M3835"/>
        </row>
        <row r="3836">
          <cell r="A3836"/>
          <cell r="B3836"/>
          <cell r="D3836"/>
          <cell r="E3836"/>
          <cell r="F3836"/>
          <cell r="G3836"/>
          <cell r="I3836"/>
          <cell r="J3836"/>
          <cell r="L3836"/>
          <cell r="M3836"/>
        </row>
        <row r="3837">
          <cell r="A3837"/>
          <cell r="B3837"/>
          <cell r="D3837"/>
          <cell r="E3837"/>
          <cell r="F3837"/>
          <cell r="G3837"/>
          <cell r="I3837"/>
          <cell r="J3837"/>
          <cell r="L3837"/>
          <cell r="M3837"/>
        </row>
        <row r="3838">
          <cell r="A3838"/>
          <cell r="B3838"/>
          <cell r="D3838"/>
          <cell r="E3838"/>
          <cell r="F3838"/>
          <cell r="G3838"/>
          <cell r="I3838"/>
          <cell r="J3838"/>
          <cell r="L3838"/>
          <cell r="M3838"/>
        </row>
        <row r="3839">
          <cell r="A3839"/>
          <cell r="B3839"/>
          <cell r="D3839"/>
          <cell r="E3839"/>
          <cell r="F3839"/>
          <cell r="G3839"/>
          <cell r="I3839"/>
          <cell r="J3839"/>
          <cell r="L3839"/>
          <cell r="M3839"/>
        </row>
        <row r="3840">
          <cell r="A3840"/>
          <cell r="B3840"/>
          <cell r="D3840"/>
          <cell r="E3840"/>
          <cell r="F3840"/>
          <cell r="G3840"/>
          <cell r="I3840"/>
          <cell r="J3840"/>
          <cell r="L3840"/>
          <cell r="M3840"/>
        </row>
        <row r="3841">
          <cell r="A3841"/>
          <cell r="B3841"/>
          <cell r="D3841"/>
          <cell r="E3841"/>
          <cell r="F3841"/>
          <cell r="G3841"/>
          <cell r="I3841"/>
          <cell r="J3841"/>
          <cell r="L3841"/>
          <cell r="M3841"/>
        </row>
        <row r="3842">
          <cell r="A3842"/>
          <cell r="B3842"/>
          <cell r="D3842"/>
          <cell r="E3842"/>
          <cell r="F3842"/>
          <cell r="G3842"/>
          <cell r="I3842"/>
          <cell r="J3842"/>
          <cell r="L3842"/>
          <cell r="M3842"/>
        </row>
        <row r="3843">
          <cell r="A3843"/>
          <cell r="B3843"/>
          <cell r="D3843"/>
          <cell r="E3843"/>
          <cell r="F3843"/>
          <cell r="G3843"/>
          <cell r="I3843"/>
          <cell r="J3843"/>
          <cell r="L3843"/>
          <cell r="M3843"/>
        </row>
        <row r="3844">
          <cell r="A3844"/>
          <cell r="B3844"/>
          <cell r="D3844"/>
          <cell r="E3844"/>
          <cell r="F3844"/>
          <cell r="G3844"/>
          <cell r="I3844"/>
          <cell r="J3844"/>
          <cell r="L3844"/>
          <cell r="M3844"/>
        </row>
        <row r="3845">
          <cell r="A3845"/>
          <cell r="B3845"/>
          <cell r="D3845"/>
          <cell r="E3845"/>
          <cell r="F3845"/>
          <cell r="G3845"/>
          <cell r="I3845"/>
          <cell r="J3845"/>
          <cell r="L3845"/>
          <cell r="M3845"/>
        </row>
        <row r="3846">
          <cell r="A3846"/>
          <cell r="B3846"/>
          <cell r="D3846"/>
          <cell r="E3846"/>
          <cell r="F3846"/>
          <cell r="G3846"/>
          <cell r="I3846"/>
          <cell r="J3846"/>
          <cell r="L3846"/>
          <cell r="M3846"/>
        </row>
        <row r="3847">
          <cell r="A3847"/>
          <cell r="B3847"/>
          <cell r="D3847"/>
          <cell r="E3847"/>
          <cell r="F3847"/>
          <cell r="G3847"/>
          <cell r="I3847"/>
          <cell r="J3847"/>
          <cell r="L3847"/>
          <cell r="M3847"/>
        </row>
        <row r="3848">
          <cell r="A3848"/>
          <cell r="B3848"/>
          <cell r="D3848"/>
          <cell r="E3848"/>
          <cell r="F3848"/>
          <cell r="G3848"/>
          <cell r="I3848"/>
          <cell r="J3848"/>
          <cell r="L3848"/>
          <cell r="M3848"/>
        </row>
        <row r="3849">
          <cell r="A3849"/>
          <cell r="B3849"/>
          <cell r="D3849"/>
          <cell r="E3849"/>
          <cell r="F3849"/>
          <cell r="G3849"/>
          <cell r="I3849"/>
          <cell r="J3849"/>
          <cell r="L3849"/>
          <cell r="M3849"/>
        </row>
        <row r="3850">
          <cell r="A3850"/>
          <cell r="B3850"/>
          <cell r="D3850"/>
          <cell r="E3850"/>
          <cell r="F3850"/>
          <cell r="G3850"/>
          <cell r="I3850"/>
          <cell r="J3850"/>
          <cell r="L3850"/>
          <cell r="M3850"/>
        </row>
        <row r="3851">
          <cell r="A3851"/>
          <cell r="B3851"/>
          <cell r="D3851"/>
          <cell r="E3851"/>
          <cell r="F3851"/>
          <cell r="G3851"/>
          <cell r="I3851"/>
          <cell r="J3851"/>
          <cell r="L3851"/>
          <cell r="M3851"/>
        </row>
        <row r="3852">
          <cell r="A3852"/>
          <cell r="B3852"/>
          <cell r="D3852"/>
          <cell r="E3852"/>
          <cell r="F3852"/>
          <cell r="G3852"/>
          <cell r="I3852"/>
          <cell r="J3852"/>
          <cell r="L3852"/>
          <cell r="M3852"/>
        </row>
        <row r="3853">
          <cell r="A3853"/>
          <cell r="B3853"/>
          <cell r="D3853"/>
          <cell r="E3853"/>
          <cell r="F3853"/>
          <cell r="G3853"/>
          <cell r="I3853"/>
          <cell r="J3853"/>
          <cell r="L3853"/>
          <cell r="M3853"/>
        </row>
        <row r="3854">
          <cell r="A3854"/>
          <cell r="B3854"/>
          <cell r="D3854"/>
          <cell r="E3854"/>
          <cell r="F3854"/>
          <cell r="G3854"/>
          <cell r="I3854"/>
          <cell r="J3854"/>
          <cell r="L3854"/>
          <cell r="M3854"/>
        </row>
        <row r="3855">
          <cell r="A3855"/>
          <cell r="B3855"/>
          <cell r="D3855"/>
          <cell r="E3855"/>
          <cell r="F3855"/>
          <cell r="G3855"/>
          <cell r="I3855"/>
          <cell r="J3855"/>
          <cell r="L3855"/>
          <cell r="M3855"/>
        </row>
        <row r="3856">
          <cell r="A3856"/>
          <cell r="B3856"/>
          <cell r="D3856"/>
          <cell r="E3856"/>
          <cell r="F3856"/>
          <cell r="G3856"/>
          <cell r="I3856"/>
          <cell r="J3856"/>
          <cell r="L3856"/>
          <cell r="M3856"/>
        </row>
        <row r="3857">
          <cell r="A3857"/>
          <cell r="B3857"/>
          <cell r="D3857"/>
          <cell r="E3857"/>
          <cell r="F3857"/>
          <cell r="G3857"/>
          <cell r="I3857"/>
          <cell r="J3857"/>
          <cell r="L3857"/>
          <cell r="M3857"/>
        </row>
        <row r="3858">
          <cell r="A3858"/>
          <cell r="B3858"/>
          <cell r="D3858"/>
          <cell r="E3858"/>
          <cell r="F3858"/>
          <cell r="G3858"/>
          <cell r="I3858"/>
          <cell r="J3858"/>
          <cell r="L3858"/>
          <cell r="M3858"/>
        </row>
        <row r="3859">
          <cell r="A3859"/>
          <cell r="B3859"/>
          <cell r="D3859"/>
          <cell r="E3859"/>
          <cell r="F3859"/>
          <cell r="G3859"/>
          <cell r="I3859"/>
          <cell r="J3859"/>
          <cell r="L3859"/>
          <cell r="M3859"/>
        </row>
        <row r="3860">
          <cell r="A3860"/>
          <cell r="B3860"/>
          <cell r="D3860"/>
          <cell r="E3860"/>
          <cell r="F3860"/>
          <cell r="G3860"/>
          <cell r="I3860"/>
          <cell r="J3860"/>
          <cell r="L3860"/>
          <cell r="M3860"/>
        </row>
        <row r="3861">
          <cell r="A3861"/>
          <cell r="B3861"/>
          <cell r="D3861"/>
          <cell r="E3861"/>
          <cell r="F3861"/>
          <cell r="G3861"/>
          <cell r="I3861"/>
          <cell r="J3861"/>
          <cell r="L3861"/>
          <cell r="M3861"/>
        </row>
        <row r="3862">
          <cell r="A3862"/>
          <cell r="B3862"/>
          <cell r="D3862"/>
          <cell r="E3862"/>
          <cell r="F3862"/>
          <cell r="G3862"/>
          <cell r="I3862"/>
          <cell r="J3862"/>
          <cell r="L3862"/>
          <cell r="M3862"/>
        </row>
        <row r="3863">
          <cell r="A3863"/>
          <cell r="B3863"/>
          <cell r="D3863"/>
          <cell r="E3863"/>
          <cell r="F3863"/>
          <cell r="G3863"/>
          <cell r="I3863"/>
          <cell r="J3863"/>
          <cell r="L3863"/>
          <cell r="M3863"/>
        </row>
        <row r="3864">
          <cell r="A3864"/>
          <cell r="B3864"/>
          <cell r="D3864"/>
          <cell r="E3864"/>
          <cell r="F3864"/>
          <cell r="G3864"/>
          <cell r="I3864"/>
          <cell r="J3864"/>
          <cell r="L3864"/>
          <cell r="M3864"/>
        </row>
        <row r="3865">
          <cell r="A3865"/>
          <cell r="B3865"/>
          <cell r="D3865"/>
          <cell r="E3865"/>
          <cell r="F3865"/>
          <cell r="G3865"/>
          <cell r="I3865"/>
          <cell r="J3865"/>
          <cell r="L3865"/>
          <cell r="M3865"/>
        </row>
        <row r="3866">
          <cell r="A3866"/>
          <cell r="B3866"/>
          <cell r="D3866"/>
          <cell r="E3866"/>
          <cell r="F3866"/>
          <cell r="G3866"/>
          <cell r="I3866"/>
          <cell r="J3866"/>
          <cell r="L3866"/>
          <cell r="M3866"/>
        </row>
        <row r="3867">
          <cell r="A3867"/>
          <cell r="B3867"/>
          <cell r="D3867"/>
          <cell r="E3867"/>
          <cell r="F3867"/>
          <cell r="G3867"/>
          <cell r="I3867"/>
          <cell r="J3867"/>
          <cell r="L3867"/>
          <cell r="M3867"/>
        </row>
        <row r="3868">
          <cell r="A3868"/>
          <cell r="B3868"/>
          <cell r="D3868"/>
          <cell r="E3868"/>
          <cell r="F3868"/>
          <cell r="G3868"/>
          <cell r="I3868"/>
          <cell r="J3868"/>
          <cell r="L3868"/>
          <cell r="M3868"/>
        </row>
        <row r="3869">
          <cell r="A3869"/>
          <cell r="B3869"/>
          <cell r="D3869"/>
          <cell r="E3869"/>
          <cell r="F3869"/>
          <cell r="G3869"/>
          <cell r="I3869"/>
          <cell r="J3869"/>
          <cell r="L3869"/>
          <cell r="M3869"/>
        </row>
        <row r="3870">
          <cell r="A3870"/>
          <cell r="B3870"/>
          <cell r="D3870"/>
          <cell r="E3870"/>
          <cell r="F3870"/>
          <cell r="G3870"/>
          <cell r="I3870"/>
          <cell r="J3870"/>
          <cell r="L3870"/>
          <cell r="M3870"/>
        </row>
        <row r="3871">
          <cell r="A3871"/>
          <cell r="B3871"/>
          <cell r="D3871"/>
          <cell r="E3871"/>
          <cell r="F3871"/>
          <cell r="G3871"/>
          <cell r="I3871"/>
          <cell r="J3871"/>
          <cell r="L3871"/>
          <cell r="M3871"/>
        </row>
        <row r="3872">
          <cell r="A3872"/>
          <cell r="B3872"/>
          <cell r="D3872"/>
          <cell r="E3872"/>
          <cell r="F3872"/>
          <cell r="G3872"/>
          <cell r="I3872"/>
          <cell r="J3872"/>
          <cell r="L3872"/>
          <cell r="M3872"/>
        </row>
        <row r="3873">
          <cell r="A3873"/>
          <cell r="B3873"/>
          <cell r="D3873"/>
          <cell r="E3873"/>
          <cell r="F3873"/>
          <cell r="G3873"/>
          <cell r="I3873"/>
          <cell r="J3873"/>
          <cell r="L3873"/>
          <cell r="M3873"/>
        </row>
        <row r="3874">
          <cell r="A3874"/>
          <cell r="B3874"/>
          <cell r="D3874"/>
          <cell r="E3874"/>
          <cell r="F3874"/>
          <cell r="G3874"/>
          <cell r="I3874"/>
          <cell r="J3874"/>
          <cell r="L3874"/>
          <cell r="M3874"/>
        </row>
        <row r="3875">
          <cell r="A3875"/>
          <cell r="B3875"/>
          <cell r="D3875"/>
          <cell r="E3875"/>
          <cell r="F3875"/>
          <cell r="G3875"/>
          <cell r="I3875"/>
          <cell r="J3875"/>
          <cell r="L3875"/>
          <cell r="M3875"/>
        </row>
        <row r="3876">
          <cell r="A3876"/>
          <cell r="B3876"/>
          <cell r="D3876"/>
          <cell r="E3876"/>
          <cell r="F3876"/>
          <cell r="G3876"/>
          <cell r="I3876"/>
          <cell r="J3876"/>
          <cell r="L3876"/>
          <cell r="M3876"/>
        </row>
        <row r="3877">
          <cell r="A3877"/>
          <cell r="B3877"/>
          <cell r="D3877"/>
          <cell r="E3877"/>
          <cell r="F3877"/>
          <cell r="G3877"/>
          <cell r="I3877"/>
          <cell r="J3877"/>
          <cell r="L3877"/>
          <cell r="M3877"/>
        </row>
        <row r="3878">
          <cell r="A3878"/>
          <cell r="B3878"/>
          <cell r="D3878"/>
          <cell r="E3878"/>
          <cell r="F3878"/>
          <cell r="G3878"/>
          <cell r="I3878"/>
          <cell r="J3878"/>
          <cell r="L3878"/>
          <cell r="M3878"/>
        </row>
        <row r="3879">
          <cell r="A3879"/>
          <cell r="B3879"/>
          <cell r="D3879"/>
          <cell r="E3879"/>
          <cell r="F3879"/>
          <cell r="G3879"/>
          <cell r="I3879"/>
          <cell r="J3879"/>
          <cell r="L3879"/>
          <cell r="M3879"/>
        </row>
        <row r="3880">
          <cell r="A3880"/>
          <cell r="B3880"/>
          <cell r="D3880"/>
          <cell r="E3880"/>
          <cell r="F3880"/>
          <cell r="G3880"/>
          <cell r="I3880"/>
          <cell r="J3880"/>
          <cell r="L3880"/>
          <cell r="M3880"/>
        </row>
        <row r="3881">
          <cell r="A3881"/>
          <cell r="B3881"/>
          <cell r="D3881"/>
          <cell r="E3881"/>
          <cell r="F3881"/>
          <cell r="G3881"/>
          <cell r="I3881"/>
          <cell r="J3881"/>
          <cell r="L3881"/>
          <cell r="M3881"/>
        </row>
        <row r="3882">
          <cell r="A3882"/>
          <cell r="B3882"/>
          <cell r="D3882"/>
          <cell r="E3882"/>
          <cell r="F3882"/>
          <cell r="G3882"/>
          <cell r="I3882"/>
          <cell r="J3882"/>
          <cell r="L3882"/>
          <cell r="M3882"/>
        </row>
        <row r="3883">
          <cell r="A3883"/>
          <cell r="B3883"/>
          <cell r="D3883"/>
          <cell r="E3883"/>
          <cell r="F3883"/>
          <cell r="G3883"/>
          <cell r="I3883"/>
          <cell r="J3883"/>
          <cell r="L3883"/>
          <cell r="M3883"/>
        </row>
        <row r="3884">
          <cell r="A3884"/>
          <cell r="B3884"/>
          <cell r="D3884"/>
          <cell r="E3884"/>
          <cell r="F3884"/>
          <cell r="G3884"/>
          <cell r="I3884"/>
          <cell r="J3884"/>
          <cell r="L3884"/>
          <cell r="M3884"/>
        </row>
        <row r="3885">
          <cell r="A3885"/>
          <cell r="B3885"/>
          <cell r="D3885"/>
          <cell r="E3885"/>
          <cell r="F3885"/>
          <cell r="G3885"/>
          <cell r="I3885"/>
          <cell r="J3885"/>
          <cell r="L3885"/>
          <cell r="M3885"/>
        </row>
        <row r="3886">
          <cell r="A3886"/>
          <cell r="B3886"/>
          <cell r="D3886"/>
          <cell r="E3886"/>
          <cell r="F3886"/>
          <cell r="G3886"/>
          <cell r="I3886"/>
          <cell r="J3886"/>
          <cell r="L3886"/>
          <cell r="M3886"/>
        </row>
        <row r="3887">
          <cell r="A3887"/>
          <cell r="B3887"/>
          <cell r="D3887"/>
          <cell r="E3887"/>
          <cell r="F3887"/>
          <cell r="G3887"/>
          <cell r="I3887"/>
          <cell r="J3887"/>
          <cell r="L3887"/>
          <cell r="M3887"/>
        </row>
        <row r="3888">
          <cell r="A3888"/>
          <cell r="B3888"/>
          <cell r="D3888"/>
          <cell r="E3888"/>
          <cell r="F3888"/>
          <cell r="G3888"/>
          <cell r="I3888"/>
          <cell r="J3888"/>
          <cell r="L3888"/>
          <cell r="M3888"/>
        </row>
        <row r="3889">
          <cell r="A3889"/>
          <cell r="B3889"/>
          <cell r="D3889"/>
          <cell r="E3889"/>
          <cell r="F3889"/>
          <cell r="G3889"/>
          <cell r="I3889"/>
          <cell r="J3889"/>
          <cell r="L3889"/>
          <cell r="M3889"/>
        </row>
        <row r="3890">
          <cell r="A3890"/>
          <cell r="B3890"/>
          <cell r="D3890"/>
          <cell r="E3890"/>
          <cell r="F3890"/>
          <cell r="G3890"/>
          <cell r="I3890"/>
          <cell r="J3890"/>
          <cell r="L3890"/>
          <cell r="M3890"/>
        </row>
        <row r="3891">
          <cell r="A3891"/>
          <cell r="B3891"/>
          <cell r="D3891"/>
          <cell r="E3891"/>
          <cell r="F3891"/>
          <cell r="G3891"/>
          <cell r="I3891"/>
          <cell r="J3891"/>
          <cell r="L3891"/>
          <cell r="M3891"/>
        </row>
        <row r="3892">
          <cell r="A3892"/>
          <cell r="B3892"/>
          <cell r="D3892"/>
          <cell r="E3892"/>
          <cell r="F3892"/>
          <cell r="G3892"/>
          <cell r="I3892"/>
          <cell r="J3892"/>
          <cell r="L3892"/>
          <cell r="M3892"/>
        </row>
        <row r="3893">
          <cell r="A3893"/>
          <cell r="B3893"/>
          <cell r="D3893"/>
          <cell r="E3893"/>
          <cell r="F3893"/>
          <cell r="G3893"/>
          <cell r="I3893"/>
          <cell r="J3893"/>
          <cell r="L3893"/>
          <cell r="M3893"/>
        </row>
        <row r="3894">
          <cell r="A3894"/>
          <cell r="B3894"/>
          <cell r="D3894"/>
          <cell r="E3894"/>
          <cell r="F3894"/>
          <cell r="G3894"/>
          <cell r="I3894"/>
          <cell r="J3894"/>
          <cell r="L3894"/>
          <cell r="M3894"/>
        </row>
        <row r="3895">
          <cell r="A3895"/>
          <cell r="B3895"/>
          <cell r="D3895"/>
          <cell r="E3895"/>
          <cell r="F3895"/>
          <cell r="G3895"/>
          <cell r="I3895"/>
          <cell r="J3895"/>
          <cell r="L3895"/>
          <cell r="M3895"/>
        </row>
        <row r="3896">
          <cell r="A3896"/>
          <cell r="B3896"/>
          <cell r="D3896"/>
          <cell r="E3896"/>
          <cell r="F3896"/>
          <cell r="G3896"/>
          <cell r="I3896"/>
          <cell r="J3896"/>
          <cell r="L3896"/>
          <cell r="M3896"/>
        </row>
        <row r="3897">
          <cell r="A3897"/>
          <cell r="B3897"/>
          <cell r="D3897"/>
          <cell r="E3897"/>
          <cell r="F3897"/>
          <cell r="G3897"/>
          <cell r="I3897"/>
          <cell r="J3897"/>
          <cell r="L3897"/>
          <cell r="M3897"/>
        </row>
        <row r="3898">
          <cell r="A3898"/>
          <cell r="B3898"/>
          <cell r="D3898"/>
          <cell r="E3898"/>
          <cell r="F3898"/>
          <cell r="G3898"/>
          <cell r="I3898"/>
          <cell r="J3898"/>
          <cell r="L3898"/>
          <cell r="M3898"/>
        </row>
        <row r="3899">
          <cell r="A3899"/>
          <cell r="B3899"/>
          <cell r="D3899"/>
          <cell r="E3899"/>
          <cell r="F3899"/>
          <cell r="G3899"/>
          <cell r="I3899"/>
          <cell r="J3899"/>
          <cell r="L3899"/>
          <cell r="M3899"/>
        </row>
        <row r="3900">
          <cell r="A3900"/>
          <cell r="B3900"/>
          <cell r="D3900"/>
          <cell r="E3900"/>
          <cell r="F3900"/>
          <cell r="G3900"/>
          <cell r="I3900"/>
          <cell r="J3900"/>
          <cell r="L3900"/>
          <cell r="M3900"/>
        </row>
        <row r="3901">
          <cell r="A3901"/>
          <cell r="B3901"/>
          <cell r="D3901"/>
          <cell r="E3901"/>
          <cell r="F3901"/>
          <cell r="G3901"/>
          <cell r="I3901"/>
          <cell r="J3901"/>
          <cell r="L3901"/>
          <cell r="M3901"/>
        </row>
        <row r="3902">
          <cell r="A3902"/>
          <cell r="B3902"/>
          <cell r="D3902"/>
          <cell r="E3902"/>
          <cell r="F3902"/>
          <cell r="G3902"/>
          <cell r="I3902"/>
          <cell r="J3902"/>
          <cell r="L3902"/>
          <cell r="M3902"/>
        </row>
        <row r="3903">
          <cell r="A3903"/>
          <cell r="B3903"/>
          <cell r="D3903"/>
          <cell r="E3903"/>
          <cell r="F3903"/>
          <cell r="G3903"/>
          <cell r="I3903"/>
          <cell r="J3903"/>
          <cell r="L3903"/>
          <cell r="M3903"/>
        </row>
        <row r="3904">
          <cell r="A3904"/>
          <cell r="B3904"/>
          <cell r="D3904"/>
          <cell r="E3904"/>
          <cell r="F3904"/>
          <cell r="G3904"/>
          <cell r="I3904"/>
          <cell r="J3904"/>
          <cell r="L3904"/>
          <cell r="M3904"/>
        </row>
        <row r="3905">
          <cell r="A3905"/>
          <cell r="B3905"/>
          <cell r="D3905"/>
          <cell r="E3905"/>
          <cell r="F3905"/>
          <cell r="G3905"/>
          <cell r="I3905"/>
          <cell r="J3905"/>
          <cell r="L3905"/>
          <cell r="M3905"/>
        </row>
        <row r="3906">
          <cell r="A3906"/>
          <cell r="B3906"/>
          <cell r="D3906"/>
          <cell r="E3906"/>
          <cell r="F3906"/>
          <cell r="G3906"/>
          <cell r="I3906"/>
          <cell r="J3906"/>
          <cell r="L3906"/>
          <cell r="M3906"/>
        </row>
        <row r="3907">
          <cell r="A3907"/>
          <cell r="B3907"/>
          <cell r="D3907"/>
          <cell r="E3907"/>
          <cell r="F3907"/>
          <cell r="G3907"/>
          <cell r="I3907"/>
          <cell r="J3907"/>
          <cell r="L3907"/>
          <cell r="M3907"/>
        </row>
        <row r="3908">
          <cell r="A3908"/>
          <cell r="B3908"/>
          <cell r="D3908"/>
          <cell r="E3908"/>
          <cell r="F3908"/>
          <cell r="G3908"/>
          <cell r="I3908"/>
          <cell r="J3908"/>
          <cell r="L3908"/>
          <cell r="M3908"/>
        </row>
        <row r="3909">
          <cell r="A3909"/>
          <cell r="B3909"/>
          <cell r="D3909"/>
          <cell r="E3909"/>
          <cell r="F3909"/>
          <cell r="G3909"/>
          <cell r="I3909"/>
          <cell r="J3909"/>
          <cell r="L3909"/>
          <cell r="M3909"/>
        </row>
        <row r="3910">
          <cell r="A3910"/>
          <cell r="B3910"/>
          <cell r="D3910"/>
          <cell r="E3910"/>
          <cell r="F3910"/>
          <cell r="G3910"/>
          <cell r="I3910"/>
          <cell r="J3910"/>
          <cell r="L3910"/>
          <cell r="M3910"/>
        </row>
        <row r="3911">
          <cell r="A3911"/>
          <cell r="B3911"/>
          <cell r="D3911"/>
          <cell r="E3911"/>
          <cell r="F3911"/>
          <cell r="G3911"/>
          <cell r="I3911"/>
          <cell r="J3911"/>
          <cell r="L3911"/>
          <cell r="M3911"/>
        </row>
        <row r="3912">
          <cell r="A3912"/>
          <cell r="B3912"/>
          <cell r="D3912"/>
          <cell r="E3912"/>
          <cell r="F3912"/>
          <cell r="G3912"/>
          <cell r="I3912"/>
          <cell r="J3912"/>
          <cell r="L3912"/>
          <cell r="M3912"/>
        </row>
        <row r="3913">
          <cell r="A3913"/>
          <cell r="B3913"/>
          <cell r="D3913"/>
          <cell r="E3913"/>
          <cell r="F3913"/>
          <cell r="G3913"/>
          <cell r="I3913"/>
          <cell r="J3913"/>
          <cell r="L3913"/>
          <cell r="M3913"/>
        </row>
        <row r="3914">
          <cell r="A3914"/>
          <cell r="B3914"/>
          <cell r="D3914"/>
          <cell r="E3914"/>
          <cell r="F3914"/>
          <cell r="G3914"/>
          <cell r="I3914"/>
          <cell r="J3914"/>
          <cell r="L3914"/>
          <cell r="M3914"/>
        </row>
        <row r="3915">
          <cell r="A3915"/>
          <cell r="B3915"/>
          <cell r="D3915"/>
          <cell r="E3915"/>
          <cell r="F3915"/>
          <cell r="G3915"/>
          <cell r="I3915"/>
          <cell r="J3915"/>
          <cell r="L3915"/>
          <cell r="M3915"/>
        </row>
        <row r="3916">
          <cell r="A3916"/>
          <cell r="B3916"/>
          <cell r="D3916"/>
          <cell r="E3916"/>
          <cell r="F3916"/>
          <cell r="G3916"/>
          <cell r="I3916"/>
          <cell r="J3916"/>
          <cell r="L3916"/>
          <cell r="M3916"/>
        </row>
        <row r="3917">
          <cell r="A3917"/>
          <cell r="B3917"/>
          <cell r="D3917"/>
          <cell r="E3917"/>
          <cell r="F3917"/>
          <cell r="G3917"/>
          <cell r="I3917"/>
          <cell r="J3917"/>
          <cell r="L3917"/>
          <cell r="M3917"/>
        </row>
        <row r="3918">
          <cell r="A3918"/>
          <cell r="B3918"/>
          <cell r="D3918"/>
          <cell r="E3918"/>
          <cell r="F3918"/>
          <cell r="G3918"/>
          <cell r="I3918"/>
          <cell r="J3918"/>
          <cell r="L3918"/>
          <cell r="M3918"/>
        </row>
        <row r="3919">
          <cell r="A3919"/>
          <cell r="B3919"/>
          <cell r="D3919"/>
          <cell r="E3919"/>
          <cell r="F3919"/>
          <cell r="G3919"/>
          <cell r="I3919"/>
          <cell r="J3919"/>
          <cell r="L3919"/>
          <cell r="M3919"/>
        </row>
        <row r="3920">
          <cell r="A3920"/>
          <cell r="B3920"/>
          <cell r="D3920"/>
          <cell r="E3920"/>
          <cell r="F3920"/>
          <cell r="G3920"/>
          <cell r="I3920"/>
          <cell r="J3920"/>
          <cell r="L3920"/>
          <cell r="M3920"/>
        </row>
        <row r="3921">
          <cell r="A3921"/>
          <cell r="B3921"/>
          <cell r="D3921"/>
          <cell r="E3921"/>
          <cell r="F3921"/>
          <cell r="G3921"/>
          <cell r="I3921"/>
          <cell r="J3921"/>
          <cell r="L3921"/>
          <cell r="M3921"/>
        </row>
        <row r="3922">
          <cell r="A3922"/>
          <cell r="B3922"/>
          <cell r="D3922"/>
          <cell r="E3922"/>
          <cell r="F3922"/>
          <cell r="G3922"/>
          <cell r="I3922"/>
          <cell r="J3922"/>
          <cell r="L3922"/>
          <cell r="M3922"/>
        </row>
        <row r="3923">
          <cell r="A3923"/>
          <cell r="B3923"/>
          <cell r="D3923"/>
          <cell r="E3923"/>
          <cell r="F3923"/>
          <cell r="G3923"/>
          <cell r="I3923"/>
          <cell r="J3923"/>
          <cell r="L3923"/>
          <cell r="M3923"/>
        </row>
        <row r="3924">
          <cell r="A3924"/>
          <cell r="B3924"/>
          <cell r="D3924"/>
          <cell r="E3924"/>
          <cell r="F3924"/>
          <cell r="G3924"/>
          <cell r="I3924"/>
          <cell r="J3924"/>
          <cell r="L3924"/>
          <cell r="M3924"/>
        </row>
        <row r="3925">
          <cell r="A3925"/>
          <cell r="B3925"/>
          <cell r="D3925"/>
          <cell r="E3925"/>
          <cell r="F3925"/>
          <cell r="G3925"/>
          <cell r="I3925"/>
          <cell r="J3925"/>
          <cell r="L3925"/>
          <cell r="M3925"/>
        </row>
        <row r="3926">
          <cell r="A3926"/>
          <cell r="B3926"/>
          <cell r="D3926"/>
          <cell r="E3926"/>
          <cell r="F3926"/>
          <cell r="G3926"/>
          <cell r="I3926"/>
          <cell r="J3926"/>
          <cell r="L3926"/>
          <cell r="M3926"/>
        </row>
        <row r="3927">
          <cell r="A3927"/>
          <cell r="B3927"/>
          <cell r="D3927"/>
          <cell r="E3927"/>
          <cell r="F3927"/>
          <cell r="G3927"/>
          <cell r="I3927"/>
          <cell r="J3927"/>
          <cell r="L3927"/>
          <cell r="M3927"/>
        </row>
        <row r="3928">
          <cell r="A3928"/>
          <cell r="B3928"/>
          <cell r="D3928"/>
          <cell r="E3928"/>
          <cell r="F3928"/>
          <cell r="G3928"/>
          <cell r="I3928"/>
          <cell r="J3928"/>
          <cell r="L3928"/>
          <cell r="M3928"/>
        </row>
        <row r="3929">
          <cell r="A3929"/>
          <cell r="B3929"/>
          <cell r="D3929"/>
          <cell r="E3929"/>
          <cell r="F3929"/>
          <cell r="G3929"/>
          <cell r="I3929"/>
          <cell r="J3929"/>
          <cell r="L3929"/>
          <cell r="M3929"/>
        </row>
        <row r="3930">
          <cell r="A3930"/>
          <cell r="B3930"/>
          <cell r="D3930"/>
          <cell r="E3930"/>
          <cell r="F3930"/>
          <cell r="G3930"/>
          <cell r="I3930"/>
          <cell r="J3930"/>
          <cell r="L3930"/>
          <cell r="M3930"/>
        </row>
        <row r="3931">
          <cell r="A3931"/>
          <cell r="B3931"/>
          <cell r="D3931"/>
          <cell r="E3931"/>
          <cell r="F3931"/>
          <cell r="G3931"/>
          <cell r="I3931"/>
          <cell r="J3931"/>
          <cell r="L3931"/>
          <cell r="M3931"/>
        </row>
        <row r="3932">
          <cell r="A3932"/>
          <cell r="B3932"/>
          <cell r="D3932"/>
          <cell r="E3932"/>
          <cell r="F3932"/>
          <cell r="G3932"/>
          <cell r="I3932"/>
          <cell r="J3932"/>
          <cell r="L3932"/>
          <cell r="M3932"/>
        </row>
        <row r="3933">
          <cell r="A3933"/>
          <cell r="B3933"/>
          <cell r="D3933"/>
          <cell r="E3933"/>
          <cell r="F3933"/>
          <cell r="G3933"/>
          <cell r="I3933"/>
          <cell r="J3933"/>
          <cell r="L3933"/>
          <cell r="M3933"/>
        </row>
        <row r="3934">
          <cell r="A3934"/>
          <cell r="B3934"/>
          <cell r="D3934"/>
          <cell r="E3934"/>
          <cell r="F3934"/>
          <cell r="G3934"/>
          <cell r="I3934"/>
          <cell r="J3934"/>
          <cell r="L3934"/>
          <cell r="M3934"/>
        </row>
        <row r="3935">
          <cell r="A3935"/>
          <cell r="B3935"/>
          <cell r="D3935"/>
          <cell r="E3935"/>
          <cell r="F3935"/>
          <cell r="G3935"/>
          <cell r="I3935"/>
          <cell r="J3935"/>
          <cell r="L3935"/>
          <cell r="M3935"/>
        </row>
        <row r="3936">
          <cell r="A3936"/>
          <cell r="B3936"/>
          <cell r="D3936"/>
          <cell r="E3936"/>
          <cell r="F3936"/>
          <cell r="G3936"/>
          <cell r="I3936"/>
          <cell r="J3936"/>
          <cell r="L3936"/>
          <cell r="M3936"/>
        </row>
        <row r="3937">
          <cell r="A3937"/>
          <cell r="B3937"/>
          <cell r="D3937"/>
          <cell r="E3937"/>
          <cell r="F3937"/>
          <cell r="G3937"/>
          <cell r="I3937"/>
          <cell r="J3937"/>
          <cell r="L3937"/>
          <cell r="M3937"/>
        </row>
        <row r="3938">
          <cell r="A3938"/>
          <cell r="B3938"/>
          <cell r="D3938"/>
          <cell r="E3938"/>
          <cell r="F3938"/>
          <cell r="G3938"/>
          <cell r="I3938"/>
          <cell r="J3938"/>
          <cell r="L3938"/>
          <cell r="M3938"/>
        </row>
        <row r="3939">
          <cell r="A3939"/>
          <cell r="B3939"/>
          <cell r="D3939"/>
          <cell r="E3939"/>
          <cell r="F3939"/>
          <cell r="G3939"/>
          <cell r="I3939"/>
          <cell r="J3939"/>
          <cell r="L3939"/>
          <cell r="M3939"/>
        </row>
        <row r="3940">
          <cell r="A3940"/>
          <cell r="B3940"/>
          <cell r="D3940"/>
          <cell r="E3940"/>
          <cell r="F3940"/>
          <cell r="G3940"/>
          <cell r="I3940"/>
          <cell r="J3940"/>
          <cell r="L3940"/>
          <cell r="M3940"/>
        </row>
        <row r="3941">
          <cell r="A3941"/>
          <cell r="B3941"/>
          <cell r="D3941"/>
          <cell r="E3941"/>
          <cell r="F3941"/>
          <cell r="G3941"/>
          <cell r="I3941"/>
          <cell r="J3941"/>
          <cell r="L3941"/>
          <cell r="M3941"/>
        </row>
        <row r="3942">
          <cell r="A3942"/>
          <cell r="B3942"/>
          <cell r="D3942"/>
          <cell r="E3942"/>
          <cell r="F3942"/>
          <cell r="G3942"/>
          <cell r="I3942"/>
          <cell r="J3942"/>
          <cell r="L3942"/>
          <cell r="M3942"/>
        </row>
        <row r="3943">
          <cell r="A3943"/>
          <cell r="B3943"/>
          <cell r="D3943"/>
          <cell r="E3943"/>
          <cell r="F3943"/>
          <cell r="G3943"/>
          <cell r="I3943"/>
          <cell r="J3943"/>
          <cell r="L3943"/>
          <cell r="M3943"/>
        </row>
        <row r="3944">
          <cell r="A3944"/>
          <cell r="B3944"/>
          <cell r="D3944"/>
          <cell r="E3944"/>
          <cell r="F3944"/>
          <cell r="G3944"/>
          <cell r="I3944"/>
          <cell r="J3944"/>
          <cell r="L3944"/>
          <cell r="M3944"/>
        </row>
        <row r="3945">
          <cell r="A3945"/>
          <cell r="B3945"/>
          <cell r="D3945"/>
          <cell r="E3945"/>
          <cell r="F3945"/>
          <cell r="G3945"/>
          <cell r="I3945"/>
          <cell r="J3945"/>
          <cell r="L3945"/>
          <cell r="M3945"/>
        </row>
        <row r="3946">
          <cell r="A3946"/>
          <cell r="B3946"/>
          <cell r="D3946"/>
          <cell r="E3946"/>
          <cell r="F3946"/>
          <cell r="G3946"/>
          <cell r="I3946"/>
          <cell r="J3946"/>
          <cell r="L3946"/>
          <cell r="M3946"/>
        </row>
        <row r="3947">
          <cell r="A3947"/>
          <cell r="B3947"/>
          <cell r="D3947"/>
          <cell r="E3947"/>
          <cell r="F3947"/>
          <cell r="G3947"/>
          <cell r="I3947"/>
          <cell r="J3947"/>
          <cell r="L3947"/>
          <cell r="M3947"/>
        </row>
        <row r="3948">
          <cell r="A3948"/>
          <cell r="B3948"/>
          <cell r="D3948"/>
          <cell r="E3948"/>
          <cell r="F3948"/>
          <cell r="G3948"/>
          <cell r="I3948"/>
          <cell r="J3948"/>
          <cell r="L3948"/>
          <cell r="M3948"/>
        </row>
        <row r="3949">
          <cell r="A3949"/>
          <cell r="B3949"/>
          <cell r="D3949"/>
          <cell r="E3949"/>
          <cell r="F3949"/>
          <cell r="G3949"/>
          <cell r="I3949"/>
          <cell r="J3949"/>
          <cell r="L3949"/>
          <cell r="M3949"/>
        </row>
        <row r="3950">
          <cell r="A3950"/>
          <cell r="B3950"/>
          <cell r="D3950"/>
          <cell r="E3950"/>
          <cell r="F3950"/>
          <cell r="G3950"/>
          <cell r="I3950"/>
          <cell r="J3950"/>
          <cell r="L3950"/>
          <cell r="M3950"/>
        </row>
        <row r="3951">
          <cell r="A3951"/>
          <cell r="B3951"/>
          <cell r="D3951"/>
          <cell r="E3951"/>
          <cell r="F3951"/>
          <cell r="G3951"/>
          <cell r="I3951"/>
          <cell r="J3951"/>
          <cell r="L3951"/>
          <cell r="M3951"/>
        </row>
        <row r="3952">
          <cell r="A3952"/>
          <cell r="B3952"/>
          <cell r="D3952"/>
          <cell r="E3952"/>
          <cell r="F3952"/>
          <cell r="G3952"/>
          <cell r="I3952"/>
          <cell r="J3952"/>
          <cell r="L3952"/>
          <cell r="M3952"/>
        </row>
        <row r="3953">
          <cell r="A3953"/>
          <cell r="B3953"/>
          <cell r="D3953"/>
          <cell r="E3953"/>
          <cell r="F3953"/>
          <cell r="G3953"/>
          <cell r="I3953"/>
          <cell r="J3953"/>
          <cell r="L3953"/>
          <cell r="M3953"/>
        </row>
        <row r="3954">
          <cell r="A3954"/>
          <cell r="B3954"/>
          <cell r="D3954"/>
          <cell r="E3954"/>
          <cell r="F3954"/>
          <cell r="G3954"/>
          <cell r="I3954"/>
          <cell r="J3954"/>
          <cell r="L3954"/>
          <cell r="M3954"/>
        </row>
        <row r="3955">
          <cell r="A3955"/>
          <cell r="B3955"/>
          <cell r="D3955"/>
          <cell r="E3955"/>
          <cell r="F3955"/>
          <cell r="G3955"/>
          <cell r="I3955"/>
          <cell r="J3955"/>
          <cell r="L3955"/>
          <cell r="M3955"/>
        </row>
        <row r="3956">
          <cell r="A3956"/>
          <cell r="B3956"/>
          <cell r="D3956"/>
          <cell r="E3956"/>
          <cell r="F3956"/>
          <cell r="G3956"/>
          <cell r="I3956"/>
          <cell r="J3956"/>
          <cell r="L3956"/>
          <cell r="M3956"/>
        </row>
        <row r="3957">
          <cell r="A3957"/>
          <cell r="B3957"/>
          <cell r="D3957"/>
          <cell r="E3957"/>
          <cell r="F3957"/>
          <cell r="G3957"/>
          <cell r="I3957"/>
          <cell r="J3957"/>
          <cell r="L3957"/>
          <cell r="M3957"/>
        </row>
        <row r="3958">
          <cell r="A3958"/>
          <cell r="B3958"/>
          <cell r="D3958"/>
          <cell r="E3958"/>
          <cell r="F3958"/>
          <cell r="G3958"/>
          <cell r="I3958"/>
          <cell r="J3958"/>
          <cell r="L3958"/>
          <cell r="M3958"/>
        </row>
        <row r="3959">
          <cell r="A3959"/>
          <cell r="B3959"/>
          <cell r="D3959"/>
          <cell r="E3959"/>
          <cell r="F3959"/>
          <cell r="G3959"/>
          <cell r="I3959"/>
          <cell r="J3959"/>
          <cell r="L3959"/>
          <cell r="M3959"/>
        </row>
        <row r="3960">
          <cell r="A3960"/>
          <cell r="B3960"/>
          <cell r="D3960"/>
          <cell r="E3960"/>
          <cell r="F3960"/>
          <cell r="G3960"/>
          <cell r="I3960"/>
          <cell r="J3960"/>
          <cell r="L3960"/>
          <cell r="M3960"/>
        </row>
        <row r="3961">
          <cell r="A3961"/>
          <cell r="B3961"/>
          <cell r="D3961"/>
          <cell r="E3961"/>
          <cell r="F3961"/>
          <cell r="G3961"/>
          <cell r="I3961"/>
          <cell r="J3961"/>
          <cell r="L3961"/>
          <cell r="M3961"/>
        </row>
        <row r="3962">
          <cell r="A3962"/>
          <cell r="B3962"/>
          <cell r="D3962"/>
          <cell r="E3962"/>
          <cell r="F3962"/>
          <cell r="G3962"/>
          <cell r="I3962"/>
          <cell r="J3962"/>
          <cell r="L3962"/>
          <cell r="M3962"/>
        </row>
        <row r="3963">
          <cell r="A3963"/>
          <cell r="B3963"/>
          <cell r="D3963"/>
          <cell r="E3963"/>
          <cell r="F3963"/>
          <cell r="G3963"/>
          <cell r="I3963"/>
          <cell r="J3963"/>
          <cell r="L3963"/>
          <cell r="M3963"/>
        </row>
        <row r="3964">
          <cell r="A3964"/>
          <cell r="B3964"/>
          <cell r="D3964"/>
          <cell r="E3964"/>
          <cell r="F3964"/>
          <cell r="G3964"/>
          <cell r="I3964"/>
          <cell r="J3964"/>
          <cell r="L3964"/>
          <cell r="M3964"/>
        </row>
        <row r="3965">
          <cell r="A3965"/>
          <cell r="B3965"/>
          <cell r="D3965"/>
          <cell r="E3965"/>
          <cell r="F3965"/>
          <cell r="G3965"/>
          <cell r="I3965"/>
          <cell r="J3965"/>
          <cell r="L3965"/>
          <cell r="M3965"/>
        </row>
        <row r="3966">
          <cell r="A3966"/>
          <cell r="B3966"/>
          <cell r="D3966"/>
          <cell r="E3966"/>
          <cell r="F3966"/>
          <cell r="G3966"/>
          <cell r="I3966"/>
          <cell r="J3966"/>
          <cell r="L3966"/>
          <cell r="M3966"/>
        </row>
        <row r="3967">
          <cell r="A3967"/>
          <cell r="B3967"/>
          <cell r="D3967"/>
          <cell r="E3967"/>
          <cell r="F3967"/>
          <cell r="G3967"/>
          <cell r="I3967"/>
          <cell r="J3967"/>
          <cell r="L3967"/>
          <cell r="M3967"/>
        </row>
        <row r="3968">
          <cell r="A3968"/>
          <cell r="B3968"/>
          <cell r="D3968"/>
          <cell r="E3968"/>
          <cell r="F3968"/>
          <cell r="G3968"/>
          <cell r="I3968"/>
          <cell r="J3968"/>
          <cell r="L3968"/>
          <cell r="M3968"/>
        </row>
        <row r="3969">
          <cell r="A3969"/>
          <cell r="B3969"/>
          <cell r="D3969"/>
          <cell r="E3969"/>
          <cell r="F3969"/>
          <cell r="G3969"/>
          <cell r="I3969"/>
          <cell r="J3969"/>
          <cell r="L3969"/>
          <cell r="M3969"/>
        </row>
        <row r="3970">
          <cell r="A3970"/>
          <cell r="B3970"/>
          <cell r="D3970"/>
          <cell r="E3970"/>
          <cell r="F3970"/>
          <cell r="G3970"/>
          <cell r="I3970"/>
          <cell r="J3970"/>
          <cell r="L3970"/>
          <cell r="M3970"/>
        </row>
        <row r="3971">
          <cell r="A3971"/>
          <cell r="B3971"/>
          <cell r="D3971"/>
          <cell r="E3971"/>
          <cell r="F3971"/>
          <cell r="G3971"/>
          <cell r="I3971"/>
          <cell r="J3971"/>
          <cell r="L3971"/>
          <cell r="M3971"/>
        </row>
        <row r="3972">
          <cell r="A3972"/>
          <cell r="B3972"/>
          <cell r="D3972"/>
          <cell r="E3972"/>
          <cell r="F3972"/>
          <cell r="G3972"/>
          <cell r="I3972"/>
          <cell r="J3972"/>
          <cell r="L3972"/>
          <cell r="M3972"/>
        </row>
        <row r="3973">
          <cell r="A3973"/>
          <cell r="B3973"/>
          <cell r="D3973"/>
          <cell r="E3973"/>
          <cell r="F3973"/>
          <cell r="G3973"/>
          <cell r="I3973"/>
          <cell r="J3973"/>
          <cell r="L3973"/>
          <cell r="M3973"/>
        </row>
        <row r="3974">
          <cell r="A3974"/>
          <cell r="B3974"/>
          <cell r="D3974"/>
          <cell r="E3974"/>
          <cell r="F3974"/>
          <cell r="G3974"/>
          <cell r="I3974"/>
          <cell r="J3974"/>
          <cell r="L3974"/>
          <cell r="M3974"/>
        </row>
        <row r="3975">
          <cell r="A3975"/>
          <cell r="B3975"/>
          <cell r="D3975"/>
          <cell r="E3975"/>
          <cell r="F3975"/>
          <cell r="G3975"/>
          <cell r="I3975"/>
          <cell r="J3975"/>
          <cell r="L3975"/>
          <cell r="M3975"/>
        </row>
        <row r="3976">
          <cell r="A3976"/>
          <cell r="B3976"/>
          <cell r="D3976"/>
          <cell r="E3976"/>
          <cell r="F3976"/>
          <cell r="G3976"/>
          <cell r="I3976"/>
          <cell r="J3976"/>
          <cell r="L3976"/>
          <cell r="M3976"/>
        </row>
        <row r="3977">
          <cell r="A3977"/>
          <cell r="B3977"/>
          <cell r="D3977"/>
          <cell r="E3977"/>
          <cell r="F3977"/>
          <cell r="G3977"/>
          <cell r="I3977"/>
          <cell r="J3977"/>
          <cell r="L3977"/>
          <cell r="M3977"/>
        </row>
        <row r="3978">
          <cell r="A3978"/>
          <cell r="B3978"/>
          <cell r="D3978"/>
          <cell r="E3978"/>
          <cell r="F3978"/>
          <cell r="G3978"/>
          <cell r="I3978"/>
          <cell r="J3978"/>
          <cell r="L3978"/>
          <cell r="M3978"/>
        </row>
        <row r="3979">
          <cell r="A3979"/>
          <cell r="B3979"/>
          <cell r="D3979"/>
          <cell r="E3979"/>
          <cell r="F3979"/>
          <cell r="G3979"/>
          <cell r="I3979"/>
          <cell r="J3979"/>
          <cell r="L3979"/>
          <cell r="M3979"/>
        </row>
        <row r="3980">
          <cell r="A3980"/>
          <cell r="B3980"/>
          <cell r="D3980"/>
          <cell r="E3980"/>
          <cell r="F3980"/>
          <cell r="G3980"/>
          <cell r="I3980"/>
          <cell r="J3980"/>
          <cell r="L3980"/>
          <cell r="M3980"/>
        </row>
        <row r="3981">
          <cell r="A3981"/>
          <cell r="B3981"/>
          <cell r="D3981"/>
          <cell r="E3981"/>
          <cell r="F3981"/>
          <cell r="G3981"/>
          <cell r="I3981"/>
          <cell r="J3981"/>
          <cell r="L3981"/>
          <cell r="M3981"/>
        </row>
        <row r="3982">
          <cell r="A3982"/>
          <cell r="B3982"/>
          <cell r="D3982"/>
          <cell r="E3982"/>
          <cell r="F3982"/>
          <cell r="G3982"/>
          <cell r="I3982"/>
          <cell r="J3982"/>
          <cell r="L3982"/>
          <cell r="M3982"/>
        </row>
        <row r="3983">
          <cell r="A3983"/>
          <cell r="B3983"/>
          <cell r="D3983"/>
          <cell r="E3983"/>
          <cell r="F3983"/>
          <cell r="G3983"/>
          <cell r="I3983"/>
          <cell r="J3983"/>
          <cell r="L3983"/>
          <cell r="M3983"/>
        </row>
        <row r="3984">
          <cell r="A3984"/>
          <cell r="B3984"/>
          <cell r="D3984"/>
          <cell r="E3984"/>
          <cell r="F3984"/>
          <cell r="G3984"/>
          <cell r="I3984"/>
          <cell r="J3984"/>
          <cell r="L3984"/>
          <cell r="M3984"/>
        </row>
        <row r="3985">
          <cell r="A3985"/>
          <cell r="B3985"/>
          <cell r="D3985"/>
          <cell r="E3985"/>
          <cell r="F3985"/>
          <cell r="G3985"/>
          <cell r="I3985"/>
          <cell r="J3985"/>
          <cell r="L3985"/>
          <cell r="M3985"/>
        </row>
        <row r="3986">
          <cell r="A3986"/>
          <cell r="B3986"/>
          <cell r="D3986"/>
          <cell r="E3986"/>
          <cell r="F3986"/>
          <cell r="G3986"/>
          <cell r="I3986"/>
          <cell r="J3986"/>
          <cell r="L3986"/>
          <cell r="M3986"/>
        </row>
        <row r="3987">
          <cell r="A3987"/>
          <cell r="B3987"/>
          <cell r="D3987"/>
          <cell r="E3987"/>
          <cell r="F3987"/>
          <cell r="G3987"/>
          <cell r="I3987"/>
          <cell r="J3987"/>
          <cell r="L3987"/>
          <cell r="M3987"/>
        </row>
        <row r="3988">
          <cell r="A3988"/>
          <cell r="B3988"/>
          <cell r="D3988"/>
          <cell r="E3988"/>
          <cell r="F3988"/>
          <cell r="G3988"/>
          <cell r="I3988"/>
          <cell r="J3988"/>
          <cell r="L3988"/>
          <cell r="M3988"/>
        </row>
        <row r="3989">
          <cell r="A3989"/>
          <cell r="B3989"/>
          <cell r="D3989"/>
          <cell r="E3989"/>
          <cell r="F3989"/>
          <cell r="G3989"/>
          <cell r="I3989"/>
          <cell r="J3989"/>
          <cell r="L3989"/>
          <cell r="M3989"/>
        </row>
        <row r="3990">
          <cell r="A3990"/>
          <cell r="B3990"/>
          <cell r="D3990"/>
          <cell r="E3990"/>
          <cell r="F3990"/>
          <cell r="G3990"/>
          <cell r="I3990"/>
          <cell r="J3990"/>
          <cell r="L3990"/>
          <cell r="M3990"/>
        </row>
        <row r="3991">
          <cell r="A3991"/>
          <cell r="B3991"/>
          <cell r="D3991"/>
          <cell r="E3991"/>
          <cell r="F3991"/>
          <cell r="G3991"/>
          <cell r="I3991"/>
          <cell r="J3991"/>
          <cell r="L3991"/>
          <cell r="M3991"/>
        </row>
        <row r="3992">
          <cell r="A3992"/>
          <cell r="B3992"/>
          <cell r="D3992"/>
          <cell r="E3992"/>
          <cell r="F3992"/>
          <cell r="G3992"/>
          <cell r="I3992"/>
          <cell r="J3992"/>
          <cell r="L3992"/>
          <cell r="M3992"/>
        </row>
        <row r="3993">
          <cell r="A3993"/>
          <cell r="B3993"/>
          <cell r="D3993"/>
          <cell r="E3993"/>
          <cell r="F3993"/>
          <cell r="G3993"/>
          <cell r="I3993"/>
          <cell r="J3993"/>
          <cell r="L3993"/>
          <cell r="M3993"/>
        </row>
        <row r="3994">
          <cell r="A3994"/>
          <cell r="B3994"/>
          <cell r="D3994"/>
          <cell r="E3994"/>
          <cell r="F3994"/>
          <cell r="G3994"/>
          <cell r="I3994"/>
          <cell r="J3994"/>
          <cell r="L3994"/>
          <cell r="M3994"/>
        </row>
        <row r="3995">
          <cell r="A3995"/>
          <cell r="B3995"/>
          <cell r="D3995"/>
          <cell r="E3995"/>
          <cell r="F3995"/>
          <cell r="G3995"/>
          <cell r="I3995"/>
          <cell r="J3995"/>
          <cell r="L3995"/>
          <cell r="M3995"/>
        </row>
        <row r="3996">
          <cell r="A3996"/>
          <cell r="B3996"/>
          <cell r="D3996"/>
          <cell r="E3996"/>
          <cell r="F3996"/>
          <cell r="G3996"/>
          <cell r="I3996"/>
          <cell r="J3996"/>
          <cell r="L3996"/>
          <cell r="M3996"/>
        </row>
        <row r="3997">
          <cell r="A3997"/>
          <cell r="B3997"/>
          <cell r="D3997"/>
          <cell r="E3997"/>
          <cell r="F3997"/>
          <cell r="G3997"/>
          <cell r="I3997"/>
          <cell r="J3997"/>
          <cell r="L3997"/>
          <cell r="M3997"/>
        </row>
        <row r="3998">
          <cell r="A3998"/>
          <cell r="B3998"/>
          <cell r="D3998"/>
          <cell r="E3998"/>
          <cell r="F3998"/>
          <cell r="G3998"/>
          <cell r="I3998"/>
          <cell r="J3998"/>
          <cell r="L3998"/>
          <cell r="M3998"/>
        </row>
        <row r="3999">
          <cell r="A3999"/>
          <cell r="B3999"/>
          <cell r="D3999"/>
          <cell r="E3999"/>
          <cell r="F3999"/>
          <cell r="G3999"/>
          <cell r="I3999"/>
          <cell r="J3999"/>
          <cell r="L3999"/>
          <cell r="M3999"/>
        </row>
        <row r="4000">
          <cell r="A4000"/>
          <cell r="B4000"/>
          <cell r="D4000"/>
          <cell r="E4000"/>
          <cell r="F4000"/>
          <cell r="G4000"/>
          <cell r="I4000"/>
          <cell r="J4000"/>
          <cell r="L4000"/>
          <cell r="M4000"/>
        </row>
        <row r="4001">
          <cell r="A4001"/>
          <cell r="B4001"/>
          <cell r="D4001"/>
          <cell r="E4001"/>
          <cell r="F4001"/>
          <cell r="G4001"/>
          <cell r="I4001"/>
          <cell r="J4001"/>
          <cell r="L4001"/>
          <cell r="M4001"/>
        </row>
        <row r="4002">
          <cell r="A4002"/>
          <cell r="B4002"/>
          <cell r="D4002"/>
          <cell r="E4002"/>
          <cell r="F4002"/>
          <cell r="G4002"/>
          <cell r="I4002"/>
          <cell r="J4002"/>
          <cell r="L4002"/>
          <cell r="M4002"/>
        </row>
        <row r="4003">
          <cell r="A4003"/>
          <cell r="B4003"/>
          <cell r="D4003"/>
          <cell r="E4003"/>
          <cell r="F4003"/>
          <cell r="G4003"/>
          <cell r="I4003"/>
          <cell r="J4003"/>
          <cell r="L4003"/>
          <cell r="M4003"/>
        </row>
        <row r="4004">
          <cell r="A4004"/>
          <cell r="B4004"/>
          <cell r="D4004"/>
          <cell r="E4004"/>
          <cell r="F4004"/>
          <cell r="G4004"/>
          <cell r="I4004"/>
          <cell r="J4004"/>
          <cell r="L4004"/>
          <cell r="M4004"/>
        </row>
        <row r="4005">
          <cell r="A4005"/>
          <cell r="B4005"/>
          <cell r="D4005"/>
          <cell r="E4005"/>
          <cell r="F4005"/>
          <cell r="G4005"/>
          <cell r="I4005"/>
          <cell r="J4005"/>
          <cell r="L4005"/>
          <cell r="M4005"/>
        </row>
        <row r="4006">
          <cell r="A4006"/>
          <cell r="B4006"/>
          <cell r="D4006"/>
          <cell r="E4006"/>
          <cell r="F4006"/>
          <cell r="G4006"/>
          <cell r="I4006"/>
          <cell r="J4006"/>
          <cell r="L4006"/>
          <cell r="M4006"/>
        </row>
        <row r="4007">
          <cell r="A4007"/>
          <cell r="B4007"/>
          <cell r="D4007"/>
          <cell r="E4007"/>
          <cell r="F4007"/>
          <cell r="G4007"/>
          <cell r="I4007"/>
          <cell r="J4007"/>
          <cell r="L4007"/>
          <cell r="M4007"/>
        </row>
        <row r="4008">
          <cell r="A4008"/>
          <cell r="B4008"/>
          <cell r="D4008"/>
          <cell r="E4008"/>
          <cell r="F4008"/>
          <cell r="G4008"/>
          <cell r="I4008"/>
          <cell r="J4008"/>
          <cell r="L4008"/>
          <cell r="M4008"/>
        </row>
        <row r="4009">
          <cell r="A4009"/>
          <cell r="B4009"/>
          <cell r="D4009"/>
          <cell r="E4009"/>
          <cell r="F4009"/>
          <cell r="G4009"/>
          <cell r="I4009"/>
          <cell r="J4009"/>
          <cell r="L4009"/>
          <cell r="M4009"/>
        </row>
        <row r="4010">
          <cell r="A4010"/>
          <cell r="B4010"/>
          <cell r="D4010"/>
          <cell r="E4010"/>
          <cell r="F4010"/>
          <cell r="G4010"/>
          <cell r="I4010"/>
          <cell r="J4010"/>
          <cell r="L4010"/>
          <cell r="M4010"/>
        </row>
        <row r="4011">
          <cell r="A4011"/>
          <cell r="B4011"/>
          <cell r="D4011"/>
          <cell r="E4011"/>
          <cell r="F4011"/>
          <cell r="G4011"/>
          <cell r="I4011"/>
          <cell r="J4011"/>
          <cell r="L4011"/>
          <cell r="M4011"/>
        </row>
        <row r="4012">
          <cell r="A4012"/>
          <cell r="B4012"/>
          <cell r="D4012"/>
          <cell r="E4012"/>
          <cell r="F4012"/>
          <cell r="G4012"/>
          <cell r="I4012"/>
          <cell r="J4012"/>
          <cell r="L4012"/>
          <cell r="M4012"/>
        </row>
        <row r="4013">
          <cell r="A4013"/>
          <cell r="B4013"/>
          <cell r="D4013"/>
          <cell r="E4013"/>
          <cell r="F4013"/>
          <cell r="G4013"/>
          <cell r="I4013"/>
          <cell r="J4013"/>
          <cell r="L4013"/>
          <cell r="M4013"/>
        </row>
        <row r="4014">
          <cell r="A4014"/>
          <cell r="B4014"/>
          <cell r="D4014"/>
          <cell r="E4014"/>
          <cell r="F4014"/>
          <cell r="G4014"/>
          <cell r="I4014"/>
          <cell r="J4014"/>
          <cell r="L4014"/>
          <cell r="M4014"/>
        </row>
        <row r="4015">
          <cell r="A4015"/>
          <cell r="B4015"/>
          <cell r="D4015"/>
          <cell r="E4015"/>
          <cell r="F4015"/>
          <cell r="G4015"/>
          <cell r="I4015"/>
          <cell r="J4015"/>
          <cell r="L4015"/>
          <cell r="M4015"/>
        </row>
        <row r="4016">
          <cell r="A4016"/>
          <cell r="B4016"/>
          <cell r="D4016"/>
          <cell r="E4016"/>
          <cell r="F4016"/>
          <cell r="G4016"/>
          <cell r="I4016"/>
          <cell r="J4016"/>
          <cell r="L4016"/>
          <cell r="M4016"/>
        </row>
        <row r="4017">
          <cell r="A4017"/>
          <cell r="B4017"/>
          <cell r="D4017"/>
          <cell r="E4017"/>
          <cell r="F4017"/>
          <cell r="G4017"/>
          <cell r="I4017"/>
          <cell r="J4017"/>
          <cell r="L4017"/>
          <cell r="M4017"/>
        </row>
        <row r="4018">
          <cell r="A4018"/>
          <cell r="B4018"/>
          <cell r="D4018"/>
          <cell r="E4018"/>
          <cell r="F4018"/>
          <cell r="G4018"/>
          <cell r="I4018"/>
          <cell r="J4018"/>
          <cell r="L4018"/>
          <cell r="M4018"/>
        </row>
        <row r="4019">
          <cell r="A4019"/>
          <cell r="B4019"/>
          <cell r="D4019"/>
          <cell r="E4019"/>
          <cell r="F4019"/>
          <cell r="G4019"/>
          <cell r="I4019"/>
          <cell r="J4019"/>
          <cell r="L4019"/>
          <cell r="M4019"/>
        </row>
        <row r="4020">
          <cell r="A4020"/>
          <cell r="B4020"/>
          <cell r="D4020"/>
          <cell r="E4020"/>
          <cell r="F4020"/>
          <cell r="G4020"/>
          <cell r="I4020"/>
          <cell r="J4020"/>
          <cell r="L4020"/>
          <cell r="M4020"/>
        </row>
        <row r="4021">
          <cell r="A4021"/>
          <cell r="B4021"/>
          <cell r="D4021"/>
          <cell r="E4021"/>
          <cell r="F4021"/>
          <cell r="G4021"/>
          <cell r="I4021"/>
          <cell r="J4021"/>
          <cell r="L4021"/>
          <cell r="M4021"/>
        </row>
        <row r="4022">
          <cell r="A4022"/>
          <cell r="B4022"/>
          <cell r="D4022"/>
          <cell r="E4022"/>
          <cell r="F4022"/>
          <cell r="G4022"/>
          <cell r="I4022"/>
          <cell r="J4022"/>
          <cell r="L4022"/>
          <cell r="M4022"/>
        </row>
        <row r="4023">
          <cell r="A4023"/>
          <cell r="B4023"/>
          <cell r="D4023"/>
          <cell r="E4023"/>
          <cell r="F4023"/>
          <cell r="G4023"/>
          <cell r="I4023"/>
          <cell r="J4023"/>
          <cell r="L4023"/>
          <cell r="M4023"/>
        </row>
        <row r="4024">
          <cell r="A4024"/>
          <cell r="B4024"/>
          <cell r="D4024"/>
          <cell r="E4024"/>
          <cell r="F4024"/>
          <cell r="G4024"/>
          <cell r="I4024"/>
          <cell r="J4024"/>
          <cell r="L4024"/>
          <cell r="M4024"/>
        </row>
        <row r="4025">
          <cell r="A4025"/>
          <cell r="B4025"/>
          <cell r="D4025"/>
          <cell r="E4025"/>
          <cell r="F4025"/>
          <cell r="G4025"/>
          <cell r="I4025"/>
          <cell r="J4025"/>
          <cell r="L4025"/>
          <cell r="M4025"/>
        </row>
        <row r="4026">
          <cell r="A4026"/>
          <cell r="B4026"/>
          <cell r="D4026"/>
          <cell r="E4026"/>
          <cell r="F4026"/>
          <cell r="G4026"/>
          <cell r="I4026"/>
          <cell r="J4026"/>
          <cell r="L4026"/>
          <cell r="M4026"/>
        </row>
        <row r="4027">
          <cell r="A4027"/>
          <cell r="B4027"/>
          <cell r="D4027"/>
          <cell r="E4027"/>
          <cell r="F4027"/>
          <cell r="G4027"/>
          <cell r="I4027"/>
          <cell r="J4027"/>
          <cell r="L4027"/>
          <cell r="M4027"/>
        </row>
        <row r="4028">
          <cell r="A4028"/>
          <cell r="B4028"/>
          <cell r="D4028"/>
          <cell r="E4028"/>
          <cell r="F4028"/>
          <cell r="G4028"/>
          <cell r="I4028"/>
          <cell r="J4028"/>
          <cell r="L4028"/>
          <cell r="M4028"/>
        </row>
        <row r="4029">
          <cell r="A4029"/>
          <cell r="B4029"/>
          <cell r="D4029"/>
          <cell r="E4029"/>
          <cell r="F4029"/>
          <cell r="G4029"/>
          <cell r="I4029"/>
          <cell r="J4029"/>
          <cell r="L4029"/>
          <cell r="M4029"/>
        </row>
        <row r="4030">
          <cell r="A4030"/>
          <cell r="B4030"/>
          <cell r="D4030"/>
          <cell r="E4030"/>
          <cell r="F4030"/>
          <cell r="G4030"/>
          <cell r="I4030"/>
          <cell r="J4030"/>
          <cell r="L4030"/>
          <cell r="M4030"/>
        </row>
        <row r="4031">
          <cell r="A4031"/>
          <cell r="B4031"/>
          <cell r="D4031"/>
          <cell r="E4031"/>
          <cell r="F4031"/>
          <cell r="G4031"/>
          <cell r="I4031"/>
          <cell r="J4031"/>
          <cell r="L4031"/>
          <cell r="M4031"/>
        </row>
        <row r="4032">
          <cell r="A4032"/>
          <cell r="B4032"/>
          <cell r="D4032"/>
          <cell r="E4032"/>
          <cell r="F4032"/>
          <cell r="G4032"/>
          <cell r="I4032"/>
          <cell r="J4032"/>
          <cell r="L4032"/>
          <cell r="M4032"/>
        </row>
        <row r="4033">
          <cell r="A4033"/>
          <cell r="B4033"/>
          <cell r="D4033"/>
          <cell r="E4033"/>
          <cell r="F4033"/>
          <cell r="G4033"/>
          <cell r="I4033"/>
          <cell r="J4033"/>
          <cell r="L4033"/>
          <cell r="M4033"/>
        </row>
        <row r="4034">
          <cell r="A4034"/>
          <cell r="B4034"/>
          <cell r="D4034"/>
          <cell r="E4034"/>
          <cell r="F4034"/>
          <cell r="G4034"/>
          <cell r="I4034"/>
          <cell r="J4034"/>
          <cell r="L4034"/>
          <cell r="M4034"/>
        </row>
        <row r="4035">
          <cell r="A4035"/>
          <cell r="B4035"/>
          <cell r="D4035"/>
          <cell r="E4035"/>
          <cell r="F4035"/>
          <cell r="G4035"/>
          <cell r="I4035"/>
          <cell r="J4035"/>
          <cell r="L4035"/>
          <cell r="M4035"/>
        </row>
        <row r="4036">
          <cell r="A4036"/>
          <cell r="B4036"/>
          <cell r="D4036"/>
          <cell r="E4036"/>
          <cell r="F4036"/>
          <cell r="G4036"/>
          <cell r="I4036"/>
          <cell r="J4036"/>
          <cell r="L4036"/>
          <cell r="M4036"/>
        </row>
        <row r="4037">
          <cell r="A4037"/>
          <cell r="B4037"/>
          <cell r="D4037"/>
          <cell r="E4037"/>
          <cell r="F4037"/>
          <cell r="G4037"/>
          <cell r="I4037"/>
          <cell r="J4037"/>
          <cell r="L4037"/>
          <cell r="M4037"/>
        </row>
        <row r="4038">
          <cell r="A4038"/>
          <cell r="B4038"/>
          <cell r="D4038"/>
          <cell r="E4038"/>
          <cell r="F4038"/>
          <cell r="G4038"/>
          <cell r="I4038"/>
          <cell r="J4038"/>
          <cell r="L4038"/>
          <cell r="M4038"/>
        </row>
        <row r="4039">
          <cell r="A4039"/>
          <cell r="B4039"/>
          <cell r="D4039"/>
          <cell r="E4039"/>
          <cell r="F4039"/>
          <cell r="G4039"/>
          <cell r="I4039"/>
          <cell r="J4039"/>
          <cell r="L4039"/>
          <cell r="M4039"/>
        </row>
        <row r="4040">
          <cell r="A4040"/>
          <cell r="B4040"/>
          <cell r="D4040"/>
          <cell r="E4040"/>
          <cell r="F4040"/>
          <cell r="G4040"/>
          <cell r="I4040"/>
          <cell r="J4040"/>
          <cell r="L4040"/>
          <cell r="M4040"/>
        </row>
        <row r="4041">
          <cell r="A4041"/>
          <cell r="B4041"/>
          <cell r="D4041"/>
          <cell r="E4041"/>
          <cell r="F4041"/>
          <cell r="G4041"/>
          <cell r="I4041"/>
          <cell r="J4041"/>
          <cell r="L4041"/>
          <cell r="M4041"/>
        </row>
        <row r="4042">
          <cell r="A4042"/>
          <cell r="B4042"/>
          <cell r="D4042"/>
          <cell r="E4042"/>
          <cell r="F4042"/>
          <cell r="G4042"/>
          <cell r="I4042"/>
          <cell r="J4042"/>
          <cell r="L4042"/>
          <cell r="M4042"/>
        </row>
        <row r="4043">
          <cell r="A4043"/>
          <cell r="B4043"/>
          <cell r="D4043"/>
          <cell r="E4043"/>
          <cell r="F4043"/>
          <cell r="G4043"/>
          <cell r="I4043"/>
          <cell r="J4043"/>
          <cell r="L4043"/>
          <cell r="M4043"/>
        </row>
        <row r="4044">
          <cell r="A4044"/>
          <cell r="B4044"/>
          <cell r="D4044"/>
          <cell r="E4044"/>
          <cell r="F4044"/>
          <cell r="G4044"/>
          <cell r="I4044"/>
          <cell r="J4044"/>
          <cell r="L4044"/>
          <cell r="M4044"/>
        </row>
        <row r="4045">
          <cell r="A4045"/>
          <cell r="B4045"/>
          <cell r="D4045"/>
          <cell r="E4045"/>
          <cell r="F4045"/>
          <cell r="G4045"/>
          <cell r="I4045"/>
          <cell r="J4045"/>
          <cell r="L4045"/>
          <cell r="M4045"/>
        </row>
        <row r="4046">
          <cell r="A4046"/>
          <cell r="B4046"/>
          <cell r="D4046"/>
          <cell r="E4046"/>
          <cell r="F4046"/>
          <cell r="G4046"/>
          <cell r="I4046"/>
          <cell r="J4046"/>
          <cell r="L4046"/>
          <cell r="M4046"/>
        </row>
        <row r="4047">
          <cell r="A4047"/>
          <cell r="B4047"/>
          <cell r="D4047"/>
          <cell r="E4047"/>
          <cell r="F4047"/>
          <cell r="G4047"/>
          <cell r="I4047"/>
          <cell r="J4047"/>
          <cell r="L4047"/>
          <cell r="M4047"/>
        </row>
        <row r="4048">
          <cell r="A4048"/>
          <cell r="B4048"/>
          <cell r="D4048"/>
          <cell r="E4048"/>
          <cell r="F4048"/>
          <cell r="G4048"/>
          <cell r="I4048"/>
          <cell r="J4048"/>
          <cell r="L4048"/>
          <cell r="M4048"/>
        </row>
        <row r="4049">
          <cell r="A4049"/>
          <cell r="B4049"/>
          <cell r="D4049"/>
          <cell r="E4049"/>
          <cell r="F4049"/>
          <cell r="G4049"/>
          <cell r="I4049"/>
          <cell r="J4049"/>
          <cell r="L4049"/>
          <cell r="M4049"/>
        </row>
        <row r="4050">
          <cell r="A4050"/>
          <cell r="B4050"/>
          <cell r="D4050"/>
          <cell r="E4050"/>
          <cell r="F4050"/>
          <cell r="G4050"/>
          <cell r="I4050"/>
          <cell r="J4050"/>
          <cell r="L4050"/>
          <cell r="M4050"/>
        </row>
        <row r="4051">
          <cell r="A4051"/>
          <cell r="B4051"/>
          <cell r="D4051"/>
          <cell r="E4051"/>
          <cell r="F4051"/>
          <cell r="G4051"/>
          <cell r="I4051"/>
          <cell r="J4051"/>
          <cell r="L4051"/>
          <cell r="M4051"/>
        </row>
        <row r="4052">
          <cell r="A4052"/>
          <cell r="B4052"/>
          <cell r="D4052"/>
          <cell r="E4052"/>
          <cell r="F4052"/>
          <cell r="G4052"/>
          <cell r="I4052"/>
          <cell r="J4052"/>
          <cell r="L4052"/>
          <cell r="M4052"/>
        </row>
        <row r="4053">
          <cell r="A4053"/>
          <cell r="B4053"/>
          <cell r="D4053"/>
          <cell r="E4053"/>
          <cell r="F4053"/>
          <cell r="G4053"/>
          <cell r="I4053"/>
          <cell r="J4053"/>
          <cell r="L4053"/>
          <cell r="M4053"/>
        </row>
        <row r="4054">
          <cell r="A4054"/>
          <cell r="B4054"/>
          <cell r="D4054"/>
          <cell r="E4054"/>
          <cell r="F4054"/>
          <cell r="G4054"/>
          <cell r="I4054"/>
          <cell r="J4054"/>
          <cell r="L4054"/>
          <cell r="M4054"/>
        </row>
        <row r="4055">
          <cell r="A4055"/>
          <cell r="B4055"/>
          <cell r="D4055"/>
          <cell r="E4055"/>
          <cell r="F4055"/>
          <cell r="G4055"/>
          <cell r="I4055"/>
          <cell r="J4055"/>
          <cell r="L4055"/>
          <cell r="M4055"/>
        </row>
        <row r="4056">
          <cell r="A4056"/>
          <cell r="B4056"/>
          <cell r="D4056"/>
          <cell r="E4056"/>
          <cell r="F4056"/>
          <cell r="G4056"/>
          <cell r="I4056"/>
          <cell r="J4056"/>
          <cell r="L4056"/>
          <cell r="M4056"/>
        </row>
        <row r="4057">
          <cell r="A4057"/>
          <cell r="B4057"/>
          <cell r="D4057"/>
          <cell r="E4057"/>
          <cell r="F4057"/>
          <cell r="G4057"/>
          <cell r="I4057"/>
          <cell r="J4057"/>
          <cell r="L4057"/>
          <cell r="M4057"/>
        </row>
        <row r="4058">
          <cell r="A4058"/>
          <cell r="B4058"/>
          <cell r="D4058"/>
          <cell r="E4058"/>
          <cell r="F4058"/>
          <cell r="G4058"/>
          <cell r="I4058"/>
          <cell r="J4058"/>
          <cell r="L4058"/>
          <cell r="M4058"/>
        </row>
        <row r="4059">
          <cell r="A4059"/>
          <cell r="B4059"/>
          <cell r="D4059"/>
          <cell r="E4059"/>
          <cell r="F4059"/>
          <cell r="G4059"/>
          <cell r="I4059"/>
          <cell r="J4059"/>
          <cell r="L4059"/>
          <cell r="M4059"/>
        </row>
        <row r="4060">
          <cell r="A4060"/>
          <cell r="B4060"/>
          <cell r="D4060"/>
          <cell r="E4060"/>
          <cell r="F4060"/>
          <cell r="G4060"/>
          <cell r="I4060"/>
          <cell r="J4060"/>
          <cell r="L4060"/>
          <cell r="M4060"/>
        </row>
        <row r="4061">
          <cell r="A4061"/>
          <cell r="B4061"/>
          <cell r="D4061"/>
          <cell r="E4061"/>
          <cell r="F4061"/>
          <cell r="G4061"/>
          <cell r="I4061"/>
          <cell r="J4061"/>
          <cell r="L4061"/>
          <cell r="M4061"/>
        </row>
        <row r="4062">
          <cell r="A4062"/>
          <cell r="B4062"/>
          <cell r="D4062"/>
          <cell r="E4062"/>
          <cell r="F4062"/>
          <cell r="G4062"/>
          <cell r="I4062"/>
          <cell r="J4062"/>
          <cell r="L4062"/>
          <cell r="M4062"/>
        </row>
        <row r="4063">
          <cell r="A4063"/>
          <cell r="B4063"/>
          <cell r="D4063"/>
          <cell r="E4063"/>
          <cell r="F4063"/>
          <cell r="G4063"/>
          <cell r="I4063"/>
          <cell r="J4063"/>
          <cell r="L4063"/>
          <cell r="M4063"/>
        </row>
        <row r="4064">
          <cell r="A4064"/>
          <cell r="B4064"/>
          <cell r="D4064"/>
          <cell r="E4064"/>
          <cell r="F4064"/>
          <cell r="G4064"/>
          <cell r="I4064"/>
          <cell r="J4064"/>
          <cell r="L4064"/>
          <cell r="M4064"/>
        </row>
        <row r="4065">
          <cell r="A4065"/>
          <cell r="B4065"/>
          <cell r="D4065"/>
          <cell r="E4065"/>
          <cell r="F4065"/>
          <cell r="G4065"/>
          <cell r="I4065"/>
          <cell r="J4065"/>
          <cell r="L4065"/>
          <cell r="M4065"/>
        </row>
        <row r="4066">
          <cell r="A4066"/>
          <cell r="B4066"/>
          <cell r="D4066"/>
          <cell r="E4066"/>
          <cell r="F4066"/>
          <cell r="G4066"/>
          <cell r="I4066"/>
          <cell r="J4066"/>
          <cell r="L4066"/>
          <cell r="M4066"/>
        </row>
        <row r="4067">
          <cell r="A4067"/>
          <cell r="B4067"/>
          <cell r="D4067"/>
          <cell r="E4067"/>
          <cell r="F4067"/>
          <cell r="G4067"/>
          <cell r="I4067"/>
          <cell r="J4067"/>
          <cell r="L4067"/>
          <cell r="M4067"/>
        </row>
        <row r="4068">
          <cell r="A4068"/>
          <cell r="B4068"/>
          <cell r="D4068"/>
          <cell r="E4068"/>
          <cell r="F4068"/>
          <cell r="G4068"/>
          <cell r="I4068"/>
          <cell r="J4068"/>
          <cell r="L4068"/>
          <cell r="M4068"/>
        </row>
        <row r="4069">
          <cell r="A4069"/>
          <cell r="B4069"/>
          <cell r="D4069"/>
          <cell r="E4069"/>
          <cell r="F4069"/>
          <cell r="G4069"/>
          <cell r="I4069"/>
          <cell r="J4069"/>
          <cell r="L4069"/>
          <cell r="M4069"/>
        </row>
        <row r="4070">
          <cell r="A4070"/>
          <cell r="B4070"/>
          <cell r="D4070"/>
          <cell r="E4070"/>
          <cell r="F4070"/>
          <cell r="G4070"/>
          <cell r="I4070"/>
          <cell r="J4070"/>
          <cell r="L4070"/>
          <cell r="M4070"/>
        </row>
        <row r="4071">
          <cell r="A4071"/>
          <cell r="B4071"/>
          <cell r="D4071"/>
          <cell r="E4071"/>
          <cell r="F4071"/>
          <cell r="G4071"/>
          <cell r="I4071"/>
          <cell r="J4071"/>
          <cell r="L4071"/>
          <cell r="M4071"/>
        </row>
        <row r="4072">
          <cell r="A4072"/>
          <cell r="B4072"/>
          <cell r="D4072"/>
          <cell r="E4072"/>
          <cell r="F4072"/>
          <cell r="G4072"/>
          <cell r="I4072"/>
          <cell r="J4072"/>
          <cell r="L4072"/>
          <cell r="M4072"/>
        </row>
        <row r="4073">
          <cell r="A4073"/>
          <cell r="B4073"/>
          <cell r="D4073"/>
          <cell r="E4073"/>
          <cell r="F4073"/>
          <cell r="G4073"/>
          <cell r="I4073"/>
          <cell r="J4073"/>
          <cell r="L4073"/>
          <cell r="M4073"/>
        </row>
        <row r="4074">
          <cell r="A4074"/>
          <cell r="B4074"/>
          <cell r="D4074"/>
          <cell r="E4074"/>
          <cell r="F4074"/>
          <cell r="G4074"/>
          <cell r="I4074"/>
          <cell r="J4074"/>
          <cell r="L4074"/>
          <cell r="M4074"/>
        </row>
        <row r="4075">
          <cell r="A4075"/>
          <cell r="B4075"/>
          <cell r="D4075"/>
          <cell r="E4075"/>
          <cell r="F4075"/>
          <cell r="G4075"/>
          <cell r="I4075"/>
          <cell r="J4075"/>
          <cell r="L4075"/>
          <cell r="M4075"/>
        </row>
        <row r="4076">
          <cell r="A4076"/>
          <cell r="B4076"/>
          <cell r="D4076"/>
          <cell r="E4076"/>
          <cell r="F4076"/>
          <cell r="G4076"/>
          <cell r="I4076"/>
          <cell r="J4076"/>
          <cell r="L4076"/>
          <cell r="M4076"/>
        </row>
        <row r="4077">
          <cell r="A4077"/>
          <cell r="B4077"/>
          <cell r="D4077"/>
          <cell r="E4077"/>
          <cell r="F4077"/>
          <cell r="G4077"/>
          <cell r="I4077"/>
          <cell r="J4077"/>
          <cell r="L4077"/>
          <cell r="M4077"/>
        </row>
        <row r="4078">
          <cell r="A4078"/>
          <cell r="B4078"/>
          <cell r="D4078"/>
          <cell r="E4078"/>
          <cell r="F4078"/>
          <cell r="G4078"/>
          <cell r="I4078"/>
          <cell r="J4078"/>
          <cell r="L4078"/>
          <cell r="M4078"/>
        </row>
        <row r="4079">
          <cell r="A4079"/>
          <cell r="B4079"/>
          <cell r="D4079"/>
          <cell r="E4079"/>
          <cell r="F4079"/>
          <cell r="G4079"/>
          <cell r="I4079"/>
          <cell r="J4079"/>
          <cell r="L4079"/>
          <cell r="M4079"/>
        </row>
        <row r="4080">
          <cell r="A4080"/>
          <cell r="B4080"/>
          <cell r="D4080"/>
          <cell r="E4080"/>
          <cell r="F4080"/>
          <cell r="G4080"/>
          <cell r="I4080"/>
          <cell r="J4080"/>
          <cell r="L4080"/>
          <cell r="M4080"/>
        </row>
        <row r="4081">
          <cell r="A4081"/>
          <cell r="B4081"/>
          <cell r="D4081"/>
          <cell r="E4081"/>
          <cell r="F4081"/>
          <cell r="G4081"/>
          <cell r="I4081"/>
          <cell r="J4081"/>
          <cell r="L4081"/>
          <cell r="M4081"/>
        </row>
        <row r="4082">
          <cell r="A4082"/>
          <cell r="B4082"/>
          <cell r="D4082"/>
          <cell r="E4082"/>
          <cell r="F4082"/>
          <cell r="G4082"/>
          <cell r="I4082"/>
          <cell r="J4082"/>
          <cell r="L4082"/>
          <cell r="M4082"/>
        </row>
        <row r="4083">
          <cell r="A4083"/>
          <cell r="B4083"/>
          <cell r="D4083"/>
          <cell r="E4083"/>
          <cell r="F4083"/>
          <cell r="G4083"/>
          <cell r="I4083"/>
          <cell r="J4083"/>
          <cell r="L4083"/>
          <cell r="M4083"/>
        </row>
        <row r="4084">
          <cell r="A4084"/>
          <cell r="B4084"/>
          <cell r="D4084"/>
          <cell r="E4084"/>
          <cell r="F4084"/>
          <cell r="G4084"/>
          <cell r="I4084"/>
          <cell r="J4084"/>
          <cell r="L4084"/>
          <cell r="M4084"/>
        </row>
        <row r="4085">
          <cell r="A4085"/>
          <cell r="B4085"/>
          <cell r="D4085"/>
          <cell r="E4085"/>
          <cell r="F4085"/>
          <cell r="G4085"/>
          <cell r="I4085"/>
          <cell r="J4085"/>
          <cell r="L4085"/>
          <cell r="M4085"/>
        </row>
        <row r="4086">
          <cell r="A4086"/>
          <cell r="B4086"/>
          <cell r="D4086"/>
          <cell r="E4086"/>
          <cell r="F4086"/>
          <cell r="G4086"/>
          <cell r="I4086"/>
          <cell r="J4086"/>
          <cell r="L4086"/>
          <cell r="M4086"/>
        </row>
        <row r="4087">
          <cell r="A4087"/>
          <cell r="B4087"/>
          <cell r="D4087"/>
          <cell r="E4087"/>
          <cell r="F4087"/>
          <cell r="G4087"/>
          <cell r="I4087"/>
          <cell r="J4087"/>
          <cell r="L4087"/>
          <cell r="M4087"/>
        </row>
        <row r="4088">
          <cell r="A4088"/>
          <cell r="B4088"/>
          <cell r="D4088"/>
          <cell r="E4088"/>
          <cell r="F4088"/>
          <cell r="G4088"/>
          <cell r="I4088"/>
          <cell r="J4088"/>
          <cell r="L4088"/>
          <cell r="M4088"/>
        </row>
        <row r="4089">
          <cell r="A4089"/>
          <cell r="B4089"/>
          <cell r="D4089"/>
          <cell r="E4089"/>
          <cell r="F4089"/>
          <cell r="G4089"/>
          <cell r="I4089"/>
          <cell r="J4089"/>
          <cell r="L4089"/>
          <cell r="M4089"/>
        </row>
        <row r="4090">
          <cell r="A4090"/>
          <cell r="B4090"/>
          <cell r="D4090"/>
          <cell r="E4090"/>
          <cell r="F4090"/>
          <cell r="G4090"/>
          <cell r="I4090"/>
          <cell r="J4090"/>
          <cell r="L4090"/>
          <cell r="M4090"/>
        </row>
        <row r="4091">
          <cell r="A4091"/>
          <cell r="B4091"/>
          <cell r="D4091"/>
          <cell r="E4091"/>
          <cell r="F4091"/>
          <cell r="G4091"/>
          <cell r="I4091"/>
          <cell r="J4091"/>
          <cell r="L4091"/>
          <cell r="M4091"/>
        </row>
        <row r="4092">
          <cell r="A4092"/>
          <cell r="B4092"/>
          <cell r="D4092"/>
          <cell r="E4092"/>
          <cell r="F4092"/>
          <cell r="G4092"/>
          <cell r="I4092"/>
          <cell r="J4092"/>
          <cell r="L4092"/>
          <cell r="M4092"/>
        </row>
        <row r="4093">
          <cell r="A4093"/>
          <cell r="B4093"/>
          <cell r="D4093"/>
          <cell r="E4093"/>
          <cell r="F4093"/>
          <cell r="G4093"/>
          <cell r="I4093"/>
          <cell r="J4093"/>
          <cell r="L4093"/>
          <cell r="M4093"/>
        </row>
        <row r="4094">
          <cell r="A4094"/>
          <cell r="B4094"/>
          <cell r="D4094"/>
          <cell r="E4094"/>
          <cell r="F4094"/>
          <cell r="G4094"/>
          <cell r="I4094"/>
          <cell r="J4094"/>
          <cell r="L4094"/>
          <cell r="M4094"/>
        </row>
        <row r="4095">
          <cell r="A4095"/>
          <cell r="B4095"/>
          <cell r="D4095"/>
          <cell r="E4095"/>
          <cell r="F4095"/>
          <cell r="G4095"/>
          <cell r="I4095"/>
          <cell r="J4095"/>
          <cell r="L4095"/>
          <cell r="M4095"/>
        </row>
        <row r="4096">
          <cell r="A4096"/>
          <cell r="B4096"/>
          <cell r="D4096"/>
          <cell r="E4096"/>
          <cell r="F4096"/>
          <cell r="G4096"/>
          <cell r="I4096"/>
          <cell r="J4096"/>
          <cell r="L4096"/>
          <cell r="M4096"/>
        </row>
        <row r="4097">
          <cell r="A4097"/>
          <cell r="B4097"/>
          <cell r="D4097"/>
          <cell r="E4097"/>
          <cell r="F4097"/>
          <cell r="G4097"/>
          <cell r="I4097"/>
          <cell r="J4097"/>
          <cell r="L4097"/>
          <cell r="M4097"/>
        </row>
        <row r="4098">
          <cell r="A4098"/>
          <cell r="B4098"/>
          <cell r="D4098"/>
          <cell r="E4098"/>
          <cell r="F4098"/>
          <cell r="G4098"/>
          <cell r="I4098"/>
          <cell r="J4098"/>
          <cell r="L4098"/>
          <cell r="M4098"/>
        </row>
        <row r="4099">
          <cell r="A4099"/>
          <cell r="B4099"/>
          <cell r="D4099"/>
          <cell r="E4099"/>
          <cell r="F4099"/>
          <cell r="G4099"/>
          <cell r="I4099"/>
          <cell r="J4099"/>
          <cell r="L4099"/>
          <cell r="M4099"/>
        </row>
        <row r="4100">
          <cell r="A4100"/>
          <cell r="B4100"/>
          <cell r="D4100"/>
          <cell r="E4100"/>
          <cell r="F4100"/>
          <cell r="G4100"/>
          <cell r="I4100"/>
          <cell r="J4100"/>
          <cell r="L4100"/>
          <cell r="M4100"/>
        </row>
        <row r="4101">
          <cell r="A4101"/>
          <cell r="B4101"/>
          <cell r="D4101"/>
          <cell r="E4101"/>
          <cell r="F4101"/>
          <cell r="G4101"/>
          <cell r="I4101"/>
          <cell r="J4101"/>
          <cell r="L4101"/>
          <cell r="M4101"/>
        </row>
        <row r="4102">
          <cell r="A4102"/>
          <cell r="B4102"/>
          <cell r="D4102"/>
          <cell r="E4102"/>
          <cell r="F4102"/>
          <cell r="G4102"/>
          <cell r="I4102"/>
          <cell r="J4102"/>
          <cell r="L4102"/>
          <cell r="M4102"/>
        </row>
        <row r="4103">
          <cell r="A4103"/>
          <cell r="B4103"/>
          <cell r="D4103"/>
          <cell r="E4103"/>
          <cell r="F4103"/>
          <cell r="G4103"/>
          <cell r="I4103"/>
          <cell r="J4103"/>
          <cell r="L4103"/>
          <cell r="M4103"/>
        </row>
        <row r="4104">
          <cell r="A4104"/>
          <cell r="B4104"/>
          <cell r="D4104"/>
          <cell r="E4104"/>
          <cell r="F4104"/>
          <cell r="G4104"/>
          <cell r="I4104"/>
          <cell r="J4104"/>
          <cell r="L4104"/>
          <cell r="M4104"/>
        </row>
        <row r="4105">
          <cell r="A4105"/>
          <cell r="B4105"/>
          <cell r="D4105"/>
          <cell r="E4105"/>
          <cell r="F4105"/>
          <cell r="G4105"/>
          <cell r="I4105"/>
          <cell r="J4105"/>
          <cell r="L4105"/>
          <cell r="M4105"/>
        </row>
        <row r="4106">
          <cell r="A4106"/>
          <cell r="B4106"/>
          <cell r="D4106"/>
          <cell r="E4106"/>
          <cell r="F4106"/>
          <cell r="G4106"/>
          <cell r="I4106"/>
          <cell r="J4106"/>
          <cell r="L4106"/>
          <cell r="M4106"/>
        </row>
        <row r="4107">
          <cell r="A4107"/>
          <cell r="B4107"/>
          <cell r="D4107"/>
          <cell r="E4107"/>
          <cell r="F4107"/>
          <cell r="G4107"/>
          <cell r="I4107"/>
          <cell r="J4107"/>
          <cell r="L4107"/>
          <cell r="M4107"/>
        </row>
        <row r="4108">
          <cell r="A4108"/>
          <cell r="B4108"/>
          <cell r="D4108"/>
          <cell r="E4108"/>
          <cell r="F4108"/>
          <cell r="G4108"/>
          <cell r="I4108"/>
          <cell r="J4108"/>
          <cell r="L4108"/>
          <cell r="M4108"/>
        </row>
        <row r="4109">
          <cell r="A4109"/>
          <cell r="B4109"/>
          <cell r="D4109"/>
          <cell r="E4109"/>
          <cell r="F4109"/>
          <cell r="G4109"/>
          <cell r="I4109"/>
          <cell r="J4109"/>
          <cell r="L4109"/>
          <cell r="M4109"/>
        </row>
        <row r="4110">
          <cell r="A4110"/>
          <cell r="B4110"/>
          <cell r="D4110"/>
          <cell r="E4110"/>
          <cell r="F4110"/>
          <cell r="G4110"/>
          <cell r="I4110"/>
          <cell r="J4110"/>
          <cell r="L4110"/>
          <cell r="M4110"/>
        </row>
        <row r="4111">
          <cell r="A4111"/>
          <cell r="B4111"/>
          <cell r="D4111"/>
          <cell r="E4111"/>
          <cell r="F4111"/>
          <cell r="G4111"/>
          <cell r="I4111"/>
          <cell r="J4111"/>
          <cell r="L4111"/>
          <cell r="M4111"/>
        </row>
        <row r="4112">
          <cell r="A4112"/>
          <cell r="B4112"/>
          <cell r="D4112"/>
          <cell r="E4112"/>
          <cell r="F4112"/>
          <cell r="G4112"/>
          <cell r="I4112"/>
          <cell r="J4112"/>
          <cell r="L4112"/>
          <cell r="M4112"/>
        </row>
        <row r="4113">
          <cell r="A4113"/>
          <cell r="B4113"/>
          <cell r="D4113"/>
          <cell r="E4113"/>
          <cell r="F4113"/>
          <cell r="G4113"/>
          <cell r="I4113"/>
          <cell r="J4113"/>
          <cell r="L4113"/>
          <cell r="M4113"/>
        </row>
        <row r="4114">
          <cell r="A4114"/>
          <cell r="B4114"/>
          <cell r="D4114"/>
          <cell r="E4114"/>
          <cell r="F4114"/>
          <cell r="G4114"/>
          <cell r="I4114"/>
          <cell r="J4114"/>
          <cell r="L4114"/>
          <cell r="M4114"/>
        </row>
        <row r="4115">
          <cell r="A4115"/>
          <cell r="B4115"/>
          <cell r="D4115"/>
          <cell r="E4115"/>
          <cell r="F4115"/>
          <cell r="G4115"/>
          <cell r="I4115"/>
          <cell r="J4115"/>
          <cell r="L4115"/>
          <cell r="M4115"/>
        </row>
        <row r="4116">
          <cell r="A4116"/>
          <cell r="B4116"/>
          <cell r="D4116"/>
          <cell r="E4116"/>
          <cell r="F4116"/>
          <cell r="G4116"/>
          <cell r="I4116"/>
          <cell r="J4116"/>
          <cell r="L4116"/>
          <cell r="M4116"/>
        </row>
        <row r="4117">
          <cell r="A4117"/>
          <cell r="B4117"/>
          <cell r="D4117"/>
          <cell r="E4117"/>
          <cell r="F4117"/>
          <cell r="G4117"/>
          <cell r="I4117"/>
          <cell r="J4117"/>
          <cell r="L4117"/>
          <cell r="M4117"/>
        </row>
        <row r="4118">
          <cell r="A4118"/>
          <cell r="B4118"/>
          <cell r="D4118"/>
          <cell r="E4118"/>
          <cell r="F4118"/>
          <cell r="G4118"/>
          <cell r="I4118"/>
          <cell r="J4118"/>
          <cell r="L4118"/>
          <cell r="M4118"/>
        </row>
        <row r="4119">
          <cell r="A4119"/>
          <cell r="B4119"/>
          <cell r="D4119"/>
          <cell r="E4119"/>
          <cell r="F4119"/>
          <cell r="G4119"/>
          <cell r="I4119"/>
          <cell r="J4119"/>
          <cell r="L4119"/>
          <cell r="M4119"/>
        </row>
        <row r="4120">
          <cell r="A4120"/>
          <cell r="B4120"/>
          <cell r="D4120"/>
          <cell r="E4120"/>
          <cell r="F4120"/>
          <cell r="G4120"/>
          <cell r="I4120"/>
          <cell r="J4120"/>
          <cell r="L4120"/>
          <cell r="M4120"/>
        </row>
        <row r="4121">
          <cell r="A4121"/>
          <cell r="B4121"/>
          <cell r="D4121"/>
          <cell r="E4121"/>
          <cell r="F4121"/>
          <cell r="G4121"/>
          <cell r="I4121"/>
          <cell r="J4121"/>
          <cell r="L4121"/>
          <cell r="M4121"/>
        </row>
        <row r="4122">
          <cell r="A4122"/>
          <cell r="B4122"/>
          <cell r="D4122"/>
          <cell r="E4122"/>
          <cell r="F4122"/>
          <cell r="G4122"/>
          <cell r="I4122"/>
          <cell r="J4122"/>
          <cell r="L4122"/>
          <cell r="M4122"/>
        </row>
        <row r="4123">
          <cell r="A4123"/>
          <cell r="B4123"/>
          <cell r="D4123"/>
          <cell r="E4123"/>
          <cell r="F4123"/>
          <cell r="G4123"/>
          <cell r="I4123"/>
          <cell r="J4123"/>
          <cell r="L4123"/>
          <cell r="M4123"/>
        </row>
        <row r="4124">
          <cell r="A4124"/>
          <cell r="B4124"/>
          <cell r="D4124"/>
          <cell r="E4124"/>
          <cell r="F4124"/>
          <cell r="G4124"/>
          <cell r="I4124"/>
          <cell r="J4124"/>
          <cell r="L4124"/>
          <cell r="M4124"/>
        </row>
        <row r="4125">
          <cell r="A4125"/>
          <cell r="B4125"/>
          <cell r="D4125"/>
          <cell r="E4125"/>
          <cell r="F4125"/>
          <cell r="G4125"/>
          <cell r="I4125"/>
          <cell r="J4125"/>
          <cell r="L4125"/>
          <cell r="M4125"/>
        </row>
        <row r="4126">
          <cell r="A4126"/>
          <cell r="B4126"/>
          <cell r="D4126"/>
          <cell r="E4126"/>
          <cell r="F4126"/>
          <cell r="G4126"/>
          <cell r="I4126"/>
          <cell r="J4126"/>
          <cell r="L4126"/>
          <cell r="M4126"/>
        </row>
        <row r="4127">
          <cell r="A4127"/>
          <cell r="B4127"/>
          <cell r="D4127"/>
          <cell r="E4127"/>
          <cell r="F4127"/>
          <cell r="G4127"/>
          <cell r="I4127"/>
          <cell r="J4127"/>
          <cell r="L4127"/>
          <cell r="M4127"/>
        </row>
        <row r="4128">
          <cell r="A4128"/>
          <cell r="B4128"/>
          <cell r="D4128"/>
          <cell r="E4128"/>
          <cell r="F4128"/>
          <cell r="G4128"/>
          <cell r="I4128"/>
          <cell r="J4128"/>
          <cell r="L4128"/>
          <cell r="M4128"/>
        </row>
        <row r="4129">
          <cell r="A4129"/>
          <cell r="B4129"/>
          <cell r="D4129"/>
          <cell r="E4129"/>
          <cell r="F4129"/>
          <cell r="G4129"/>
          <cell r="I4129"/>
          <cell r="J4129"/>
          <cell r="L4129"/>
          <cell r="M4129"/>
        </row>
        <row r="4130">
          <cell r="A4130"/>
          <cell r="B4130"/>
          <cell r="D4130"/>
          <cell r="E4130"/>
          <cell r="F4130"/>
          <cell r="G4130"/>
          <cell r="I4130"/>
          <cell r="J4130"/>
          <cell r="L4130"/>
          <cell r="M4130"/>
        </row>
        <row r="4131">
          <cell r="A4131"/>
          <cell r="B4131"/>
          <cell r="D4131"/>
          <cell r="E4131"/>
          <cell r="F4131"/>
          <cell r="G4131"/>
          <cell r="I4131"/>
          <cell r="J4131"/>
          <cell r="L4131"/>
          <cell r="M4131"/>
        </row>
        <row r="4132">
          <cell r="A4132"/>
          <cell r="B4132"/>
          <cell r="D4132"/>
          <cell r="E4132"/>
          <cell r="F4132"/>
          <cell r="G4132"/>
          <cell r="I4132"/>
          <cell r="J4132"/>
          <cell r="L4132"/>
          <cell r="M4132"/>
        </row>
        <row r="4133">
          <cell r="A4133"/>
          <cell r="B4133"/>
          <cell r="D4133"/>
          <cell r="E4133"/>
          <cell r="F4133"/>
          <cell r="G4133"/>
          <cell r="I4133"/>
          <cell r="J4133"/>
          <cell r="L4133"/>
          <cell r="M4133"/>
        </row>
        <row r="4134">
          <cell r="A4134"/>
          <cell r="B4134"/>
          <cell r="D4134"/>
          <cell r="E4134"/>
          <cell r="F4134"/>
          <cell r="G4134"/>
          <cell r="I4134"/>
          <cell r="J4134"/>
          <cell r="L4134"/>
          <cell r="M4134"/>
        </row>
        <row r="4135">
          <cell r="A4135"/>
          <cell r="B4135"/>
          <cell r="D4135"/>
          <cell r="E4135"/>
          <cell r="F4135"/>
          <cell r="G4135"/>
          <cell r="I4135"/>
          <cell r="J4135"/>
          <cell r="L4135"/>
          <cell r="M4135"/>
        </row>
        <row r="4136">
          <cell r="A4136"/>
          <cell r="B4136"/>
          <cell r="D4136"/>
          <cell r="E4136"/>
          <cell r="F4136"/>
          <cell r="G4136"/>
          <cell r="I4136"/>
          <cell r="J4136"/>
          <cell r="L4136"/>
          <cell r="M4136"/>
        </row>
        <row r="4137">
          <cell r="A4137"/>
          <cell r="B4137"/>
          <cell r="D4137"/>
          <cell r="E4137"/>
          <cell r="F4137"/>
          <cell r="G4137"/>
          <cell r="I4137"/>
          <cell r="J4137"/>
          <cell r="L4137"/>
          <cell r="M4137"/>
        </row>
        <row r="4138">
          <cell r="A4138"/>
          <cell r="B4138"/>
          <cell r="D4138"/>
          <cell r="E4138"/>
          <cell r="F4138"/>
          <cell r="G4138"/>
          <cell r="I4138"/>
          <cell r="J4138"/>
          <cell r="L4138"/>
          <cell r="M4138"/>
        </row>
        <row r="4139">
          <cell r="A4139"/>
          <cell r="B4139"/>
          <cell r="D4139"/>
          <cell r="E4139"/>
          <cell r="F4139"/>
          <cell r="G4139"/>
          <cell r="I4139"/>
          <cell r="J4139"/>
          <cell r="L4139"/>
          <cell r="M4139"/>
        </row>
        <row r="4140">
          <cell r="A4140"/>
          <cell r="B4140"/>
          <cell r="D4140"/>
          <cell r="E4140"/>
          <cell r="F4140"/>
          <cell r="G4140"/>
          <cell r="I4140"/>
          <cell r="J4140"/>
          <cell r="L4140"/>
          <cell r="M4140"/>
        </row>
        <row r="4141">
          <cell r="A4141"/>
          <cell r="B4141"/>
          <cell r="D4141"/>
          <cell r="E4141"/>
          <cell r="F4141"/>
          <cell r="G4141"/>
          <cell r="I4141"/>
          <cell r="J4141"/>
          <cell r="L4141"/>
          <cell r="M4141"/>
        </row>
        <row r="4142">
          <cell r="A4142"/>
          <cell r="B4142"/>
          <cell r="D4142"/>
          <cell r="E4142"/>
          <cell r="F4142"/>
          <cell r="G4142"/>
          <cell r="I4142"/>
          <cell r="J4142"/>
          <cell r="L4142"/>
          <cell r="M4142"/>
        </row>
        <row r="4143">
          <cell r="A4143"/>
          <cell r="B4143"/>
          <cell r="D4143"/>
          <cell r="E4143"/>
          <cell r="F4143"/>
          <cell r="G4143"/>
          <cell r="I4143"/>
          <cell r="J4143"/>
          <cell r="L4143"/>
          <cell r="M4143"/>
        </row>
        <row r="4144">
          <cell r="A4144"/>
          <cell r="B4144"/>
          <cell r="D4144"/>
          <cell r="E4144"/>
          <cell r="F4144"/>
          <cell r="G4144"/>
          <cell r="I4144"/>
          <cell r="J4144"/>
          <cell r="L4144"/>
          <cell r="M4144"/>
        </row>
        <row r="4145">
          <cell r="A4145"/>
          <cell r="B4145"/>
          <cell r="D4145"/>
          <cell r="E4145"/>
          <cell r="F4145"/>
          <cell r="G4145"/>
          <cell r="I4145"/>
          <cell r="J4145"/>
          <cell r="L4145"/>
          <cell r="M4145"/>
        </row>
        <row r="4146">
          <cell r="A4146"/>
          <cell r="B4146"/>
          <cell r="D4146"/>
          <cell r="E4146"/>
          <cell r="F4146"/>
          <cell r="G4146"/>
          <cell r="I4146"/>
          <cell r="J4146"/>
          <cell r="L4146"/>
          <cell r="M4146"/>
        </row>
        <row r="4147">
          <cell r="A4147"/>
          <cell r="B4147"/>
          <cell r="D4147"/>
          <cell r="E4147"/>
          <cell r="F4147"/>
          <cell r="G4147"/>
          <cell r="I4147"/>
          <cell r="J4147"/>
          <cell r="L4147"/>
          <cell r="M4147"/>
        </row>
        <row r="4148">
          <cell r="A4148"/>
          <cell r="B4148"/>
          <cell r="D4148"/>
          <cell r="E4148"/>
          <cell r="F4148"/>
          <cell r="G4148"/>
          <cell r="I4148"/>
          <cell r="J4148"/>
          <cell r="L4148"/>
          <cell r="M4148"/>
        </row>
        <row r="4149">
          <cell r="A4149"/>
          <cell r="B4149"/>
          <cell r="D4149"/>
          <cell r="E4149"/>
          <cell r="F4149"/>
          <cell r="G4149"/>
          <cell r="I4149"/>
          <cell r="J4149"/>
          <cell r="L4149"/>
          <cell r="M4149"/>
        </row>
        <row r="4150">
          <cell r="A4150"/>
          <cell r="B4150"/>
          <cell r="D4150"/>
          <cell r="E4150"/>
          <cell r="F4150"/>
          <cell r="G4150"/>
          <cell r="I4150"/>
          <cell r="J4150"/>
          <cell r="L4150"/>
          <cell r="M4150"/>
        </row>
        <row r="4151">
          <cell r="A4151"/>
          <cell r="B4151"/>
          <cell r="D4151"/>
          <cell r="E4151"/>
          <cell r="F4151"/>
          <cell r="G4151"/>
          <cell r="I4151"/>
          <cell r="J4151"/>
          <cell r="L4151"/>
          <cell r="M4151"/>
        </row>
        <row r="4152">
          <cell r="A4152"/>
          <cell r="B4152"/>
          <cell r="D4152"/>
          <cell r="E4152"/>
          <cell r="F4152"/>
          <cell r="G4152"/>
          <cell r="I4152"/>
          <cell r="J4152"/>
          <cell r="L4152"/>
          <cell r="M4152"/>
        </row>
        <row r="4153">
          <cell r="A4153"/>
          <cell r="B4153"/>
          <cell r="D4153"/>
          <cell r="E4153"/>
          <cell r="F4153"/>
          <cell r="G4153"/>
          <cell r="I4153"/>
          <cell r="J4153"/>
          <cell r="L4153"/>
          <cell r="M4153"/>
        </row>
        <row r="4154">
          <cell r="A4154"/>
          <cell r="B4154"/>
          <cell r="D4154"/>
          <cell r="E4154"/>
          <cell r="F4154"/>
          <cell r="G4154"/>
          <cell r="I4154"/>
          <cell r="J4154"/>
          <cell r="L4154"/>
          <cell r="M4154"/>
        </row>
        <row r="4155">
          <cell r="A4155"/>
          <cell r="B4155"/>
          <cell r="D4155"/>
          <cell r="E4155"/>
          <cell r="F4155"/>
          <cell r="G4155"/>
          <cell r="I4155"/>
          <cell r="J4155"/>
          <cell r="L4155"/>
          <cell r="M4155"/>
        </row>
        <row r="4156">
          <cell r="A4156"/>
          <cell r="B4156"/>
          <cell r="D4156"/>
          <cell r="E4156"/>
          <cell r="F4156"/>
          <cell r="G4156"/>
          <cell r="I4156"/>
          <cell r="J4156"/>
          <cell r="L4156"/>
          <cell r="M4156"/>
        </row>
        <row r="4157">
          <cell r="A4157"/>
          <cell r="B4157"/>
          <cell r="D4157"/>
          <cell r="E4157"/>
          <cell r="F4157"/>
          <cell r="G4157"/>
          <cell r="I4157"/>
          <cell r="J4157"/>
          <cell r="L4157"/>
          <cell r="M4157"/>
        </row>
        <row r="4158">
          <cell r="A4158"/>
          <cell r="B4158"/>
          <cell r="D4158"/>
          <cell r="E4158"/>
          <cell r="F4158"/>
          <cell r="G4158"/>
          <cell r="I4158"/>
          <cell r="J4158"/>
          <cell r="L4158"/>
          <cell r="M4158"/>
        </row>
        <row r="4159">
          <cell r="A4159"/>
          <cell r="B4159"/>
          <cell r="D4159"/>
          <cell r="E4159"/>
          <cell r="F4159"/>
          <cell r="G4159"/>
          <cell r="I4159"/>
          <cell r="J4159"/>
          <cell r="L4159"/>
          <cell r="M4159"/>
        </row>
        <row r="4160">
          <cell r="A4160"/>
          <cell r="B4160"/>
          <cell r="D4160"/>
          <cell r="E4160"/>
          <cell r="F4160"/>
          <cell r="G4160"/>
          <cell r="I4160"/>
          <cell r="J4160"/>
          <cell r="L4160"/>
          <cell r="M4160"/>
        </row>
        <row r="4161">
          <cell r="A4161"/>
          <cell r="B4161"/>
          <cell r="D4161"/>
          <cell r="E4161"/>
          <cell r="F4161"/>
          <cell r="G4161"/>
          <cell r="I4161"/>
          <cell r="J4161"/>
          <cell r="L4161"/>
          <cell r="M4161"/>
        </row>
        <row r="4162">
          <cell r="A4162"/>
          <cell r="B4162"/>
          <cell r="D4162"/>
          <cell r="E4162"/>
          <cell r="F4162"/>
          <cell r="G4162"/>
          <cell r="I4162"/>
          <cell r="J4162"/>
          <cell r="L4162"/>
          <cell r="M4162"/>
        </row>
        <row r="4163">
          <cell r="A4163"/>
          <cell r="B4163"/>
          <cell r="D4163"/>
          <cell r="E4163"/>
          <cell r="F4163"/>
          <cell r="G4163"/>
          <cell r="I4163"/>
          <cell r="J4163"/>
          <cell r="L4163"/>
          <cell r="M4163"/>
        </row>
        <row r="4164">
          <cell r="A4164"/>
          <cell r="B4164"/>
          <cell r="D4164"/>
          <cell r="E4164"/>
          <cell r="F4164"/>
          <cell r="G4164"/>
          <cell r="I4164"/>
          <cell r="J4164"/>
          <cell r="L4164"/>
          <cell r="M4164"/>
        </row>
        <row r="4165">
          <cell r="A4165"/>
          <cell r="B4165"/>
          <cell r="D4165"/>
          <cell r="E4165"/>
          <cell r="F4165"/>
          <cell r="G4165"/>
          <cell r="I4165"/>
          <cell r="J4165"/>
          <cell r="L4165"/>
          <cell r="M4165"/>
        </row>
        <row r="4166">
          <cell r="A4166"/>
          <cell r="B4166"/>
          <cell r="D4166"/>
          <cell r="E4166"/>
          <cell r="F4166"/>
          <cell r="G4166"/>
          <cell r="I4166"/>
          <cell r="J4166"/>
          <cell r="L4166"/>
          <cell r="M4166"/>
        </row>
        <row r="4167">
          <cell r="A4167"/>
          <cell r="B4167"/>
          <cell r="D4167"/>
          <cell r="E4167"/>
          <cell r="F4167"/>
          <cell r="G4167"/>
          <cell r="I4167"/>
          <cell r="J4167"/>
          <cell r="L4167"/>
          <cell r="M4167"/>
        </row>
        <row r="4168">
          <cell r="A4168"/>
          <cell r="B4168"/>
          <cell r="D4168"/>
          <cell r="E4168"/>
          <cell r="F4168"/>
          <cell r="G4168"/>
          <cell r="I4168"/>
          <cell r="J4168"/>
          <cell r="L4168"/>
          <cell r="M4168"/>
        </row>
        <row r="4169">
          <cell r="A4169"/>
          <cell r="B4169"/>
          <cell r="D4169"/>
          <cell r="E4169"/>
          <cell r="F4169"/>
          <cell r="G4169"/>
          <cell r="I4169"/>
          <cell r="J4169"/>
          <cell r="L4169"/>
          <cell r="M4169"/>
        </row>
        <row r="4170">
          <cell r="A4170"/>
          <cell r="B4170"/>
          <cell r="D4170"/>
          <cell r="E4170"/>
          <cell r="F4170"/>
          <cell r="G4170"/>
          <cell r="I4170"/>
          <cell r="J4170"/>
          <cell r="L4170"/>
          <cell r="M4170"/>
        </row>
        <row r="4171">
          <cell r="A4171"/>
          <cell r="B4171"/>
          <cell r="D4171"/>
          <cell r="E4171"/>
          <cell r="F4171"/>
          <cell r="G4171"/>
          <cell r="I4171"/>
          <cell r="J4171"/>
          <cell r="L4171"/>
          <cell r="M4171"/>
        </row>
        <row r="4172">
          <cell r="A4172"/>
          <cell r="B4172"/>
          <cell r="D4172"/>
          <cell r="E4172"/>
          <cell r="F4172"/>
          <cell r="G4172"/>
          <cell r="I4172"/>
          <cell r="J4172"/>
          <cell r="L4172"/>
          <cell r="M4172"/>
        </row>
        <row r="4173">
          <cell r="A4173"/>
          <cell r="B4173"/>
          <cell r="D4173"/>
          <cell r="E4173"/>
          <cell r="F4173"/>
          <cell r="G4173"/>
          <cell r="I4173"/>
          <cell r="J4173"/>
          <cell r="L4173"/>
          <cell r="M4173"/>
        </row>
        <row r="4174">
          <cell r="A4174"/>
          <cell r="B4174"/>
          <cell r="D4174"/>
          <cell r="E4174"/>
          <cell r="F4174"/>
          <cell r="G4174"/>
          <cell r="I4174"/>
          <cell r="J4174"/>
          <cell r="L4174"/>
          <cell r="M4174"/>
        </row>
        <row r="4175">
          <cell r="A4175"/>
          <cell r="B4175"/>
          <cell r="D4175"/>
          <cell r="E4175"/>
          <cell r="F4175"/>
          <cell r="G4175"/>
          <cell r="I4175"/>
          <cell r="J4175"/>
          <cell r="L4175"/>
          <cell r="M4175"/>
        </row>
        <row r="4176">
          <cell r="A4176"/>
          <cell r="B4176"/>
          <cell r="D4176"/>
          <cell r="E4176"/>
          <cell r="F4176"/>
          <cell r="G4176"/>
          <cell r="I4176"/>
          <cell r="J4176"/>
          <cell r="L4176"/>
          <cell r="M4176"/>
        </row>
        <row r="4177">
          <cell r="A4177"/>
          <cell r="B4177"/>
          <cell r="D4177"/>
          <cell r="E4177"/>
          <cell r="F4177"/>
          <cell r="G4177"/>
          <cell r="I4177"/>
          <cell r="J4177"/>
          <cell r="L4177"/>
          <cell r="M4177"/>
        </row>
        <row r="4178">
          <cell r="A4178"/>
          <cell r="B4178"/>
          <cell r="D4178"/>
          <cell r="E4178"/>
          <cell r="F4178"/>
          <cell r="G4178"/>
          <cell r="I4178"/>
          <cell r="J4178"/>
          <cell r="L4178"/>
          <cell r="M4178"/>
        </row>
        <row r="4179">
          <cell r="A4179"/>
          <cell r="B4179"/>
          <cell r="D4179"/>
          <cell r="E4179"/>
          <cell r="F4179"/>
          <cell r="G4179"/>
          <cell r="I4179"/>
          <cell r="J4179"/>
          <cell r="L4179"/>
          <cell r="M4179"/>
        </row>
        <row r="4180">
          <cell r="A4180"/>
          <cell r="B4180"/>
          <cell r="D4180"/>
          <cell r="E4180"/>
          <cell r="F4180"/>
          <cell r="G4180"/>
          <cell r="I4180"/>
          <cell r="J4180"/>
          <cell r="L4180"/>
          <cell r="M4180"/>
        </row>
        <row r="4181">
          <cell r="A4181"/>
          <cell r="B4181"/>
          <cell r="D4181"/>
          <cell r="E4181"/>
          <cell r="F4181"/>
          <cell r="G4181"/>
          <cell r="I4181"/>
          <cell r="J4181"/>
          <cell r="L4181"/>
          <cell r="M4181"/>
        </row>
        <row r="4182">
          <cell r="A4182"/>
          <cell r="B4182"/>
          <cell r="D4182"/>
          <cell r="E4182"/>
          <cell r="F4182"/>
          <cell r="G4182"/>
          <cell r="I4182"/>
          <cell r="J4182"/>
          <cell r="L4182"/>
          <cell r="M4182"/>
        </row>
        <row r="4183">
          <cell r="A4183"/>
          <cell r="B4183"/>
          <cell r="D4183"/>
          <cell r="E4183"/>
          <cell r="F4183"/>
          <cell r="G4183"/>
          <cell r="I4183"/>
          <cell r="J4183"/>
          <cell r="L4183"/>
          <cell r="M4183"/>
        </row>
        <row r="4184">
          <cell r="A4184"/>
          <cell r="B4184"/>
          <cell r="D4184"/>
          <cell r="E4184"/>
          <cell r="F4184"/>
          <cell r="G4184"/>
          <cell r="I4184"/>
          <cell r="J4184"/>
          <cell r="L4184"/>
          <cell r="M4184"/>
        </row>
        <row r="4185">
          <cell r="A4185"/>
          <cell r="B4185"/>
          <cell r="D4185"/>
          <cell r="E4185"/>
          <cell r="F4185"/>
          <cell r="G4185"/>
          <cell r="I4185"/>
          <cell r="J4185"/>
          <cell r="L4185"/>
          <cell r="M4185"/>
        </row>
        <row r="4186">
          <cell r="A4186"/>
          <cell r="B4186"/>
          <cell r="D4186"/>
          <cell r="E4186"/>
          <cell r="F4186"/>
          <cell r="G4186"/>
          <cell r="I4186"/>
          <cell r="J4186"/>
          <cell r="L4186"/>
          <cell r="M4186"/>
        </row>
        <row r="4187">
          <cell r="A4187"/>
          <cell r="B4187"/>
          <cell r="D4187"/>
          <cell r="E4187"/>
          <cell r="F4187"/>
          <cell r="G4187"/>
          <cell r="I4187"/>
          <cell r="J4187"/>
          <cell r="L4187"/>
          <cell r="M4187"/>
        </row>
        <row r="4188">
          <cell r="A4188"/>
          <cell r="B4188"/>
          <cell r="D4188"/>
          <cell r="E4188"/>
          <cell r="F4188"/>
          <cell r="G4188"/>
          <cell r="I4188"/>
          <cell r="J4188"/>
          <cell r="L4188"/>
          <cell r="M4188"/>
        </row>
        <row r="4189">
          <cell r="A4189"/>
          <cell r="B4189"/>
          <cell r="D4189"/>
          <cell r="E4189"/>
          <cell r="F4189"/>
          <cell r="G4189"/>
          <cell r="I4189"/>
          <cell r="J4189"/>
          <cell r="L4189"/>
          <cell r="M4189"/>
        </row>
        <row r="4190">
          <cell r="A4190"/>
          <cell r="B4190"/>
          <cell r="D4190"/>
          <cell r="E4190"/>
          <cell r="F4190"/>
          <cell r="G4190"/>
          <cell r="I4190"/>
          <cell r="J4190"/>
          <cell r="L4190"/>
          <cell r="M4190"/>
        </row>
        <row r="4191">
          <cell r="A4191"/>
          <cell r="B4191"/>
          <cell r="D4191"/>
          <cell r="E4191"/>
          <cell r="F4191"/>
          <cell r="G4191"/>
          <cell r="I4191"/>
          <cell r="J4191"/>
          <cell r="L4191"/>
          <cell r="M4191"/>
        </row>
        <row r="4192">
          <cell r="A4192"/>
          <cell r="B4192"/>
          <cell r="D4192"/>
          <cell r="E4192"/>
          <cell r="F4192"/>
          <cell r="G4192"/>
          <cell r="I4192"/>
          <cell r="J4192"/>
          <cell r="L4192"/>
          <cell r="M4192"/>
        </row>
        <row r="4193">
          <cell r="A4193"/>
          <cell r="B4193"/>
          <cell r="D4193"/>
          <cell r="E4193"/>
          <cell r="F4193"/>
          <cell r="G4193"/>
          <cell r="I4193"/>
          <cell r="J4193"/>
          <cell r="L4193"/>
          <cell r="M4193"/>
        </row>
        <row r="4194">
          <cell r="A4194"/>
          <cell r="B4194"/>
          <cell r="D4194"/>
          <cell r="E4194"/>
          <cell r="F4194"/>
          <cell r="G4194"/>
          <cell r="I4194"/>
          <cell r="J4194"/>
          <cell r="L4194"/>
          <cell r="M4194"/>
        </row>
        <row r="4195">
          <cell r="A4195"/>
          <cell r="B4195"/>
          <cell r="D4195"/>
          <cell r="E4195"/>
          <cell r="F4195"/>
          <cell r="G4195"/>
          <cell r="I4195"/>
          <cell r="J4195"/>
          <cell r="L4195"/>
          <cell r="M4195"/>
        </row>
        <row r="4196">
          <cell r="A4196"/>
          <cell r="B4196"/>
          <cell r="D4196"/>
          <cell r="E4196"/>
          <cell r="F4196"/>
          <cell r="G4196"/>
          <cell r="I4196"/>
          <cell r="J4196"/>
          <cell r="L4196"/>
          <cell r="M4196"/>
        </row>
        <row r="4197">
          <cell r="A4197"/>
          <cell r="B4197"/>
          <cell r="D4197"/>
          <cell r="E4197"/>
          <cell r="F4197"/>
          <cell r="G4197"/>
          <cell r="I4197"/>
          <cell r="J4197"/>
          <cell r="L4197"/>
          <cell r="M4197"/>
        </row>
        <row r="4198">
          <cell r="A4198"/>
          <cell r="B4198"/>
          <cell r="D4198"/>
          <cell r="E4198"/>
          <cell r="F4198"/>
          <cell r="G4198"/>
          <cell r="I4198"/>
          <cell r="J4198"/>
          <cell r="L4198"/>
          <cell r="M4198"/>
        </row>
        <row r="4199">
          <cell r="A4199"/>
          <cell r="B4199"/>
          <cell r="D4199"/>
          <cell r="E4199"/>
          <cell r="F4199"/>
          <cell r="G4199"/>
          <cell r="I4199"/>
          <cell r="J4199"/>
          <cell r="L4199"/>
          <cell r="M4199"/>
        </row>
        <row r="4200">
          <cell r="A4200"/>
          <cell r="B4200"/>
          <cell r="D4200"/>
          <cell r="E4200"/>
          <cell r="F4200"/>
          <cell r="G4200"/>
          <cell r="I4200"/>
          <cell r="J4200"/>
          <cell r="L4200"/>
          <cell r="M4200"/>
        </row>
        <row r="4201">
          <cell r="A4201"/>
          <cell r="B4201"/>
          <cell r="D4201"/>
          <cell r="E4201"/>
          <cell r="F4201"/>
          <cell r="G4201"/>
          <cell r="I4201"/>
          <cell r="J4201"/>
          <cell r="L4201"/>
          <cell r="M4201"/>
        </row>
        <row r="4202">
          <cell r="A4202"/>
          <cell r="B4202"/>
          <cell r="D4202"/>
          <cell r="E4202"/>
          <cell r="F4202"/>
          <cell r="G4202"/>
          <cell r="I4202"/>
          <cell r="J4202"/>
          <cell r="L4202"/>
          <cell r="M4202"/>
        </row>
        <row r="4203">
          <cell r="A4203"/>
          <cell r="B4203"/>
          <cell r="D4203"/>
          <cell r="E4203"/>
          <cell r="F4203"/>
          <cell r="G4203"/>
          <cell r="I4203"/>
          <cell r="J4203"/>
          <cell r="L4203"/>
          <cell r="M4203"/>
        </row>
        <row r="4204">
          <cell r="A4204"/>
          <cell r="B4204"/>
          <cell r="D4204"/>
          <cell r="E4204"/>
          <cell r="F4204"/>
          <cell r="G4204"/>
          <cell r="I4204"/>
          <cell r="J4204"/>
          <cell r="L4204"/>
          <cell r="M4204"/>
        </row>
        <row r="4205">
          <cell r="A4205"/>
          <cell r="B4205"/>
          <cell r="D4205"/>
          <cell r="E4205"/>
          <cell r="F4205"/>
          <cell r="G4205"/>
          <cell r="I4205"/>
          <cell r="J4205"/>
          <cell r="L4205"/>
          <cell r="M4205"/>
        </row>
        <row r="4206">
          <cell r="A4206"/>
          <cell r="B4206"/>
          <cell r="D4206"/>
          <cell r="E4206"/>
          <cell r="F4206"/>
          <cell r="G4206"/>
          <cell r="I4206"/>
          <cell r="J4206"/>
          <cell r="L4206"/>
          <cell r="M4206"/>
        </row>
        <row r="4207">
          <cell r="A4207"/>
          <cell r="B4207"/>
          <cell r="D4207"/>
          <cell r="E4207"/>
          <cell r="F4207"/>
          <cell r="G4207"/>
          <cell r="I4207"/>
          <cell r="J4207"/>
          <cell r="L4207"/>
          <cell r="M4207"/>
        </row>
        <row r="4208">
          <cell r="A4208"/>
          <cell r="B4208"/>
          <cell r="D4208"/>
          <cell r="E4208"/>
          <cell r="F4208"/>
          <cell r="G4208"/>
          <cell r="I4208"/>
          <cell r="J4208"/>
          <cell r="L4208"/>
          <cell r="M4208"/>
        </row>
        <row r="4209">
          <cell r="A4209"/>
          <cell r="B4209"/>
          <cell r="D4209"/>
          <cell r="E4209"/>
          <cell r="F4209"/>
          <cell r="G4209"/>
          <cell r="I4209"/>
          <cell r="J4209"/>
          <cell r="L4209"/>
          <cell r="M4209"/>
        </row>
        <row r="4210">
          <cell r="A4210"/>
          <cell r="B4210"/>
          <cell r="D4210"/>
          <cell r="E4210"/>
          <cell r="F4210"/>
          <cell r="G4210"/>
          <cell r="I4210"/>
          <cell r="J4210"/>
          <cell r="L4210"/>
          <cell r="M4210"/>
        </row>
        <row r="4211">
          <cell r="A4211"/>
          <cell r="B4211"/>
          <cell r="D4211"/>
          <cell r="E4211"/>
          <cell r="F4211"/>
          <cell r="G4211"/>
          <cell r="I4211"/>
          <cell r="J4211"/>
          <cell r="L4211"/>
          <cell r="M4211"/>
        </row>
        <row r="4212">
          <cell r="A4212"/>
          <cell r="B4212"/>
          <cell r="D4212"/>
          <cell r="E4212"/>
          <cell r="F4212"/>
          <cell r="G4212"/>
          <cell r="I4212"/>
          <cell r="J4212"/>
          <cell r="L4212"/>
          <cell r="M4212"/>
        </row>
        <row r="4213">
          <cell r="A4213"/>
          <cell r="B4213"/>
          <cell r="D4213"/>
          <cell r="E4213"/>
          <cell r="F4213"/>
          <cell r="G4213"/>
          <cell r="I4213"/>
          <cell r="J4213"/>
          <cell r="L4213"/>
          <cell r="M4213"/>
        </row>
        <row r="4214">
          <cell r="A4214"/>
          <cell r="B4214"/>
          <cell r="D4214"/>
          <cell r="E4214"/>
          <cell r="F4214"/>
          <cell r="G4214"/>
          <cell r="I4214"/>
          <cell r="J4214"/>
          <cell r="L4214"/>
          <cell r="M4214"/>
        </row>
        <row r="4215">
          <cell r="A4215"/>
          <cell r="B4215"/>
          <cell r="D4215"/>
          <cell r="E4215"/>
          <cell r="F4215"/>
          <cell r="G4215"/>
          <cell r="I4215"/>
          <cell r="J4215"/>
          <cell r="L4215"/>
          <cell r="M4215"/>
        </row>
        <row r="4216">
          <cell r="A4216"/>
          <cell r="B4216"/>
          <cell r="D4216"/>
          <cell r="E4216"/>
          <cell r="F4216"/>
          <cell r="G4216"/>
          <cell r="I4216"/>
          <cell r="J4216"/>
          <cell r="L4216"/>
          <cell r="M4216"/>
        </row>
        <row r="4217">
          <cell r="A4217"/>
          <cell r="B4217"/>
          <cell r="D4217"/>
          <cell r="E4217"/>
          <cell r="F4217"/>
          <cell r="G4217"/>
          <cell r="I4217"/>
          <cell r="J4217"/>
          <cell r="L4217"/>
          <cell r="M4217"/>
        </row>
        <row r="4218">
          <cell r="A4218"/>
          <cell r="B4218"/>
          <cell r="D4218"/>
          <cell r="E4218"/>
          <cell r="F4218"/>
          <cell r="G4218"/>
          <cell r="I4218"/>
          <cell r="J4218"/>
          <cell r="L4218"/>
          <cell r="M4218"/>
        </row>
        <row r="4219">
          <cell r="A4219"/>
          <cell r="B4219"/>
          <cell r="D4219"/>
          <cell r="E4219"/>
          <cell r="F4219"/>
          <cell r="G4219"/>
          <cell r="I4219"/>
          <cell r="J4219"/>
          <cell r="L4219"/>
          <cell r="M4219"/>
        </row>
        <row r="4220">
          <cell r="A4220"/>
          <cell r="B4220"/>
          <cell r="D4220"/>
          <cell r="E4220"/>
          <cell r="F4220"/>
          <cell r="G4220"/>
          <cell r="I4220"/>
          <cell r="J4220"/>
          <cell r="L4220"/>
          <cell r="M4220"/>
        </row>
        <row r="4221">
          <cell r="A4221"/>
          <cell r="B4221"/>
          <cell r="D4221"/>
          <cell r="E4221"/>
          <cell r="F4221"/>
          <cell r="G4221"/>
          <cell r="I4221"/>
          <cell r="J4221"/>
          <cell r="L4221"/>
          <cell r="M4221"/>
        </row>
        <row r="4222">
          <cell r="A4222"/>
          <cell r="B4222"/>
          <cell r="D4222"/>
          <cell r="E4222"/>
          <cell r="F4222"/>
          <cell r="G4222"/>
          <cell r="I4222"/>
          <cell r="J4222"/>
          <cell r="L4222"/>
          <cell r="M4222"/>
        </row>
        <row r="4223">
          <cell r="A4223"/>
          <cell r="B4223"/>
          <cell r="D4223"/>
          <cell r="E4223"/>
          <cell r="F4223"/>
          <cell r="G4223"/>
          <cell r="I4223"/>
          <cell r="J4223"/>
          <cell r="L4223"/>
          <cell r="M4223"/>
        </row>
        <row r="4224">
          <cell r="A4224"/>
          <cell r="B4224"/>
          <cell r="D4224"/>
          <cell r="E4224"/>
          <cell r="F4224"/>
          <cell r="G4224"/>
          <cell r="I4224"/>
          <cell r="J4224"/>
          <cell r="L4224"/>
          <cell r="M4224"/>
        </row>
        <row r="4225">
          <cell r="A4225"/>
          <cell r="B4225"/>
          <cell r="D4225"/>
          <cell r="E4225"/>
          <cell r="F4225"/>
          <cell r="G4225"/>
          <cell r="I4225"/>
          <cell r="J4225"/>
          <cell r="L4225"/>
          <cell r="M4225"/>
        </row>
        <row r="4226">
          <cell r="A4226"/>
          <cell r="B4226"/>
          <cell r="D4226"/>
          <cell r="E4226"/>
          <cell r="F4226"/>
          <cell r="G4226"/>
          <cell r="I4226"/>
          <cell r="J4226"/>
          <cell r="L4226"/>
          <cell r="M4226"/>
        </row>
        <row r="4227">
          <cell r="A4227"/>
          <cell r="B4227"/>
          <cell r="D4227"/>
          <cell r="E4227"/>
          <cell r="F4227"/>
          <cell r="G4227"/>
          <cell r="I4227"/>
          <cell r="J4227"/>
          <cell r="L4227"/>
          <cell r="M4227"/>
        </row>
        <row r="4228">
          <cell r="A4228"/>
          <cell r="B4228"/>
          <cell r="D4228"/>
          <cell r="E4228"/>
          <cell r="F4228"/>
          <cell r="G4228"/>
          <cell r="I4228"/>
          <cell r="J4228"/>
          <cell r="L4228"/>
          <cell r="M4228"/>
        </row>
        <row r="4229">
          <cell r="A4229"/>
          <cell r="B4229"/>
          <cell r="D4229"/>
          <cell r="E4229"/>
          <cell r="F4229"/>
          <cell r="G4229"/>
          <cell r="I4229"/>
          <cell r="J4229"/>
          <cell r="L4229"/>
          <cell r="M4229"/>
        </row>
        <row r="4230">
          <cell r="A4230"/>
          <cell r="B4230"/>
          <cell r="D4230"/>
          <cell r="E4230"/>
          <cell r="F4230"/>
          <cell r="G4230"/>
          <cell r="I4230"/>
          <cell r="J4230"/>
          <cell r="L4230"/>
          <cell r="M4230"/>
        </row>
        <row r="4231">
          <cell r="A4231"/>
          <cell r="B4231"/>
          <cell r="D4231"/>
          <cell r="E4231"/>
          <cell r="F4231"/>
          <cell r="G4231"/>
          <cell r="I4231"/>
          <cell r="J4231"/>
          <cell r="L4231"/>
          <cell r="M4231"/>
        </row>
        <row r="4232">
          <cell r="A4232"/>
          <cell r="B4232"/>
          <cell r="D4232"/>
          <cell r="E4232"/>
          <cell r="F4232"/>
          <cell r="G4232"/>
          <cell r="I4232"/>
          <cell r="J4232"/>
          <cell r="L4232"/>
          <cell r="M4232"/>
        </row>
        <row r="4233">
          <cell r="A4233"/>
          <cell r="B4233"/>
          <cell r="D4233"/>
          <cell r="E4233"/>
          <cell r="F4233"/>
          <cell r="G4233"/>
          <cell r="I4233"/>
          <cell r="J4233"/>
          <cell r="L4233"/>
          <cell r="M4233"/>
        </row>
        <row r="4234">
          <cell r="A4234"/>
          <cell r="B4234"/>
          <cell r="D4234"/>
          <cell r="E4234"/>
          <cell r="F4234"/>
          <cell r="G4234"/>
          <cell r="I4234"/>
          <cell r="J4234"/>
          <cell r="L4234"/>
          <cell r="M4234"/>
        </row>
        <row r="4235">
          <cell r="A4235"/>
          <cell r="B4235"/>
          <cell r="D4235"/>
          <cell r="E4235"/>
          <cell r="F4235"/>
          <cell r="G4235"/>
          <cell r="I4235"/>
          <cell r="J4235"/>
          <cell r="L4235"/>
          <cell r="M4235"/>
        </row>
        <row r="4236">
          <cell r="A4236"/>
          <cell r="B4236"/>
          <cell r="D4236"/>
          <cell r="E4236"/>
          <cell r="F4236"/>
          <cell r="G4236"/>
          <cell r="I4236"/>
          <cell r="J4236"/>
          <cell r="L4236"/>
          <cell r="M4236"/>
        </row>
        <row r="4237">
          <cell r="A4237"/>
          <cell r="B4237"/>
          <cell r="D4237"/>
          <cell r="E4237"/>
          <cell r="F4237"/>
          <cell r="G4237"/>
          <cell r="I4237"/>
          <cell r="J4237"/>
          <cell r="L4237"/>
          <cell r="M4237"/>
        </row>
        <row r="4238">
          <cell r="A4238"/>
          <cell r="B4238"/>
          <cell r="D4238"/>
          <cell r="E4238"/>
          <cell r="F4238"/>
          <cell r="G4238"/>
          <cell r="I4238"/>
          <cell r="J4238"/>
          <cell r="L4238"/>
          <cell r="M4238"/>
        </row>
        <row r="4239">
          <cell r="A4239"/>
          <cell r="B4239"/>
          <cell r="D4239"/>
          <cell r="E4239"/>
          <cell r="F4239"/>
          <cell r="G4239"/>
          <cell r="I4239"/>
          <cell r="J4239"/>
          <cell r="L4239"/>
          <cell r="M4239"/>
        </row>
        <row r="4240">
          <cell r="A4240"/>
          <cell r="B4240"/>
          <cell r="D4240"/>
          <cell r="E4240"/>
          <cell r="F4240"/>
          <cell r="G4240"/>
          <cell r="I4240"/>
          <cell r="J4240"/>
          <cell r="L4240"/>
          <cell r="M4240"/>
        </row>
        <row r="4241">
          <cell r="A4241"/>
          <cell r="B4241"/>
          <cell r="D4241"/>
          <cell r="E4241"/>
          <cell r="F4241"/>
          <cell r="G4241"/>
          <cell r="I4241"/>
          <cell r="J4241"/>
          <cell r="L4241"/>
          <cell r="M4241"/>
        </row>
        <row r="4242">
          <cell r="A4242"/>
          <cell r="B4242"/>
          <cell r="D4242"/>
          <cell r="E4242"/>
          <cell r="F4242"/>
          <cell r="G4242"/>
          <cell r="I4242"/>
          <cell r="J4242"/>
          <cell r="L4242"/>
          <cell r="M4242"/>
        </row>
        <row r="4243">
          <cell r="A4243"/>
          <cell r="B4243"/>
          <cell r="D4243"/>
          <cell r="E4243"/>
          <cell r="F4243"/>
          <cell r="G4243"/>
          <cell r="I4243"/>
          <cell r="J4243"/>
          <cell r="L4243"/>
          <cell r="M4243"/>
        </row>
        <row r="4244">
          <cell r="A4244"/>
          <cell r="B4244"/>
          <cell r="D4244"/>
          <cell r="E4244"/>
          <cell r="F4244"/>
          <cell r="G4244"/>
          <cell r="I4244"/>
          <cell r="J4244"/>
          <cell r="L4244"/>
          <cell r="M4244"/>
        </row>
        <row r="4245">
          <cell r="A4245"/>
          <cell r="B4245"/>
          <cell r="D4245"/>
          <cell r="E4245"/>
          <cell r="F4245"/>
          <cell r="G4245"/>
          <cell r="I4245"/>
          <cell r="J4245"/>
          <cell r="L4245"/>
          <cell r="M4245"/>
        </row>
        <row r="4246">
          <cell r="A4246"/>
          <cell r="B4246"/>
          <cell r="D4246"/>
          <cell r="E4246"/>
          <cell r="F4246"/>
          <cell r="G4246"/>
          <cell r="I4246"/>
          <cell r="J4246"/>
          <cell r="L4246"/>
          <cell r="M4246"/>
        </row>
        <row r="4247">
          <cell r="A4247"/>
          <cell r="B4247"/>
          <cell r="D4247"/>
          <cell r="E4247"/>
          <cell r="F4247"/>
          <cell r="G4247"/>
          <cell r="I4247"/>
          <cell r="J4247"/>
          <cell r="L4247"/>
          <cell r="M4247"/>
        </row>
        <row r="4248">
          <cell r="A4248"/>
          <cell r="B4248"/>
          <cell r="D4248"/>
          <cell r="E4248"/>
          <cell r="F4248"/>
          <cell r="G4248"/>
          <cell r="I4248"/>
          <cell r="J4248"/>
          <cell r="L4248"/>
          <cell r="M4248"/>
        </row>
        <row r="4249">
          <cell r="A4249"/>
          <cell r="B4249"/>
          <cell r="D4249"/>
          <cell r="E4249"/>
          <cell r="F4249"/>
          <cell r="G4249"/>
          <cell r="I4249"/>
          <cell r="J4249"/>
          <cell r="L4249"/>
          <cell r="M4249"/>
        </row>
        <row r="4250">
          <cell r="A4250"/>
          <cell r="B4250"/>
          <cell r="D4250"/>
          <cell r="E4250"/>
          <cell r="F4250"/>
          <cell r="G4250"/>
          <cell r="I4250"/>
          <cell r="J4250"/>
          <cell r="L4250"/>
          <cell r="M4250"/>
        </row>
        <row r="4251">
          <cell r="A4251"/>
          <cell r="B4251"/>
          <cell r="D4251"/>
          <cell r="E4251"/>
          <cell r="F4251"/>
          <cell r="G4251"/>
          <cell r="I4251"/>
          <cell r="J4251"/>
          <cell r="L4251"/>
          <cell r="M4251"/>
        </row>
        <row r="4252">
          <cell r="A4252"/>
          <cell r="B4252"/>
          <cell r="D4252"/>
          <cell r="E4252"/>
          <cell r="F4252"/>
          <cell r="G4252"/>
          <cell r="I4252"/>
          <cell r="J4252"/>
          <cell r="L4252"/>
          <cell r="M4252"/>
        </row>
        <row r="4253">
          <cell r="A4253"/>
          <cell r="B4253"/>
          <cell r="D4253"/>
          <cell r="E4253"/>
          <cell r="F4253"/>
          <cell r="G4253"/>
          <cell r="I4253"/>
          <cell r="J4253"/>
          <cell r="L4253"/>
          <cell r="M4253"/>
        </row>
        <row r="4254">
          <cell r="A4254"/>
          <cell r="B4254"/>
          <cell r="D4254"/>
          <cell r="E4254"/>
          <cell r="F4254"/>
          <cell r="G4254"/>
          <cell r="I4254"/>
          <cell r="J4254"/>
          <cell r="L4254"/>
          <cell r="M4254"/>
        </row>
        <row r="4255">
          <cell r="A4255"/>
          <cell r="B4255"/>
          <cell r="D4255"/>
          <cell r="E4255"/>
          <cell r="F4255"/>
          <cell r="G4255"/>
          <cell r="I4255"/>
          <cell r="J4255"/>
          <cell r="L4255"/>
          <cell r="M4255"/>
        </row>
        <row r="4256">
          <cell r="A4256"/>
          <cell r="B4256"/>
          <cell r="D4256"/>
          <cell r="E4256"/>
          <cell r="F4256"/>
          <cell r="G4256"/>
          <cell r="I4256"/>
          <cell r="J4256"/>
          <cell r="L4256"/>
          <cell r="M4256"/>
        </row>
        <row r="4257">
          <cell r="A4257"/>
          <cell r="B4257"/>
          <cell r="D4257"/>
          <cell r="E4257"/>
          <cell r="F4257"/>
          <cell r="G4257"/>
          <cell r="I4257"/>
          <cell r="J4257"/>
          <cell r="L4257"/>
          <cell r="M4257"/>
        </row>
        <row r="4258">
          <cell r="A4258"/>
          <cell r="B4258"/>
          <cell r="D4258"/>
          <cell r="E4258"/>
          <cell r="F4258"/>
          <cell r="G4258"/>
          <cell r="I4258"/>
          <cell r="J4258"/>
          <cell r="L4258"/>
          <cell r="M4258"/>
        </row>
        <row r="4259">
          <cell r="A4259"/>
          <cell r="B4259"/>
          <cell r="D4259"/>
          <cell r="E4259"/>
          <cell r="F4259"/>
          <cell r="G4259"/>
          <cell r="I4259"/>
          <cell r="J4259"/>
          <cell r="L4259"/>
          <cell r="M4259"/>
        </row>
        <row r="4260">
          <cell r="A4260"/>
          <cell r="B4260"/>
          <cell r="D4260"/>
          <cell r="E4260"/>
          <cell r="F4260"/>
          <cell r="G4260"/>
          <cell r="I4260"/>
          <cell r="J4260"/>
          <cell r="L4260"/>
          <cell r="M4260"/>
        </row>
        <row r="4261">
          <cell r="A4261"/>
          <cell r="B4261"/>
          <cell r="D4261"/>
          <cell r="E4261"/>
          <cell r="F4261"/>
          <cell r="G4261"/>
          <cell r="I4261"/>
          <cell r="J4261"/>
          <cell r="L4261"/>
          <cell r="M4261"/>
        </row>
        <row r="4262">
          <cell r="A4262"/>
          <cell r="B4262"/>
          <cell r="D4262"/>
          <cell r="E4262"/>
          <cell r="F4262"/>
          <cell r="G4262"/>
          <cell r="I4262"/>
          <cell r="J4262"/>
          <cell r="L4262"/>
          <cell r="M4262"/>
        </row>
        <row r="4263">
          <cell r="A4263"/>
          <cell r="B4263"/>
          <cell r="D4263"/>
          <cell r="E4263"/>
          <cell r="F4263"/>
          <cell r="G4263"/>
          <cell r="I4263"/>
          <cell r="J4263"/>
          <cell r="L4263"/>
          <cell r="M4263"/>
        </row>
        <row r="4264">
          <cell r="A4264"/>
          <cell r="B4264"/>
          <cell r="D4264"/>
          <cell r="E4264"/>
          <cell r="F4264"/>
          <cell r="G4264"/>
          <cell r="I4264"/>
          <cell r="J4264"/>
          <cell r="L4264"/>
          <cell r="M4264"/>
        </row>
        <row r="4265">
          <cell r="A4265"/>
          <cell r="B4265"/>
          <cell r="D4265"/>
          <cell r="E4265"/>
          <cell r="F4265"/>
          <cell r="G4265"/>
          <cell r="I4265"/>
          <cell r="J4265"/>
          <cell r="L4265"/>
          <cell r="M4265"/>
        </row>
        <row r="4266">
          <cell r="A4266"/>
          <cell r="B4266"/>
          <cell r="D4266"/>
          <cell r="E4266"/>
          <cell r="F4266"/>
          <cell r="G4266"/>
          <cell r="I4266"/>
          <cell r="J4266"/>
          <cell r="L4266"/>
          <cell r="M4266"/>
        </row>
        <row r="4267">
          <cell r="A4267"/>
          <cell r="B4267"/>
          <cell r="D4267"/>
          <cell r="E4267"/>
          <cell r="F4267"/>
          <cell r="G4267"/>
          <cell r="I4267"/>
          <cell r="J4267"/>
          <cell r="L4267"/>
          <cell r="M4267"/>
        </row>
        <row r="4268">
          <cell r="A4268"/>
          <cell r="B4268"/>
          <cell r="D4268"/>
          <cell r="E4268"/>
          <cell r="F4268"/>
          <cell r="G4268"/>
          <cell r="I4268"/>
          <cell r="J4268"/>
          <cell r="L4268"/>
          <cell r="M4268"/>
        </row>
        <row r="4269">
          <cell r="A4269"/>
          <cell r="B4269"/>
          <cell r="D4269"/>
          <cell r="E4269"/>
          <cell r="F4269"/>
          <cell r="G4269"/>
          <cell r="I4269"/>
          <cell r="J4269"/>
          <cell r="L4269"/>
          <cell r="M4269"/>
        </row>
        <row r="4270">
          <cell r="A4270"/>
          <cell r="B4270"/>
          <cell r="D4270"/>
          <cell r="E4270"/>
          <cell r="F4270"/>
          <cell r="G4270"/>
          <cell r="I4270"/>
          <cell r="J4270"/>
          <cell r="L4270"/>
          <cell r="M4270"/>
        </row>
        <row r="4271">
          <cell r="A4271"/>
          <cell r="B4271"/>
          <cell r="D4271"/>
          <cell r="E4271"/>
          <cell r="F4271"/>
          <cell r="G4271"/>
          <cell r="I4271"/>
          <cell r="J4271"/>
          <cell r="L4271"/>
          <cell r="M4271"/>
        </row>
        <row r="4272">
          <cell r="A4272"/>
          <cell r="B4272"/>
          <cell r="D4272"/>
          <cell r="E4272"/>
          <cell r="F4272"/>
          <cell r="G4272"/>
          <cell r="I4272"/>
          <cell r="J4272"/>
          <cell r="L4272"/>
          <cell r="M4272"/>
        </row>
        <row r="4273">
          <cell r="A4273"/>
          <cell r="B4273"/>
          <cell r="D4273"/>
          <cell r="E4273"/>
          <cell r="F4273"/>
          <cell r="G4273"/>
          <cell r="I4273"/>
          <cell r="J4273"/>
          <cell r="L4273"/>
          <cell r="M4273"/>
        </row>
        <row r="4274">
          <cell r="A4274"/>
          <cell r="B4274"/>
          <cell r="D4274"/>
          <cell r="E4274"/>
          <cell r="F4274"/>
          <cell r="G4274"/>
          <cell r="I4274"/>
          <cell r="J4274"/>
          <cell r="L4274"/>
          <cell r="M4274"/>
        </row>
        <row r="4275">
          <cell r="A4275"/>
          <cell r="B4275"/>
          <cell r="D4275"/>
          <cell r="E4275"/>
          <cell r="F4275"/>
          <cell r="G4275"/>
          <cell r="I4275"/>
          <cell r="J4275"/>
          <cell r="L4275"/>
          <cell r="M4275"/>
        </row>
        <row r="4276">
          <cell r="A4276"/>
          <cell r="B4276"/>
          <cell r="D4276"/>
          <cell r="E4276"/>
          <cell r="F4276"/>
          <cell r="G4276"/>
          <cell r="I4276"/>
          <cell r="J4276"/>
          <cell r="L4276"/>
          <cell r="M4276"/>
        </row>
        <row r="4277">
          <cell r="A4277"/>
          <cell r="B4277"/>
          <cell r="D4277"/>
          <cell r="E4277"/>
          <cell r="F4277"/>
          <cell r="G4277"/>
          <cell r="I4277"/>
          <cell r="J4277"/>
          <cell r="L4277"/>
          <cell r="M4277"/>
        </row>
        <row r="4278">
          <cell r="A4278"/>
          <cell r="B4278"/>
          <cell r="D4278"/>
          <cell r="E4278"/>
          <cell r="F4278"/>
          <cell r="G4278"/>
          <cell r="I4278"/>
          <cell r="J4278"/>
          <cell r="L4278"/>
          <cell r="M4278"/>
        </row>
        <row r="4279">
          <cell r="A4279"/>
          <cell r="B4279"/>
          <cell r="D4279"/>
          <cell r="E4279"/>
          <cell r="F4279"/>
          <cell r="G4279"/>
          <cell r="I4279"/>
          <cell r="J4279"/>
          <cell r="L4279"/>
          <cell r="M4279"/>
        </row>
        <row r="4280">
          <cell r="A4280"/>
          <cell r="B4280"/>
          <cell r="D4280"/>
          <cell r="E4280"/>
          <cell r="F4280"/>
          <cell r="G4280"/>
          <cell r="I4280"/>
          <cell r="J4280"/>
          <cell r="L4280"/>
          <cell r="M4280"/>
        </row>
        <row r="4281">
          <cell r="A4281"/>
          <cell r="B4281"/>
          <cell r="D4281"/>
          <cell r="E4281"/>
          <cell r="F4281"/>
          <cell r="G4281"/>
          <cell r="I4281"/>
          <cell r="J4281"/>
          <cell r="L4281"/>
          <cell r="M4281"/>
        </row>
        <row r="4282">
          <cell r="A4282"/>
          <cell r="B4282"/>
          <cell r="D4282"/>
          <cell r="E4282"/>
          <cell r="F4282"/>
          <cell r="G4282"/>
          <cell r="I4282"/>
          <cell r="J4282"/>
          <cell r="L4282"/>
          <cell r="M4282"/>
        </row>
        <row r="4283">
          <cell r="A4283"/>
          <cell r="B4283"/>
          <cell r="D4283"/>
          <cell r="E4283"/>
          <cell r="F4283"/>
          <cell r="G4283"/>
          <cell r="I4283"/>
          <cell r="J4283"/>
          <cell r="L4283"/>
          <cell r="M4283"/>
        </row>
        <row r="4284">
          <cell r="A4284"/>
          <cell r="B4284"/>
          <cell r="D4284"/>
          <cell r="E4284"/>
          <cell r="F4284"/>
          <cell r="G4284"/>
          <cell r="I4284"/>
          <cell r="J4284"/>
          <cell r="L4284"/>
          <cell r="M4284"/>
        </row>
        <row r="4285">
          <cell r="A4285"/>
          <cell r="B4285"/>
          <cell r="D4285"/>
          <cell r="E4285"/>
          <cell r="F4285"/>
          <cell r="G4285"/>
          <cell r="I4285"/>
          <cell r="J4285"/>
          <cell r="L4285"/>
          <cell r="M4285"/>
        </row>
        <row r="4286">
          <cell r="A4286"/>
          <cell r="B4286"/>
          <cell r="D4286"/>
          <cell r="E4286"/>
          <cell r="F4286"/>
          <cell r="G4286"/>
          <cell r="I4286"/>
          <cell r="J4286"/>
          <cell r="L4286"/>
          <cell r="M4286"/>
        </row>
        <row r="4287">
          <cell r="A4287"/>
          <cell r="B4287"/>
          <cell r="D4287"/>
          <cell r="E4287"/>
          <cell r="F4287"/>
          <cell r="G4287"/>
          <cell r="I4287"/>
          <cell r="J4287"/>
          <cell r="L4287"/>
          <cell r="M4287"/>
        </row>
        <row r="4288">
          <cell r="A4288"/>
          <cell r="B4288"/>
          <cell r="D4288"/>
          <cell r="E4288"/>
          <cell r="F4288"/>
          <cell r="G4288"/>
          <cell r="I4288"/>
          <cell r="J4288"/>
          <cell r="L4288"/>
          <cell r="M4288"/>
        </row>
        <row r="4289">
          <cell r="A4289"/>
          <cell r="B4289"/>
          <cell r="D4289"/>
          <cell r="E4289"/>
          <cell r="F4289"/>
          <cell r="G4289"/>
          <cell r="I4289"/>
          <cell r="J4289"/>
          <cell r="L4289"/>
          <cell r="M4289"/>
        </row>
        <row r="4290">
          <cell r="A4290"/>
          <cell r="B4290"/>
          <cell r="D4290"/>
          <cell r="E4290"/>
          <cell r="F4290"/>
          <cell r="G4290"/>
          <cell r="I4290"/>
          <cell r="J4290"/>
          <cell r="L4290"/>
          <cell r="M4290"/>
        </row>
        <row r="4291">
          <cell r="A4291"/>
          <cell r="B4291"/>
          <cell r="D4291"/>
          <cell r="E4291"/>
          <cell r="F4291"/>
          <cell r="G4291"/>
          <cell r="I4291"/>
          <cell r="J4291"/>
          <cell r="L4291"/>
          <cell r="M4291"/>
        </row>
        <row r="4292">
          <cell r="A4292"/>
          <cell r="B4292"/>
          <cell r="D4292"/>
          <cell r="E4292"/>
          <cell r="F4292"/>
          <cell r="G4292"/>
          <cell r="I4292"/>
          <cell r="J4292"/>
          <cell r="L4292"/>
          <cell r="M4292"/>
        </row>
        <row r="4293">
          <cell r="A4293"/>
          <cell r="B4293"/>
          <cell r="D4293"/>
          <cell r="E4293"/>
          <cell r="F4293"/>
          <cell r="G4293"/>
          <cell r="I4293"/>
          <cell r="J4293"/>
          <cell r="L4293"/>
          <cell r="M4293"/>
        </row>
        <row r="4294">
          <cell r="A4294"/>
          <cell r="B4294"/>
          <cell r="D4294"/>
          <cell r="E4294"/>
          <cell r="F4294"/>
          <cell r="G4294"/>
          <cell r="I4294"/>
          <cell r="J4294"/>
          <cell r="L4294"/>
          <cell r="M4294"/>
        </row>
        <row r="4295">
          <cell r="A4295"/>
          <cell r="B4295"/>
          <cell r="D4295"/>
          <cell r="E4295"/>
          <cell r="F4295"/>
          <cell r="G4295"/>
          <cell r="I4295"/>
          <cell r="J4295"/>
          <cell r="L4295"/>
          <cell r="M4295"/>
        </row>
        <row r="4296">
          <cell r="A4296"/>
          <cell r="B4296"/>
          <cell r="D4296"/>
          <cell r="E4296"/>
          <cell r="F4296"/>
          <cell r="G4296"/>
          <cell r="I4296"/>
          <cell r="J4296"/>
          <cell r="L4296"/>
          <cell r="M4296"/>
        </row>
        <row r="4297">
          <cell r="A4297"/>
          <cell r="B4297"/>
          <cell r="D4297"/>
          <cell r="E4297"/>
          <cell r="F4297"/>
          <cell r="G4297"/>
          <cell r="I4297"/>
          <cell r="J4297"/>
          <cell r="L4297"/>
          <cell r="M4297"/>
        </row>
        <row r="4298">
          <cell r="A4298"/>
          <cell r="B4298"/>
          <cell r="D4298"/>
          <cell r="E4298"/>
          <cell r="F4298"/>
          <cell r="G4298"/>
          <cell r="I4298"/>
          <cell r="J4298"/>
          <cell r="L4298"/>
          <cell r="M4298"/>
        </row>
        <row r="4299">
          <cell r="A4299"/>
          <cell r="B4299"/>
          <cell r="D4299"/>
          <cell r="E4299"/>
          <cell r="F4299"/>
          <cell r="G4299"/>
          <cell r="I4299"/>
          <cell r="J4299"/>
          <cell r="L4299"/>
          <cell r="M4299"/>
        </row>
        <row r="4300">
          <cell r="A4300"/>
          <cell r="B4300"/>
          <cell r="D4300"/>
          <cell r="E4300"/>
          <cell r="F4300"/>
          <cell r="G4300"/>
          <cell r="I4300"/>
          <cell r="J4300"/>
          <cell r="L4300"/>
          <cell r="M4300"/>
        </row>
        <row r="4301">
          <cell r="A4301"/>
          <cell r="B4301"/>
          <cell r="D4301"/>
          <cell r="E4301"/>
          <cell r="F4301"/>
          <cell r="G4301"/>
          <cell r="I4301"/>
          <cell r="J4301"/>
          <cell r="L4301"/>
          <cell r="M4301"/>
        </row>
        <row r="4302">
          <cell r="A4302"/>
          <cell r="B4302"/>
          <cell r="D4302"/>
          <cell r="E4302"/>
          <cell r="F4302"/>
          <cell r="G4302"/>
          <cell r="I4302"/>
          <cell r="J4302"/>
          <cell r="L4302"/>
          <cell r="M4302"/>
        </row>
        <row r="4303">
          <cell r="A4303"/>
          <cell r="B4303"/>
          <cell r="D4303"/>
          <cell r="E4303"/>
          <cell r="F4303"/>
          <cell r="G4303"/>
          <cell r="I4303"/>
          <cell r="J4303"/>
          <cell r="L4303"/>
          <cell r="M4303"/>
        </row>
        <row r="4304">
          <cell r="A4304"/>
          <cell r="B4304"/>
          <cell r="D4304"/>
          <cell r="E4304"/>
          <cell r="F4304"/>
          <cell r="G4304"/>
          <cell r="I4304"/>
          <cell r="J4304"/>
          <cell r="L4304"/>
          <cell r="M4304"/>
        </row>
        <row r="4305">
          <cell r="A4305"/>
          <cell r="B4305"/>
          <cell r="D4305"/>
          <cell r="E4305"/>
          <cell r="F4305"/>
          <cell r="G4305"/>
          <cell r="I4305"/>
          <cell r="J4305"/>
          <cell r="L4305"/>
          <cell r="M4305"/>
        </row>
        <row r="4306">
          <cell r="A4306"/>
          <cell r="B4306"/>
          <cell r="D4306"/>
          <cell r="E4306"/>
          <cell r="F4306"/>
          <cell r="G4306"/>
          <cell r="I4306"/>
          <cell r="J4306"/>
          <cell r="L4306"/>
          <cell r="M4306"/>
        </row>
        <row r="4307">
          <cell r="A4307"/>
          <cell r="B4307"/>
          <cell r="D4307"/>
          <cell r="E4307"/>
          <cell r="F4307"/>
          <cell r="G4307"/>
          <cell r="I4307"/>
          <cell r="J4307"/>
          <cell r="L4307"/>
          <cell r="M4307"/>
        </row>
        <row r="4308">
          <cell r="A4308"/>
          <cell r="B4308"/>
          <cell r="D4308"/>
          <cell r="E4308"/>
          <cell r="F4308"/>
          <cell r="G4308"/>
          <cell r="I4308"/>
          <cell r="J4308"/>
          <cell r="L4308"/>
          <cell r="M4308"/>
        </row>
        <row r="4309">
          <cell r="A4309"/>
          <cell r="B4309"/>
          <cell r="D4309"/>
          <cell r="E4309"/>
          <cell r="F4309"/>
          <cell r="G4309"/>
          <cell r="I4309"/>
          <cell r="J4309"/>
          <cell r="L4309"/>
          <cell r="M4309"/>
        </row>
        <row r="4310">
          <cell r="A4310"/>
          <cell r="B4310"/>
          <cell r="D4310"/>
          <cell r="E4310"/>
          <cell r="F4310"/>
          <cell r="G4310"/>
          <cell r="I4310"/>
          <cell r="J4310"/>
          <cell r="L4310"/>
          <cell r="M4310"/>
        </row>
        <row r="4311">
          <cell r="A4311"/>
          <cell r="B4311"/>
          <cell r="D4311"/>
          <cell r="E4311"/>
          <cell r="F4311"/>
          <cell r="G4311"/>
          <cell r="I4311"/>
          <cell r="J4311"/>
          <cell r="L4311"/>
          <cell r="M4311"/>
        </row>
        <row r="4312">
          <cell r="A4312"/>
          <cell r="B4312"/>
          <cell r="D4312"/>
          <cell r="E4312"/>
          <cell r="F4312"/>
          <cell r="G4312"/>
          <cell r="I4312"/>
          <cell r="J4312"/>
          <cell r="L4312"/>
          <cell r="M4312"/>
        </row>
        <row r="4313">
          <cell r="A4313"/>
          <cell r="B4313"/>
          <cell r="D4313"/>
          <cell r="E4313"/>
          <cell r="F4313"/>
          <cell r="G4313"/>
          <cell r="I4313"/>
          <cell r="J4313"/>
          <cell r="L4313"/>
          <cell r="M4313"/>
        </row>
        <row r="4314">
          <cell r="A4314"/>
          <cell r="B4314"/>
          <cell r="D4314"/>
          <cell r="E4314"/>
          <cell r="F4314"/>
          <cell r="G4314"/>
          <cell r="I4314"/>
          <cell r="J4314"/>
          <cell r="L4314"/>
          <cell r="M4314"/>
        </row>
        <row r="4315">
          <cell r="A4315"/>
          <cell r="B4315"/>
          <cell r="D4315"/>
          <cell r="E4315"/>
          <cell r="F4315"/>
          <cell r="G4315"/>
          <cell r="I4315"/>
          <cell r="J4315"/>
          <cell r="L4315"/>
          <cell r="M4315"/>
        </row>
        <row r="4316">
          <cell r="A4316"/>
          <cell r="B4316"/>
          <cell r="D4316"/>
          <cell r="E4316"/>
          <cell r="F4316"/>
          <cell r="G4316"/>
          <cell r="I4316"/>
          <cell r="J4316"/>
          <cell r="L4316"/>
          <cell r="M4316"/>
        </row>
        <row r="4317">
          <cell r="A4317"/>
          <cell r="B4317"/>
          <cell r="D4317"/>
          <cell r="E4317"/>
          <cell r="F4317"/>
          <cell r="G4317"/>
          <cell r="I4317"/>
          <cell r="J4317"/>
          <cell r="L4317"/>
          <cell r="M4317"/>
        </row>
        <row r="4318">
          <cell r="A4318"/>
          <cell r="B4318"/>
          <cell r="D4318"/>
          <cell r="E4318"/>
          <cell r="F4318"/>
          <cell r="G4318"/>
          <cell r="I4318"/>
          <cell r="J4318"/>
          <cell r="L4318"/>
          <cell r="M4318"/>
        </row>
        <row r="4319">
          <cell r="A4319"/>
          <cell r="B4319"/>
          <cell r="D4319"/>
          <cell r="E4319"/>
          <cell r="F4319"/>
          <cell r="G4319"/>
          <cell r="I4319"/>
          <cell r="J4319"/>
          <cell r="L4319"/>
          <cell r="M4319"/>
        </row>
        <row r="4320">
          <cell r="A4320"/>
          <cell r="B4320"/>
          <cell r="D4320"/>
          <cell r="E4320"/>
          <cell r="F4320"/>
          <cell r="G4320"/>
          <cell r="I4320"/>
          <cell r="J4320"/>
          <cell r="L4320"/>
          <cell r="M4320"/>
        </row>
        <row r="4321">
          <cell r="A4321"/>
          <cell r="B4321"/>
          <cell r="D4321"/>
          <cell r="E4321"/>
          <cell r="F4321"/>
          <cell r="G4321"/>
          <cell r="I4321"/>
          <cell r="J4321"/>
          <cell r="L4321"/>
          <cell r="M4321"/>
        </row>
        <row r="4322">
          <cell r="A4322"/>
          <cell r="B4322"/>
          <cell r="D4322"/>
          <cell r="E4322"/>
          <cell r="F4322"/>
          <cell r="G4322"/>
          <cell r="I4322"/>
          <cell r="J4322"/>
          <cell r="L4322"/>
          <cell r="M4322"/>
        </row>
        <row r="4323">
          <cell r="A4323"/>
          <cell r="B4323"/>
          <cell r="D4323"/>
          <cell r="E4323"/>
          <cell r="F4323"/>
          <cell r="G4323"/>
          <cell r="I4323"/>
          <cell r="J4323"/>
          <cell r="L4323"/>
          <cell r="M4323"/>
        </row>
        <row r="4324">
          <cell r="A4324"/>
          <cell r="B4324"/>
          <cell r="D4324"/>
          <cell r="E4324"/>
          <cell r="F4324"/>
          <cell r="G4324"/>
          <cell r="I4324"/>
          <cell r="J4324"/>
          <cell r="L4324"/>
          <cell r="M4324"/>
        </row>
        <row r="4325">
          <cell r="A4325"/>
          <cell r="B4325"/>
          <cell r="D4325"/>
          <cell r="E4325"/>
          <cell r="F4325"/>
          <cell r="G4325"/>
          <cell r="I4325"/>
          <cell r="J4325"/>
          <cell r="L4325"/>
          <cell r="M4325"/>
        </row>
        <row r="4326">
          <cell r="A4326"/>
          <cell r="B4326"/>
          <cell r="D4326"/>
          <cell r="E4326"/>
          <cell r="F4326"/>
          <cell r="G4326"/>
          <cell r="I4326"/>
          <cell r="J4326"/>
          <cell r="L4326"/>
          <cell r="M4326"/>
        </row>
        <row r="4327">
          <cell r="A4327"/>
          <cell r="B4327"/>
          <cell r="D4327"/>
          <cell r="E4327"/>
          <cell r="F4327"/>
          <cell r="G4327"/>
          <cell r="I4327"/>
          <cell r="J4327"/>
          <cell r="L4327"/>
          <cell r="M4327"/>
        </row>
        <row r="4328">
          <cell r="A4328"/>
          <cell r="B4328"/>
          <cell r="D4328"/>
          <cell r="E4328"/>
          <cell r="F4328"/>
          <cell r="G4328"/>
          <cell r="I4328"/>
          <cell r="J4328"/>
          <cell r="L4328"/>
          <cell r="M4328"/>
        </row>
        <row r="4329">
          <cell r="A4329"/>
          <cell r="B4329"/>
          <cell r="D4329"/>
          <cell r="E4329"/>
          <cell r="F4329"/>
          <cell r="G4329"/>
          <cell r="I4329"/>
          <cell r="J4329"/>
          <cell r="L4329"/>
          <cell r="M4329"/>
        </row>
        <row r="4330">
          <cell r="A4330"/>
          <cell r="B4330"/>
          <cell r="D4330"/>
          <cell r="E4330"/>
          <cell r="F4330"/>
          <cell r="G4330"/>
          <cell r="I4330"/>
          <cell r="J4330"/>
          <cell r="L4330"/>
          <cell r="M4330"/>
        </row>
        <row r="4331">
          <cell r="A4331"/>
          <cell r="B4331"/>
          <cell r="D4331"/>
          <cell r="E4331"/>
          <cell r="F4331"/>
          <cell r="G4331"/>
          <cell r="I4331"/>
          <cell r="J4331"/>
          <cell r="L4331"/>
          <cell r="M4331"/>
        </row>
        <row r="4332">
          <cell r="A4332"/>
          <cell r="B4332"/>
          <cell r="D4332"/>
          <cell r="E4332"/>
          <cell r="F4332"/>
          <cell r="G4332"/>
          <cell r="I4332"/>
          <cell r="J4332"/>
          <cell r="L4332"/>
          <cell r="M4332"/>
        </row>
        <row r="4333">
          <cell r="A4333"/>
          <cell r="B4333"/>
          <cell r="D4333"/>
          <cell r="E4333"/>
          <cell r="F4333"/>
          <cell r="G4333"/>
          <cell r="I4333"/>
          <cell r="J4333"/>
          <cell r="L4333"/>
          <cell r="M4333"/>
        </row>
        <row r="4334">
          <cell r="A4334"/>
          <cell r="B4334"/>
          <cell r="D4334"/>
          <cell r="E4334"/>
          <cell r="F4334"/>
          <cell r="G4334"/>
          <cell r="I4334"/>
          <cell r="J4334"/>
          <cell r="L4334"/>
          <cell r="M4334"/>
        </row>
        <row r="4335">
          <cell r="A4335"/>
          <cell r="B4335"/>
          <cell r="D4335"/>
          <cell r="E4335"/>
          <cell r="F4335"/>
          <cell r="G4335"/>
          <cell r="I4335"/>
          <cell r="J4335"/>
          <cell r="L4335"/>
          <cell r="M4335"/>
        </row>
        <row r="4336">
          <cell r="A4336"/>
          <cell r="B4336"/>
          <cell r="D4336"/>
          <cell r="E4336"/>
          <cell r="F4336"/>
          <cell r="G4336"/>
          <cell r="I4336"/>
          <cell r="J4336"/>
          <cell r="L4336"/>
          <cell r="M4336"/>
        </row>
        <row r="4337">
          <cell r="A4337"/>
          <cell r="B4337"/>
          <cell r="D4337"/>
          <cell r="E4337"/>
          <cell r="F4337"/>
          <cell r="G4337"/>
          <cell r="I4337"/>
          <cell r="J4337"/>
          <cell r="L4337"/>
          <cell r="M4337"/>
        </row>
        <row r="4338">
          <cell r="A4338"/>
          <cell r="B4338"/>
          <cell r="D4338"/>
          <cell r="E4338"/>
          <cell r="F4338"/>
          <cell r="G4338"/>
          <cell r="I4338"/>
          <cell r="J4338"/>
          <cell r="L4338"/>
          <cell r="M4338"/>
        </row>
        <row r="4339">
          <cell r="A4339"/>
          <cell r="B4339"/>
          <cell r="D4339"/>
          <cell r="E4339"/>
          <cell r="F4339"/>
          <cell r="G4339"/>
          <cell r="I4339"/>
          <cell r="J4339"/>
          <cell r="L4339"/>
          <cell r="M4339"/>
        </row>
        <row r="4340">
          <cell r="A4340"/>
          <cell r="B4340"/>
          <cell r="D4340"/>
          <cell r="E4340"/>
          <cell r="F4340"/>
          <cell r="G4340"/>
          <cell r="I4340"/>
          <cell r="J4340"/>
          <cell r="L4340"/>
          <cell r="M4340"/>
        </row>
        <row r="4341">
          <cell r="A4341"/>
          <cell r="B4341"/>
          <cell r="D4341"/>
          <cell r="E4341"/>
          <cell r="F4341"/>
          <cell r="G4341"/>
          <cell r="I4341"/>
          <cell r="J4341"/>
          <cell r="L4341"/>
          <cell r="M4341"/>
        </row>
        <row r="4342">
          <cell r="A4342"/>
          <cell r="B4342"/>
          <cell r="D4342"/>
          <cell r="E4342"/>
          <cell r="F4342"/>
          <cell r="G4342"/>
          <cell r="I4342"/>
          <cell r="J4342"/>
          <cell r="L4342"/>
          <cell r="M4342"/>
        </row>
        <row r="4343">
          <cell r="A4343"/>
          <cell r="B4343"/>
          <cell r="D4343"/>
          <cell r="E4343"/>
          <cell r="F4343"/>
          <cell r="G4343"/>
          <cell r="I4343"/>
          <cell r="J4343"/>
          <cell r="L4343"/>
          <cell r="M4343"/>
        </row>
        <row r="4344">
          <cell r="A4344"/>
          <cell r="B4344"/>
          <cell r="D4344"/>
          <cell r="E4344"/>
          <cell r="F4344"/>
          <cell r="G4344"/>
          <cell r="I4344"/>
          <cell r="J4344"/>
          <cell r="L4344"/>
          <cell r="M4344"/>
        </row>
        <row r="4345">
          <cell r="A4345"/>
          <cell r="B4345"/>
          <cell r="D4345"/>
          <cell r="E4345"/>
          <cell r="F4345"/>
          <cell r="G4345"/>
          <cell r="I4345"/>
          <cell r="J4345"/>
          <cell r="L4345"/>
          <cell r="M4345"/>
        </row>
        <row r="4346">
          <cell r="A4346"/>
          <cell r="B4346"/>
          <cell r="D4346"/>
          <cell r="E4346"/>
          <cell r="F4346"/>
          <cell r="G4346"/>
          <cell r="I4346"/>
          <cell r="J4346"/>
          <cell r="L4346"/>
          <cell r="M4346"/>
        </row>
        <row r="4347">
          <cell r="A4347"/>
          <cell r="B4347"/>
          <cell r="D4347"/>
          <cell r="E4347"/>
          <cell r="F4347"/>
          <cell r="G4347"/>
          <cell r="I4347"/>
          <cell r="J4347"/>
          <cell r="L4347"/>
          <cell r="M4347"/>
        </row>
        <row r="4348">
          <cell r="A4348"/>
          <cell r="B4348"/>
          <cell r="D4348"/>
          <cell r="E4348"/>
          <cell r="F4348"/>
          <cell r="G4348"/>
          <cell r="I4348"/>
          <cell r="J4348"/>
          <cell r="L4348"/>
          <cell r="M4348"/>
        </row>
        <row r="4349">
          <cell r="A4349"/>
          <cell r="B4349"/>
          <cell r="D4349"/>
          <cell r="E4349"/>
          <cell r="F4349"/>
          <cell r="G4349"/>
          <cell r="I4349"/>
          <cell r="J4349"/>
          <cell r="L4349"/>
          <cell r="M4349"/>
        </row>
        <row r="4350">
          <cell r="A4350"/>
          <cell r="B4350"/>
          <cell r="D4350"/>
          <cell r="E4350"/>
          <cell r="F4350"/>
          <cell r="G4350"/>
          <cell r="I4350"/>
          <cell r="J4350"/>
          <cell r="L4350"/>
          <cell r="M4350"/>
        </row>
        <row r="4351">
          <cell r="A4351"/>
          <cell r="B4351"/>
          <cell r="D4351"/>
          <cell r="E4351"/>
          <cell r="F4351"/>
          <cell r="G4351"/>
          <cell r="I4351"/>
          <cell r="J4351"/>
          <cell r="L4351"/>
          <cell r="M4351"/>
        </row>
        <row r="4352">
          <cell r="A4352"/>
          <cell r="B4352"/>
          <cell r="D4352"/>
          <cell r="E4352"/>
          <cell r="F4352"/>
          <cell r="G4352"/>
          <cell r="I4352"/>
          <cell r="J4352"/>
          <cell r="L4352"/>
          <cell r="M4352"/>
        </row>
        <row r="4353">
          <cell r="A4353"/>
          <cell r="B4353"/>
          <cell r="D4353"/>
          <cell r="E4353"/>
          <cell r="F4353"/>
          <cell r="G4353"/>
          <cell r="I4353"/>
          <cell r="J4353"/>
          <cell r="L4353"/>
          <cell r="M4353"/>
        </row>
        <row r="4354">
          <cell r="A4354"/>
          <cell r="B4354"/>
          <cell r="D4354"/>
          <cell r="E4354"/>
          <cell r="F4354"/>
          <cell r="G4354"/>
          <cell r="I4354"/>
          <cell r="J4354"/>
          <cell r="L4354"/>
          <cell r="M4354"/>
        </row>
        <row r="4355">
          <cell r="A4355"/>
          <cell r="B4355"/>
          <cell r="D4355"/>
          <cell r="E4355"/>
          <cell r="F4355"/>
          <cell r="G4355"/>
          <cell r="I4355"/>
          <cell r="J4355"/>
          <cell r="L4355"/>
          <cell r="M4355"/>
        </row>
        <row r="4356">
          <cell r="A4356"/>
          <cell r="B4356"/>
          <cell r="D4356"/>
          <cell r="E4356"/>
          <cell r="F4356"/>
          <cell r="G4356"/>
          <cell r="I4356"/>
          <cell r="J4356"/>
          <cell r="L4356"/>
          <cell r="M4356"/>
        </row>
        <row r="4357">
          <cell r="A4357"/>
          <cell r="B4357"/>
          <cell r="D4357"/>
          <cell r="E4357"/>
          <cell r="F4357"/>
          <cell r="G4357"/>
          <cell r="I4357"/>
          <cell r="J4357"/>
          <cell r="L4357"/>
          <cell r="M4357"/>
        </row>
        <row r="4358">
          <cell r="A4358"/>
          <cell r="B4358"/>
          <cell r="D4358"/>
          <cell r="E4358"/>
          <cell r="F4358"/>
          <cell r="G4358"/>
          <cell r="I4358"/>
          <cell r="J4358"/>
          <cell r="L4358"/>
          <cell r="M4358"/>
        </row>
        <row r="4359">
          <cell r="A4359"/>
          <cell r="B4359"/>
          <cell r="D4359"/>
          <cell r="E4359"/>
          <cell r="F4359"/>
          <cell r="G4359"/>
          <cell r="I4359"/>
          <cell r="J4359"/>
          <cell r="L4359"/>
          <cell r="M4359"/>
        </row>
        <row r="4360">
          <cell r="A4360"/>
          <cell r="B4360"/>
          <cell r="D4360"/>
          <cell r="E4360"/>
          <cell r="F4360"/>
          <cell r="G4360"/>
          <cell r="I4360"/>
          <cell r="J4360"/>
          <cell r="L4360"/>
          <cell r="M4360"/>
        </row>
        <row r="4361">
          <cell r="A4361"/>
          <cell r="B4361"/>
          <cell r="D4361"/>
          <cell r="E4361"/>
          <cell r="F4361"/>
          <cell r="G4361"/>
          <cell r="I4361"/>
          <cell r="J4361"/>
          <cell r="L4361"/>
          <cell r="M4361"/>
        </row>
        <row r="4362">
          <cell r="A4362"/>
          <cell r="B4362"/>
          <cell r="D4362"/>
          <cell r="E4362"/>
          <cell r="F4362"/>
          <cell r="G4362"/>
          <cell r="I4362"/>
          <cell r="J4362"/>
          <cell r="L4362"/>
          <cell r="M4362"/>
        </row>
        <row r="4363">
          <cell r="A4363"/>
          <cell r="B4363"/>
          <cell r="D4363"/>
          <cell r="E4363"/>
          <cell r="F4363"/>
          <cell r="G4363"/>
          <cell r="I4363"/>
          <cell r="J4363"/>
          <cell r="L4363"/>
          <cell r="M4363"/>
        </row>
        <row r="4364">
          <cell r="A4364"/>
          <cell r="B4364"/>
          <cell r="D4364"/>
          <cell r="E4364"/>
          <cell r="F4364"/>
          <cell r="G4364"/>
          <cell r="I4364"/>
          <cell r="J4364"/>
          <cell r="L4364"/>
          <cell r="M4364"/>
        </row>
        <row r="4365">
          <cell r="A4365"/>
          <cell r="B4365"/>
          <cell r="D4365"/>
          <cell r="E4365"/>
          <cell r="F4365"/>
          <cell r="G4365"/>
          <cell r="I4365"/>
          <cell r="J4365"/>
          <cell r="L4365"/>
          <cell r="M4365"/>
        </row>
        <row r="4366">
          <cell r="A4366"/>
          <cell r="B4366"/>
          <cell r="D4366"/>
          <cell r="E4366"/>
          <cell r="F4366"/>
          <cell r="G4366"/>
          <cell r="I4366"/>
          <cell r="J4366"/>
          <cell r="L4366"/>
          <cell r="M4366"/>
        </row>
        <row r="4367">
          <cell r="A4367"/>
          <cell r="B4367"/>
          <cell r="D4367"/>
          <cell r="E4367"/>
          <cell r="F4367"/>
          <cell r="G4367"/>
          <cell r="I4367"/>
          <cell r="J4367"/>
          <cell r="L4367"/>
          <cell r="M4367"/>
        </row>
        <row r="4368">
          <cell r="A4368"/>
          <cell r="B4368"/>
          <cell r="D4368"/>
          <cell r="E4368"/>
          <cell r="F4368"/>
          <cell r="G4368"/>
          <cell r="I4368"/>
          <cell r="J4368"/>
          <cell r="L4368"/>
          <cell r="M4368"/>
        </row>
        <row r="4369">
          <cell r="A4369"/>
          <cell r="B4369"/>
          <cell r="D4369"/>
          <cell r="E4369"/>
          <cell r="F4369"/>
          <cell r="G4369"/>
          <cell r="I4369"/>
          <cell r="J4369"/>
          <cell r="L4369"/>
          <cell r="M4369"/>
        </row>
        <row r="4370">
          <cell r="A4370"/>
          <cell r="B4370"/>
          <cell r="D4370"/>
          <cell r="E4370"/>
          <cell r="F4370"/>
          <cell r="G4370"/>
          <cell r="I4370"/>
          <cell r="J4370"/>
          <cell r="L4370"/>
          <cell r="M4370"/>
        </row>
        <row r="4371">
          <cell r="A4371"/>
          <cell r="B4371"/>
          <cell r="D4371"/>
          <cell r="E4371"/>
          <cell r="F4371"/>
          <cell r="G4371"/>
          <cell r="I4371"/>
          <cell r="J4371"/>
          <cell r="L4371"/>
          <cell r="M4371"/>
        </row>
        <row r="4372">
          <cell r="A4372"/>
          <cell r="B4372"/>
          <cell r="D4372"/>
          <cell r="E4372"/>
          <cell r="F4372"/>
          <cell r="G4372"/>
          <cell r="I4372"/>
          <cell r="J4372"/>
          <cell r="L4372"/>
          <cell r="M4372"/>
        </row>
        <row r="4373">
          <cell r="A4373"/>
          <cell r="B4373"/>
          <cell r="D4373"/>
          <cell r="E4373"/>
          <cell r="F4373"/>
          <cell r="G4373"/>
          <cell r="I4373"/>
          <cell r="J4373"/>
          <cell r="L4373"/>
          <cell r="M4373"/>
        </row>
        <row r="4374">
          <cell r="A4374"/>
          <cell r="B4374"/>
          <cell r="D4374"/>
          <cell r="E4374"/>
          <cell r="F4374"/>
          <cell r="G4374"/>
          <cell r="I4374"/>
          <cell r="J4374"/>
          <cell r="L4374"/>
          <cell r="M4374"/>
        </row>
        <row r="4375">
          <cell r="A4375"/>
          <cell r="B4375"/>
          <cell r="D4375"/>
          <cell r="E4375"/>
          <cell r="F4375"/>
          <cell r="G4375"/>
          <cell r="I4375"/>
          <cell r="J4375"/>
          <cell r="L4375"/>
          <cell r="M4375"/>
        </row>
        <row r="4376">
          <cell r="A4376"/>
          <cell r="B4376"/>
          <cell r="D4376"/>
          <cell r="E4376"/>
          <cell r="F4376"/>
          <cell r="G4376"/>
          <cell r="I4376"/>
          <cell r="J4376"/>
          <cell r="L4376"/>
          <cell r="M4376"/>
        </row>
        <row r="4377">
          <cell r="A4377"/>
          <cell r="B4377"/>
          <cell r="D4377"/>
          <cell r="E4377"/>
          <cell r="F4377"/>
          <cell r="G4377"/>
          <cell r="I4377"/>
          <cell r="J4377"/>
          <cell r="L4377"/>
          <cell r="M4377"/>
        </row>
        <row r="4378">
          <cell r="A4378"/>
          <cell r="B4378"/>
          <cell r="D4378"/>
          <cell r="E4378"/>
          <cell r="F4378"/>
          <cell r="G4378"/>
          <cell r="I4378"/>
          <cell r="J4378"/>
          <cell r="L4378"/>
          <cell r="M4378"/>
        </row>
        <row r="4379">
          <cell r="A4379"/>
          <cell r="B4379"/>
          <cell r="D4379"/>
          <cell r="E4379"/>
          <cell r="F4379"/>
          <cell r="G4379"/>
          <cell r="I4379"/>
          <cell r="J4379"/>
          <cell r="L4379"/>
          <cell r="M4379"/>
        </row>
        <row r="4380">
          <cell r="A4380"/>
          <cell r="B4380"/>
          <cell r="D4380"/>
          <cell r="E4380"/>
          <cell r="F4380"/>
          <cell r="G4380"/>
          <cell r="I4380"/>
          <cell r="J4380"/>
          <cell r="L4380"/>
          <cell r="M4380"/>
        </row>
        <row r="4381">
          <cell r="A4381"/>
          <cell r="B4381"/>
          <cell r="D4381"/>
          <cell r="E4381"/>
          <cell r="F4381"/>
          <cell r="G4381"/>
          <cell r="I4381"/>
          <cell r="J4381"/>
          <cell r="L4381"/>
          <cell r="M4381"/>
        </row>
        <row r="4382">
          <cell r="A4382"/>
          <cell r="B4382"/>
          <cell r="D4382"/>
          <cell r="E4382"/>
          <cell r="F4382"/>
          <cell r="G4382"/>
          <cell r="I4382"/>
          <cell r="J4382"/>
          <cell r="L4382"/>
          <cell r="M4382"/>
        </row>
        <row r="4383">
          <cell r="A4383"/>
          <cell r="B4383"/>
          <cell r="D4383"/>
          <cell r="E4383"/>
          <cell r="F4383"/>
          <cell r="G4383"/>
          <cell r="I4383"/>
          <cell r="J4383"/>
          <cell r="L4383"/>
          <cell r="M4383"/>
        </row>
        <row r="4384">
          <cell r="A4384"/>
          <cell r="B4384"/>
          <cell r="D4384"/>
          <cell r="E4384"/>
          <cell r="F4384"/>
          <cell r="G4384"/>
          <cell r="I4384"/>
          <cell r="J4384"/>
          <cell r="L4384"/>
          <cell r="M4384"/>
        </row>
        <row r="4385">
          <cell r="A4385"/>
          <cell r="B4385"/>
          <cell r="D4385"/>
          <cell r="E4385"/>
          <cell r="F4385"/>
          <cell r="G4385"/>
          <cell r="I4385"/>
          <cell r="J4385"/>
          <cell r="L4385"/>
          <cell r="M4385"/>
        </row>
        <row r="4386">
          <cell r="A4386"/>
          <cell r="B4386"/>
          <cell r="D4386"/>
          <cell r="E4386"/>
          <cell r="F4386"/>
          <cell r="G4386"/>
          <cell r="I4386"/>
          <cell r="J4386"/>
          <cell r="L4386"/>
          <cell r="M4386"/>
        </row>
        <row r="4387">
          <cell r="A4387"/>
          <cell r="B4387"/>
          <cell r="D4387"/>
          <cell r="E4387"/>
          <cell r="F4387"/>
          <cell r="G4387"/>
          <cell r="I4387"/>
          <cell r="J4387"/>
          <cell r="L4387"/>
          <cell r="M4387"/>
        </row>
        <row r="4388">
          <cell r="A4388"/>
          <cell r="B4388"/>
          <cell r="D4388"/>
          <cell r="E4388"/>
          <cell r="F4388"/>
          <cell r="G4388"/>
          <cell r="I4388"/>
          <cell r="J4388"/>
          <cell r="L4388"/>
          <cell r="M4388"/>
        </row>
        <row r="4389">
          <cell r="A4389"/>
          <cell r="B4389"/>
          <cell r="D4389"/>
          <cell r="E4389"/>
          <cell r="F4389"/>
          <cell r="G4389"/>
          <cell r="I4389"/>
          <cell r="J4389"/>
          <cell r="L4389"/>
          <cell r="M4389"/>
        </row>
        <row r="4390">
          <cell r="A4390"/>
          <cell r="B4390"/>
          <cell r="D4390"/>
          <cell r="E4390"/>
          <cell r="F4390"/>
          <cell r="G4390"/>
          <cell r="I4390"/>
          <cell r="J4390"/>
          <cell r="L4390"/>
          <cell r="M4390"/>
        </row>
        <row r="4391">
          <cell r="A4391"/>
          <cell r="B4391"/>
          <cell r="D4391"/>
          <cell r="E4391"/>
          <cell r="F4391"/>
          <cell r="G4391"/>
          <cell r="I4391"/>
          <cell r="J4391"/>
          <cell r="L4391"/>
          <cell r="M4391"/>
        </row>
        <row r="4392">
          <cell r="A4392"/>
          <cell r="B4392"/>
          <cell r="D4392"/>
          <cell r="E4392"/>
          <cell r="F4392"/>
          <cell r="G4392"/>
          <cell r="I4392"/>
          <cell r="J4392"/>
          <cell r="L4392"/>
          <cell r="M4392"/>
        </row>
        <row r="4393">
          <cell r="A4393"/>
          <cell r="B4393"/>
          <cell r="D4393"/>
          <cell r="E4393"/>
          <cell r="F4393"/>
          <cell r="G4393"/>
          <cell r="I4393"/>
          <cell r="J4393"/>
          <cell r="L4393"/>
          <cell r="M4393"/>
        </row>
        <row r="4394">
          <cell r="A4394"/>
          <cell r="B4394"/>
          <cell r="D4394"/>
          <cell r="E4394"/>
          <cell r="F4394"/>
          <cell r="G4394"/>
          <cell r="I4394"/>
          <cell r="J4394"/>
          <cell r="L4394"/>
          <cell r="M4394"/>
        </row>
        <row r="4395">
          <cell r="A4395"/>
          <cell r="B4395"/>
          <cell r="D4395"/>
          <cell r="E4395"/>
          <cell r="F4395"/>
          <cell r="G4395"/>
          <cell r="I4395"/>
          <cell r="J4395"/>
          <cell r="L4395"/>
          <cell r="M4395"/>
        </row>
        <row r="4396">
          <cell r="A4396"/>
          <cell r="B4396"/>
          <cell r="D4396"/>
          <cell r="E4396"/>
          <cell r="F4396"/>
          <cell r="G4396"/>
          <cell r="I4396"/>
          <cell r="J4396"/>
          <cell r="L4396"/>
          <cell r="M4396"/>
        </row>
        <row r="4397">
          <cell r="A4397"/>
          <cell r="B4397"/>
          <cell r="D4397"/>
          <cell r="E4397"/>
          <cell r="F4397"/>
          <cell r="G4397"/>
          <cell r="I4397"/>
          <cell r="J4397"/>
          <cell r="L4397"/>
          <cell r="M4397"/>
        </row>
        <row r="4398">
          <cell r="A4398"/>
          <cell r="B4398"/>
          <cell r="D4398"/>
          <cell r="E4398"/>
          <cell r="F4398"/>
          <cell r="G4398"/>
          <cell r="I4398"/>
          <cell r="J4398"/>
          <cell r="L4398"/>
          <cell r="M4398"/>
        </row>
        <row r="4399">
          <cell r="A4399"/>
          <cell r="B4399"/>
          <cell r="D4399"/>
          <cell r="E4399"/>
          <cell r="F4399"/>
          <cell r="G4399"/>
          <cell r="I4399"/>
          <cell r="J4399"/>
          <cell r="L4399"/>
          <cell r="M4399"/>
        </row>
        <row r="4400">
          <cell r="A4400"/>
          <cell r="B4400"/>
          <cell r="D4400"/>
          <cell r="E4400"/>
          <cell r="F4400"/>
          <cell r="G4400"/>
          <cell r="I4400"/>
          <cell r="J4400"/>
          <cell r="L4400"/>
          <cell r="M4400"/>
        </row>
        <row r="4401">
          <cell r="A4401"/>
          <cell r="B4401"/>
          <cell r="D4401"/>
          <cell r="E4401"/>
          <cell r="F4401"/>
          <cell r="G4401"/>
          <cell r="I4401"/>
          <cell r="J4401"/>
          <cell r="L4401"/>
          <cell r="M4401"/>
        </row>
        <row r="4402">
          <cell r="A4402"/>
          <cell r="B4402"/>
          <cell r="D4402"/>
          <cell r="E4402"/>
          <cell r="F4402"/>
          <cell r="G4402"/>
          <cell r="I4402"/>
          <cell r="J4402"/>
          <cell r="L4402"/>
          <cell r="M4402"/>
        </row>
        <row r="4403">
          <cell r="A4403"/>
          <cell r="B4403"/>
          <cell r="D4403"/>
          <cell r="E4403"/>
          <cell r="F4403"/>
          <cell r="G4403"/>
          <cell r="I4403"/>
          <cell r="J4403"/>
          <cell r="L4403"/>
          <cell r="M4403"/>
        </row>
        <row r="4404">
          <cell r="A4404"/>
          <cell r="B4404"/>
          <cell r="D4404"/>
          <cell r="E4404"/>
          <cell r="F4404"/>
          <cell r="G4404"/>
          <cell r="I4404"/>
          <cell r="J4404"/>
          <cell r="L4404"/>
          <cell r="M4404"/>
        </row>
        <row r="4405">
          <cell r="A4405"/>
          <cell r="B4405"/>
          <cell r="D4405"/>
          <cell r="E4405"/>
          <cell r="F4405"/>
          <cell r="G4405"/>
          <cell r="I4405"/>
          <cell r="J4405"/>
          <cell r="L4405"/>
          <cell r="M4405"/>
        </row>
        <row r="4406">
          <cell r="A4406"/>
          <cell r="B4406"/>
          <cell r="D4406"/>
          <cell r="E4406"/>
          <cell r="F4406"/>
          <cell r="G4406"/>
          <cell r="I4406"/>
          <cell r="J4406"/>
          <cell r="L4406"/>
          <cell r="M4406"/>
        </row>
        <row r="4407">
          <cell r="A4407"/>
          <cell r="B4407"/>
          <cell r="D4407"/>
          <cell r="E4407"/>
          <cell r="F4407"/>
          <cell r="G4407"/>
          <cell r="I4407"/>
          <cell r="J4407"/>
          <cell r="L4407"/>
          <cell r="M4407"/>
        </row>
        <row r="4408">
          <cell r="A4408"/>
          <cell r="B4408"/>
          <cell r="D4408"/>
          <cell r="E4408"/>
          <cell r="F4408"/>
          <cell r="G4408"/>
          <cell r="I4408"/>
          <cell r="J4408"/>
          <cell r="L4408"/>
          <cell r="M4408"/>
        </row>
        <row r="4409">
          <cell r="A4409"/>
          <cell r="B4409"/>
          <cell r="D4409"/>
          <cell r="E4409"/>
          <cell r="F4409"/>
          <cell r="G4409"/>
          <cell r="I4409"/>
          <cell r="J4409"/>
          <cell r="L4409"/>
          <cell r="M4409"/>
        </row>
        <row r="4410">
          <cell r="A4410"/>
          <cell r="B4410"/>
          <cell r="D4410"/>
          <cell r="E4410"/>
          <cell r="F4410"/>
          <cell r="G4410"/>
          <cell r="I4410"/>
          <cell r="J4410"/>
          <cell r="L4410"/>
          <cell r="M4410"/>
        </row>
        <row r="4411">
          <cell r="A4411"/>
          <cell r="B4411"/>
          <cell r="D4411"/>
          <cell r="E4411"/>
          <cell r="F4411"/>
          <cell r="G4411"/>
          <cell r="I4411"/>
          <cell r="J4411"/>
          <cell r="L4411"/>
          <cell r="M4411"/>
        </row>
        <row r="4412">
          <cell r="A4412"/>
          <cell r="B4412"/>
          <cell r="D4412"/>
          <cell r="E4412"/>
          <cell r="F4412"/>
          <cell r="G4412"/>
          <cell r="I4412"/>
          <cell r="J4412"/>
          <cell r="L4412"/>
          <cell r="M4412"/>
        </row>
        <row r="4413">
          <cell r="A4413"/>
          <cell r="B4413"/>
          <cell r="D4413"/>
          <cell r="E4413"/>
          <cell r="F4413"/>
          <cell r="G4413"/>
          <cell r="I4413"/>
          <cell r="J4413"/>
          <cell r="L4413"/>
          <cell r="M4413"/>
        </row>
        <row r="4414">
          <cell r="A4414"/>
          <cell r="B4414"/>
          <cell r="D4414"/>
          <cell r="E4414"/>
          <cell r="F4414"/>
          <cell r="G4414"/>
          <cell r="I4414"/>
          <cell r="J4414"/>
          <cell r="L4414"/>
          <cell r="M4414"/>
        </row>
        <row r="4415">
          <cell r="A4415"/>
          <cell r="B4415"/>
          <cell r="D4415"/>
          <cell r="E4415"/>
          <cell r="F4415"/>
          <cell r="G4415"/>
          <cell r="I4415"/>
          <cell r="J4415"/>
          <cell r="L4415"/>
          <cell r="M4415"/>
        </row>
        <row r="4416">
          <cell r="A4416"/>
          <cell r="B4416"/>
          <cell r="D4416"/>
          <cell r="E4416"/>
          <cell r="F4416"/>
          <cell r="G4416"/>
          <cell r="I4416"/>
          <cell r="J4416"/>
          <cell r="L4416"/>
          <cell r="M4416"/>
        </row>
        <row r="4417">
          <cell r="A4417"/>
          <cell r="B4417"/>
          <cell r="D4417"/>
          <cell r="E4417"/>
          <cell r="F4417"/>
          <cell r="G4417"/>
          <cell r="I4417"/>
          <cell r="J4417"/>
          <cell r="L4417"/>
          <cell r="M4417"/>
        </row>
        <row r="4418">
          <cell r="A4418"/>
          <cell r="B4418"/>
          <cell r="D4418"/>
          <cell r="E4418"/>
          <cell r="F4418"/>
          <cell r="G4418"/>
          <cell r="I4418"/>
          <cell r="J4418"/>
          <cell r="L4418"/>
          <cell r="M4418"/>
        </row>
        <row r="4419">
          <cell r="A4419"/>
          <cell r="B4419"/>
          <cell r="D4419"/>
          <cell r="E4419"/>
          <cell r="F4419"/>
          <cell r="G4419"/>
          <cell r="I4419"/>
          <cell r="J4419"/>
          <cell r="L4419"/>
          <cell r="M4419"/>
        </row>
        <row r="4420">
          <cell r="A4420"/>
          <cell r="B4420"/>
          <cell r="D4420"/>
          <cell r="E4420"/>
          <cell r="F4420"/>
          <cell r="G4420"/>
          <cell r="I4420"/>
          <cell r="J4420"/>
          <cell r="L4420"/>
          <cell r="M4420"/>
        </row>
        <row r="4421">
          <cell r="A4421"/>
          <cell r="B4421"/>
          <cell r="D4421"/>
          <cell r="E4421"/>
          <cell r="F4421"/>
          <cell r="G4421"/>
          <cell r="I4421"/>
          <cell r="J4421"/>
          <cell r="L4421"/>
          <cell r="M4421"/>
        </row>
        <row r="4422">
          <cell r="A4422"/>
          <cell r="B4422"/>
          <cell r="D4422"/>
          <cell r="E4422"/>
          <cell r="F4422"/>
          <cell r="G4422"/>
          <cell r="I4422"/>
          <cell r="J4422"/>
          <cell r="L4422"/>
          <cell r="M4422"/>
        </row>
        <row r="4423">
          <cell r="A4423"/>
          <cell r="B4423"/>
          <cell r="D4423"/>
          <cell r="E4423"/>
          <cell r="F4423"/>
          <cell r="G4423"/>
          <cell r="I4423"/>
          <cell r="J4423"/>
          <cell r="L4423"/>
          <cell r="M4423"/>
        </row>
        <row r="4424">
          <cell r="A4424"/>
          <cell r="B4424"/>
          <cell r="D4424"/>
          <cell r="E4424"/>
          <cell r="F4424"/>
          <cell r="G4424"/>
          <cell r="I4424"/>
          <cell r="J4424"/>
          <cell r="L4424"/>
          <cell r="M4424"/>
        </row>
        <row r="4425">
          <cell r="A4425"/>
          <cell r="B4425"/>
          <cell r="D4425"/>
          <cell r="E4425"/>
          <cell r="F4425"/>
          <cell r="G4425"/>
          <cell r="I4425"/>
          <cell r="J4425"/>
          <cell r="L4425"/>
          <cell r="M4425"/>
        </row>
        <row r="4426">
          <cell r="A4426"/>
          <cell r="B4426"/>
          <cell r="D4426"/>
          <cell r="E4426"/>
          <cell r="F4426"/>
          <cell r="G4426"/>
          <cell r="I4426"/>
          <cell r="J4426"/>
          <cell r="L4426"/>
          <cell r="M4426"/>
        </row>
        <row r="4427">
          <cell r="A4427"/>
          <cell r="B4427"/>
          <cell r="D4427"/>
          <cell r="E4427"/>
          <cell r="F4427"/>
          <cell r="G4427"/>
          <cell r="I4427"/>
          <cell r="J4427"/>
          <cell r="L4427"/>
          <cell r="M4427"/>
        </row>
        <row r="4428">
          <cell r="A4428"/>
          <cell r="B4428"/>
          <cell r="D4428"/>
          <cell r="E4428"/>
          <cell r="F4428"/>
          <cell r="G4428"/>
          <cell r="I4428"/>
          <cell r="J4428"/>
          <cell r="L4428"/>
          <cell r="M4428"/>
        </row>
        <row r="4429">
          <cell r="A4429"/>
          <cell r="B4429"/>
          <cell r="D4429"/>
          <cell r="E4429"/>
          <cell r="F4429"/>
          <cell r="G4429"/>
          <cell r="I4429"/>
          <cell r="J4429"/>
          <cell r="L4429"/>
          <cell r="M4429"/>
        </row>
        <row r="4430">
          <cell r="A4430"/>
          <cell r="B4430"/>
          <cell r="D4430"/>
          <cell r="E4430"/>
          <cell r="F4430"/>
          <cell r="G4430"/>
          <cell r="I4430"/>
          <cell r="J4430"/>
          <cell r="L4430"/>
          <cell r="M4430"/>
        </row>
        <row r="4431">
          <cell r="A4431"/>
          <cell r="B4431"/>
          <cell r="D4431"/>
          <cell r="E4431"/>
          <cell r="F4431"/>
          <cell r="G4431"/>
          <cell r="I4431"/>
          <cell r="J4431"/>
          <cell r="L4431"/>
          <cell r="M4431"/>
        </row>
        <row r="4432">
          <cell r="A4432"/>
          <cell r="B4432"/>
          <cell r="D4432"/>
          <cell r="E4432"/>
          <cell r="F4432"/>
          <cell r="G4432"/>
          <cell r="I4432"/>
          <cell r="J4432"/>
          <cell r="L4432"/>
          <cell r="M4432"/>
        </row>
        <row r="4433">
          <cell r="A4433"/>
          <cell r="B4433"/>
          <cell r="D4433"/>
          <cell r="E4433"/>
          <cell r="F4433"/>
          <cell r="G4433"/>
          <cell r="I4433"/>
          <cell r="J4433"/>
          <cell r="L4433"/>
          <cell r="M4433"/>
        </row>
        <row r="4434">
          <cell r="A4434"/>
          <cell r="B4434"/>
          <cell r="D4434"/>
          <cell r="E4434"/>
          <cell r="F4434"/>
          <cell r="G4434"/>
          <cell r="I4434"/>
          <cell r="J4434"/>
          <cell r="L4434"/>
          <cell r="M4434"/>
        </row>
        <row r="4435">
          <cell r="A4435"/>
          <cell r="B4435"/>
          <cell r="D4435"/>
          <cell r="E4435"/>
          <cell r="F4435"/>
          <cell r="G4435"/>
          <cell r="I4435"/>
          <cell r="J4435"/>
          <cell r="L4435"/>
          <cell r="M4435"/>
        </row>
        <row r="4436">
          <cell r="A4436"/>
          <cell r="B4436"/>
          <cell r="D4436"/>
          <cell r="E4436"/>
          <cell r="F4436"/>
          <cell r="G4436"/>
          <cell r="I4436"/>
          <cell r="J4436"/>
          <cell r="L4436"/>
          <cell r="M4436"/>
        </row>
        <row r="4437">
          <cell r="A4437"/>
          <cell r="B4437"/>
          <cell r="D4437"/>
          <cell r="E4437"/>
          <cell r="F4437"/>
          <cell r="G4437"/>
          <cell r="I4437"/>
          <cell r="J4437"/>
          <cell r="L4437"/>
          <cell r="M4437"/>
        </row>
        <row r="4438">
          <cell r="A4438"/>
          <cell r="B4438"/>
          <cell r="D4438"/>
          <cell r="E4438"/>
          <cell r="F4438"/>
          <cell r="G4438"/>
          <cell r="I4438"/>
          <cell r="J4438"/>
          <cell r="L4438"/>
          <cell r="M4438"/>
        </row>
        <row r="4439">
          <cell r="A4439"/>
          <cell r="B4439"/>
          <cell r="D4439"/>
          <cell r="E4439"/>
          <cell r="F4439"/>
          <cell r="G4439"/>
          <cell r="I4439"/>
          <cell r="J4439"/>
          <cell r="L4439"/>
          <cell r="M4439"/>
        </row>
        <row r="4440">
          <cell r="A4440"/>
          <cell r="B4440"/>
          <cell r="D4440"/>
          <cell r="E4440"/>
          <cell r="F4440"/>
          <cell r="G4440"/>
          <cell r="I4440"/>
          <cell r="J4440"/>
          <cell r="L4440"/>
          <cell r="M4440"/>
        </row>
        <row r="4441">
          <cell r="A4441"/>
          <cell r="B4441"/>
          <cell r="D4441"/>
          <cell r="E4441"/>
          <cell r="F4441"/>
          <cell r="G4441"/>
          <cell r="I4441"/>
          <cell r="J4441"/>
          <cell r="L4441"/>
          <cell r="M4441"/>
        </row>
        <row r="4442">
          <cell r="A4442"/>
          <cell r="B4442"/>
          <cell r="D4442"/>
          <cell r="E4442"/>
          <cell r="F4442"/>
          <cell r="G4442"/>
          <cell r="I4442"/>
          <cell r="J4442"/>
          <cell r="L4442"/>
          <cell r="M4442"/>
        </row>
        <row r="4443">
          <cell r="A4443"/>
          <cell r="B4443"/>
          <cell r="D4443"/>
          <cell r="E4443"/>
          <cell r="F4443"/>
          <cell r="G4443"/>
          <cell r="I4443"/>
          <cell r="J4443"/>
          <cell r="L4443"/>
          <cell r="M4443"/>
        </row>
        <row r="4444">
          <cell r="A4444"/>
          <cell r="B4444"/>
          <cell r="D4444"/>
          <cell r="E4444"/>
          <cell r="F4444"/>
          <cell r="G4444"/>
          <cell r="I4444"/>
          <cell r="J4444"/>
          <cell r="L4444"/>
          <cell r="M4444"/>
        </row>
        <row r="4445">
          <cell r="A4445"/>
          <cell r="B4445"/>
          <cell r="D4445"/>
          <cell r="E4445"/>
          <cell r="F4445"/>
          <cell r="G4445"/>
          <cell r="I4445"/>
          <cell r="J4445"/>
          <cell r="L4445"/>
          <cell r="M4445"/>
        </row>
        <row r="4446">
          <cell r="A4446"/>
          <cell r="B4446"/>
          <cell r="D4446"/>
          <cell r="E4446"/>
          <cell r="F4446"/>
          <cell r="G4446"/>
          <cell r="I4446"/>
          <cell r="J4446"/>
          <cell r="L4446"/>
          <cell r="M4446"/>
        </row>
        <row r="4447">
          <cell r="A4447"/>
          <cell r="B4447"/>
          <cell r="D4447"/>
          <cell r="E4447"/>
          <cell r="F4447"/>
          <cell r="G4447"/>
          <cell r="I4447"/>
          <cell r="J4447"/>
          <cell r="L4447"/>
          <cell r="M4447"/>
        </row>
        <row r="4448">
          <cell r="A4448"/>
          <cell r="B4448"/>
          <cell r="D4448"/>
          <cell r="E4448"/>
          <cell r="F4448"/>
          <cell r="G4448"/>
          <cell r="I4448"/>
          <cell r="J4448"/>
          <cell r="L4448"/>
          <cell r="M4448"/>
        </row>
        <row r="4449">
          <cell r="A4449"/>
          <cell r="B4449"/>
          <cell r="D4449"/>
          <cell r="E4449"/>
          <cell r="F4449"/>
          <cell r="G4449"/>
          <cell r="I4449"/>
          <cell r="J4449"/>
          <cell r="L4449"/>
          <cell r="M4449"/>
        </row>
        <row r="4450">
          <cell r="A4450"/>
          <cell r="B4450"/>
          <cell r="D4450"/>
          <cell r="E4450"/>
          <cell r="F4450"/>
          <cell r="G4450"/>
          <cell r="I4450"/>
          <cell r="J4450"/>
          <cell r="L4450"/>
          <cell r="M4450"/>
        </row>
        <row r="4451">
          <cell r="A4451"/>
          <cell r="B4451"/>
          <cell r="D4451"/>
          <cell r="E4451"/>
          <cell r="F4451"/>
          <cell r="G4451"/>
          <cell r="I4451"/>
          <cell r="J4451"/>
          <cell r="L4451"/>
          <cell r="M4451"/>
        </row>
        <row r="4452">
          <cell r="A4452"/>
          <cell r="B4452"/>
          <cell r="D4452"/>
          <cell r="E4452"/>
          <cell r="F4452"/>
          <cell r="G4452"/>
          <cell r="I4452"/>
          <cell r="J4452"/>
          <cell r="L4452"/>
          <cell r="M4452"/>
        </row>
        <row r="4453">
          <cell r="A4453"/>
          <cell r="B4453"/>
          <cell r="D4453"/>
          <cell r="E4453"/>
          <cell r="F4453"/>
          <cell r="G4453"/>
          <cell r="I4453"/>
          <cell r="J4453"/>
          <cell r="L4453"/>
          <cell r="M4453"/>
        </row>
        <row r="4454">
          <cell r="A4454"/>
          <cell r="B4454"/>
          <cell r="D4454"/>
          <cell r="E4454"/>
          <cell r="F4454"/>
          <cell r="G4454"/>
          <cell r="I4454"/>
          <cell r="J4454"/>
          <cell r="L4454"/>
          <cell r="M4454"/>
        </row>
        <row r="4455">
          <cell r="A4455"/>
          <cell r="B4455"/>
          <cell r="D4455"/>
          <cell r="E4455"/>
          <cell r="F4455"/>
          <cell r="G4455"/>
          <cell r="I4455"/>
          <cell r="J4455"/>
          <cell r="L4455"/>
          <cell r="M4455"/>
        </row>
        <row r="4456">
          <cell r="A4456"/>
          <cell r="B4456"/>
          <cell r="D4456"/>
          <cell r="E4456"/>
          <cell r="F4456"/>
          <cell r="G4456"/>
          <cell r="I4456"/>
          <cell r="J4456"/>
          <cell r="L4456"/>
          <cell r="M4456"/>
        </row>
        <row r="4457">
          <cell r="A4457"/>
          <cell r="B4457"/>
          <cell r="D4457"/>
          <cell r="E4457"/>
          <cell r="F4457"/>
          <cell r="G4457"/>
          <cell r="I4457"/>
          <cell r="J4457"/>
          <cell r="L4457"/>
          <cell r="M4457"/>
        </row>
        <row r="4458">
          <cell r="A4458"/>
          <cell r="B4458"/>
          <cell r="D4458"/>
          <cell r="E4458"/>
          <cell r="F4458"/>
          <cell r="G4458"/>
          <cell r="I4458"/>
          <cell r="J4458"/>
          <cell r="L4458"/>
          <cell r="M4458"/>
        </row>
        <row r="4459">
          <cell r="A4459"/>
          <cell r="B4459"/>
          <cell r="D4459"/>
          <cell r="E4459"/>
          <cell r="F4459"/>
          <cell r="G4459"/>
          <cell r="I4459"/>
          <cell r="J4459"/>
          <cell r="L4459"/>
          <cell r="M4459"/>
        </row>
        <row r="4460">
          <cell r="A4460"/>
          <cell r="B4460"/>
          <cell r="D4460"/>
          <cell r="E4460"/>
          <cell r="F4460"/>
          <cell r="G4460"/>
          <cell r="I4460"/>
          <cell r="J4460"/>
          <cell r="L4460"/>
          <cell r="M4460"/>
        </row>
        <row r="4461">
          <cell r="A4461"/>
          <cell r="B4461"/>
          <cell r="D4461"/>
          <cell r="E4461"/>
          <cell r="F4461"/>
          <cell r="G4461"/>
          <cell r="I4461"/>
          <cell r="J4461"/>
          <cell r="L4461"/>
          <cell r="M4461"/>
        </row>
        <row r="4462">
          <cell r="A4462"/>
          <cell r="B4462"/>
          <cell r="D4462"/>
          <cell r="E4462"/>
          <cell r="F4462"/>
          <cell r="G4462"/>
          <cell r="I4462"/>
          <cell r="J4462"/>
          <cell r="L4462"/>
          <cell r="M4462"/>
        </row>
        <row r="4463">
          <cell r="A4463"/>
          <cell r="B4463"/>
          <cell r="D4463"/>
          <cell r="E4463"/>
          <cell r="F4463"/>
          <cell r="G4463"/>
          <cell r="I4463"/>
          <cell r="J4463"/>
          <cell r="L4463"/>
          <cell r="M4463"/>
        </row>
        <row r="4464">
          <cell r="A4464"/>
          <cell r="B4464"/>
          <cell r="D4464"/>
          <cell r="E4464"/>
          <cell r="F4464"/>
          <cell r="G4464"/>
          <cell r="I4464"/>
          <cell r="J4464"/>
          <cell r="L4464"/>
          <cell r="M4464"/>
        </row>
        <row r="4465">
          <cell r="A4465"/>
          <cell r="B4465"/>
          <cell r="D4465"/>
          <cell r="E4465"/>
          <cell r="F4465"/>
          <cell r="G4465"/>
          <cell r="I4465"/>
          <cell r="J4465"/>
          <cell r="L4465"/>
          <cell r="M4465"/>
        </row>
        <row r="4466">
          <cell r="A4466"/>
          <cell r="B4466"/>
          <cell r="D4466"/>
          <cell r="E4466"/>
          <cell r="F4466"/>
          <cell r="G4466"/>
          <cell r="I4466"/>
          <cell r="J4466"/>
          <cell r="L4466"/>
          <cell r="M4466"/>
        </row>
        <row r="4467">
          <cell r="A4467"/>
          <cell r="B4467"/>
          <cell r="D4467"/>
          <cell r="E4467"/>
          <cell r="F4467"/>
          <cell r="G4467"/>
          <cell r="I4467"/>
          <cell r="J4467"/>
          <cell r="L4467"/>
          <cell r="M4467"/>
        </row>
        <row r="4468">
          <cell r="A4468"/>
          <cell r="B4468"/>
          <cell r="D4468"/>
          <cell r="E4468"/>
          <cell r="F4468"/>
          <cell r="G4468"/>
          <cell r="I4468"/>
          <cell r="J4468"/>
          <cell r="L4468"/>
          <cell r="M4468"/>
        </row>
        <row r="4469">
          <cell r="A4469"/>
          <cell r="B4469"/>
          <cell r="D4469"/>
          <cell r="E4469"/>
          <cell r="F4469"/>
          <cell r="G4469"/>
          <cell r="I4469"/>
          <cell r="J4469"/>
          <cell r="L4469"/>
          <cell r="M4469"/>
        </row>
        <row r="4470">
          <cell r="A4470"/>
          <cell r="B4470"/>
          <cell r="D4470"/>
          <cell r="E4470"/>
          <cell r="F4470"/>
          <cell r="G4470"/>
          <cell r="I4470"/>
          <cell r="J4470"/>
          <cell r="L4470"/>
          <cell r="M4470"/>
        </row>
        <row r="4471">
          <cell r="A4471"/>
          <cell r="B4471"/>
          <cell r="D4471"/>
          <cell r="E4471"/>
          <cell r="F4471"/>
          <cell r="G4471"/>
          <cell r="I4471"/>
          <cell r="J4471"/>
          <cell r="L4471"/>
          <cell r="M4471"/>
        </row>
        <row r="4472">
          <cell r="A4472"/>
          <cell r="B4472"/>
          <cell r="D4472"/>
          <cell r="E4472"/>
          <cell r="F4472"/>
          <cell r="G4472"/>
          <cell r="I4472"/>
          <cell r="J4472"/>
          <cell r="L4472"/>
          <cell r="M4472"/>
        </row>
        <row r="4473">
          <cell r="A4473"/>
          <cell r="B4473"/>
          <cell r="D4473"/>
          <cell r="E4473"/>
          <cell r="F4473"/>
          <cell r="G4473"/>
          <cell r="I4473"/>
          <cell r="J4473"/>
          <cell r="L4473"/>
          <cell r="M4473"/>
        </row>
        <row r="4474">
          <cell r="A4474"/>
          <cell r="B4474"/>
          <cell r="D4474"/>
          <cell r="E4474"/>
          <cell r="F4474"/>
          <cell r="G4474"/>
          <cell r="I4474"/>
          <cell r="J4474"/>
          <cell r="L4474"/>
          <cell r="M4474"/>
        </row>
        <row r="4475">
          <cell r="A4475"/>
          <cell r="B4475"/>
          <cell r="D4475"/>
          <cell r="E4475"/>
          <cell r="F4475"/>
          <cell r="G4475"/>
          <cell r="I4475"/>
          <cell r="J4475"/>
          <cell r="L4475"/>
          <cell r="M4475"/>
        </row>
        <row r="4476">
          <cell r="A4476"/>
          <cell r="B4476"/>
          <cell r="D4476"/>
          <cell r="E4476"/>
          <cell r="F4476"/>
          <cell r="G4476"/>
          <cell r="I4476"/>
          <cell r="J4476"/>
          <cell r="L4476"/>
          <cell r="M4476"/>
        </row>
        <row r="4477">
          <cell r="A4477"/>
          <cell r="B4477"/>
          <cell r="D4477"/>
          <cell r="E4477"/>
          <cell r="F4477"/>
          <cell r="G4477"/>
          <cell r="I4477"/>
          <cell r="J4477"/>
          <cell r="L4477"/>
          <cell r="M4477"/>
        </row>
        <row r="4478">
          <cell r="A4478"/>
          <cell r="B4478"/>
          <cell r="D4478"/>
          <cell r="E4478"/>
          <cell r="F4478"/>
          <cell r="G4478"/>
          <cell r="I4478"/>
          <cell r="J4478"/>
          <cell r="L4478"/>
          <cell r="M4478"/>
        </row>
        <row r="4479">
          <cell r="A4479"/>
          <cell r="B4479"/>
          <cell r="D4479"/>
          <cell r="E4479"/>
          <cell r="F4479"/>
          <cell r="G4479"/>
          <cell r="I4479"/>
          <cell r="J4479"/>
          <cell r="L4479"/>
          <cell r="M4479"/>
        </row>
        <row r="4480">
          <cell r="A4480"/>
          <cell r="B4480"/>
          <cell r="D4480"/>
          <cell r="E4480"/>
          <cell r="F4480"/>
          <cell r="G4480"/>
          <cell r="I4480"/>
          <cell r="J4480"/>
          <cell r="L4480"/>
          <cell r="M4480"/>
        </row>
        <row r="4481">
          <cell r="A4481"/>
          <cell r="B4481"/>
          <cell r="D4481"/>
          <cell r="E4481"/>
          <cell r="F4481"/>
          <cell r="G4481"/>
          <cell r="I4481"/>
          <cell r="J4481"/>
          <cell r="L4481"/>
          <cell r="M4481"/>
        </row>
        <row r="4482">
          <cell r="A4482"/>
          <cell r="B4482"/>
          <cell r="D4482"/>
          <cell r="E4482"/>
          <cell r="F4482"/>
          <cell r="G4482"/>
          <cell r="I4482"/>
          <cell r="J4482"/>
          <cell r="L4482"/>
          <cell r="M4482"/>
        </row>
        <row r="4483">
          <cell r="A4483"/>
          <cell r="B4483"/>
          <cell r="D4483"/>
          <cell r="E4483"/>
          <cell r="F4483"/>
          <cell r="G4483"/>
          <cell r="I4483"/>
          <cell r="J4483"/>
          <cell r="L4483"/>
          <cell r="M4483"/>
        </row>
        <row r="4484">
          <cell r="A4484"/>
          <cell r="B4484"/>
          <cell r="D4484"/>
          <cell r="E4484"/>
          <cell r="F4484"/>
          <cell r="G4484"/>
          <cell r="I4484"/>
          <cell r="J4484"/>
          <cell r="L4484"/>
          <cell r="M4484"/>
        </row>
        <row r="4485">
          <cell r="A4485"/>
          <cell r="B4485"/>
          <cell r="D4485"/>
          <cell r="E4485"/>
          <cell r="F4485"/>
          <cell r="G4485"/>
          <cell r="I4485"/>
          <cell r="J4485"/>
          <cell r="L4485"/>
          <cell r="M4485"/>
        </row>
        <row r="4486">
          <cell r="A4486"/>
          <cell r="B4486"/>
          <cell r="D4486"/>
          <cell r="E4486"/>
          <cell r="F4486"/>
          <cell r="G4486"/>
          <cell r="I4486"/>
          <cell r="J4486"/>
          <cell r="L4486"/>
          <cell r="M4486"/>
        </row>
        <row r="4487">
          <cell r="A4487"/>
          <cell r="B4487"/>
          <cell r="D4487"/>
          <cell r="E4487"/>
          <cell r="F4487"/>
          <cell r="G4487"/>
          <cell r="I4487"/>
          <cell r="J4487"/>
          <cell r="L4487"/>
          <cell r="M4487"/>
        </row>
        <row r="4488">
          <cell r="A4488"/>
          <cell r="B4488"/>
          <cell r="D4488"/>
          <cell r="E4488"/>
          <cell r="F4488"/>
          <cell r="G4488"/>
          <cell r="I4488"/>
          <cell r="J4488"/>
          <cell r="L4488"/>
          <cell r="M4488"/>
        </row>
        <row r="4489">
          <cell r="A4489"/>
          <cell r="B4489"/>
          <cell r="D4489"/>
          <cell r="E4489"/>
          <cell r="F4489"/>
          <cell r="G4489"/>
          <cell r="I4489"/>
          <cell r="J4489"/>
          <cell r="L4489"/>
          <cell r="M4489"/>
        </row>
        <row r="4490">
          <cell r="A4490"/>
          <cell r="B4490"/>
          <cell r="D4490"/>
          <cell r="E4490"/>
          <cell r="F4490"/>
          <cell r="G4490"/>
          <cell r="I4490"/>
          <cell r="J4490"/>
          <cell r="L4490"/>
          <cell r="M4490"/>
        </row>
        <row r="4491">
          <cell r="A4491"/>
          <cell r="B4491"/>
          <cell r="D4491"/>
          <cell r="E4491"/>
          <cell r="F4491"/>
          <cell r="G4491"/>
          <cell r="I4491"/>
          <cell r="J4491"/>
          <cell r="L4491"/>
          <cell r="M4491"/>
        </row>
        <row r="4492">
          <cell r="A4492"/>
          <cell r="B4492"/>
          <cell r="D4492"/>
          <cell r="E4492"/>
          <cell r="F4492"/>
          <cell r="G4492"/>
          <cell r="I4492"/>
          <cell r="J4492"/>
          <cell r="L4492"/>
          <cell r="M4492"/>
        </row>
        <row r="4493">
          <cell r="A4493"/>
          <cell r="B4493"/>
          <cell r="D4493"/>
          <cell r="E4493"/>
          <cell r="F4493"/>
          <cell r="G4493"/>
          <cell r="I4493"/>
          <cell r="J4493"/>
          <cell r="L4493"/>
          <cell r="M4493"/>
        </row>
        <row r="4494">
          <cell r="A4494"/>
          <cell r="B4494"/>
          <cell r="D4494"/>
          <cell r="E4494"/>
          <cell r="F4494"/>
          <cell r="G4494"/>
          <cell r="I4494"/>
          <cell r="J4494"/>
          <cell r="L4494"/>
          <cell r="M4494"/>
        </row>
        <row r="4495">
          <cell r="A4495"/>
          <cell r="B4495"/>
          <cell r="D4495"/>
          <cell r="E4495"/>
          <cell r="F4495"/>
          <cell r="G4495"/>
          <cell r="I4495"/>
          <cell r="J4495"/>
          <cell r="L4495"/>
          <cell r="M4495"/>
        </row>
        <row r="4496">
          <cell r="A4496"/>
          <cell r="B4496"/>
          <cell r="D4496"/>
          <cell r="E4496"/>
          <cell r="F4496"/>
          <cell r="G4496"/>
          <cell r="I4496"/>
          <cell r="J4496"/>
          <cell r="L4496"/>
          <cell r="M4496"/>
        </row>
        <row r="4497">
          <cell r="A4497"/>
          <cell r="B4497"/>
          <cell r="D4497"/>
          <cell r="E4497"/>
          <cell r="F4497"/>
          <cell r="G4497"/>
          <cell r="I4497"/>
          <cell r="J4497"/>
          <cell r="L4497"/>
          <cell r="M4497"/>
        </row>
        <row r="4498">
          <cell r="A4498"/>
          <cell r="B4498"/>
          <cell r="D4498"/>
          <cell r="E4498"/>
          <cell r="F4498"/>
          <cell r="G4498"/>
          <cell r="I4498"/>
          <cell r="J4498"/>
          <cell r="L4498"/>
          <cell r="M4498"/>
        </row>
        <row r="4499">
          <cell r="A4499"/>
          <cell r="B4499"/>
          <cell r="D4499"/>
          <cell r="E4499"/>
          <cell r="F4499"/>
          <cell r="G4499"/>
          <cell r="I4499"/>
          <cell r="J4499"/>
          <cell r="L4499"/>
          <cell r="M4499"/>
        </row>
        <row r="4500">
          <cell r="A4500"/>
          <cell r="B4500"/>
          <cell r="D4500"/>
          <cell r="E4500"/>
          <cell r="F4500"/>
          <cell r="G4500"/>
          <cell r="I4500"/>
          <cell r="J4500"/>
          <cell r="L4500"/>
          <cell r="M4500"/>
        </row>
        <row r="4501">
          <cell r="A4501"/>
          <cell r="B4501"/>
          <cell r="D4501"/>
          <cell r="E4501"/>
          <cell r="F4501"/>
          <cell r="G4501"/>
          <cell r="I4501"/>
          <cell r="J4501"/>
          <cell r="L4501"/>
          <cell r="M4501"/>
        </row>
        <row r="4502">
          <cell r="A4502"/>
          <cell r="B4502"/>
          <cell r="D4502"/>
          <cell r="E4502"/>
          <cell r="F4502"/>
          <cell r="G4502"/>
          <cell r="I4502"/>
          <cell r="J4502"/>
          <cell r="L4502"/>
          <cell r="M4502"/>
        </row>
        <row r="4503">
          <cell r="A4503"/>
          <cell r="B4503"/>
          <cell r="D4503"/>
          <cell r="E4503"/>
          <cell r="F4503"/>
          <cell r="G4503"/>
          <cell r="I4503"/>
          <cell r="J4503"/>
          <cell r="L4503"/>
          <cell r="M4503"/>
        </row>
        <row r="4504">
          <cell r="A4504"/>
          <cell r="B4504"/>
          <cell r="D4504"/>
          <cell r="E4504"/>
          <cell r="F4504"/>
          <cell r="G4504"/>
          <cell r="I4504"/>
          <cell r="J4504"/>
          <cell r="L4504"/>
          <cell r="M4504"/>
        </row>
        <row r="4505">
          <cell r="A4505"/>
          <cell r="B4505"/>
          <cell r="D4505"/>
          <cell r="E4505"/>
          <cell r="F4505"/>
          <cell r="G4505"/>
          <cell r="I4505"/>
          <cell r="J4505"/>
          <cell r="L4505"/>
          <cell r="M4505"/>
        </row>
        <row r="4506">
          <cell r="A4506"/>
          <cell r="B4506"/>
          <cell r="D4506"/>
          <cell r="E4506"/>
          <cell r="F4506"/>
          <cell r="G4506"/>
          <cell r="I4506"/>
          <cell r="J4506"/>
          <cell r="L4506"/>
          <cell r="M4506"/>
        </row>
        <row r="4507">
          <cell r="A4507"/>
          <cell r="B4507"/>
          <cell r="D4507"/>
          <cell r="E4507"/>
          <cell r="F4507"/>
          <cell r="G4507"/>
          <cell r="I4507"/>
          <cell r="J4507"/>
          <cell r="L4507"/>
          <cell r="M4507"/>
        </row>
        <row r="4508">
          <cell r="A4508"/>
          <cell r="B4508"/>
          <cell r="D4508"/>
          <cell r="E4508"/>
          <cell r="F4508"/>
          <cell r="G4508"/>
          <cell r="I4508"/>
          <cell r="J4508"/>
          <cell r="L4508"/>
          <cell r="M4508"/>
        </row>
        <row r="4509">
          <cell r="A4509"/>
          <cell r="B4509"/>
          <cell r="D4509"/>
          <cell r="E4509"/>
          <cell r="F4509"/>
          <cell r="G4509"/>
          <cell r="I4509"/>
          <cell r="J4509"/>
          <cell r="L4509"/>
          <cell r="M4509"/>
        </row>
        <row r="4510">
          <cell r="A4510"/>
          <cell r="B4510"/>
          <cell r="D4510"/>
          <cell r="E4510"/>
          <cell r="F4510"/>
          <cell r="G4510"/>
          <cell r="I4510"/>
          <cell r="J4510"/>
          <cell r="L4510"/>
          <cell r="M4510"/>
        </row>
        <row r="4511">
          <cell r="A4511"/>
          <cell r="B4511"/>
          <cell r="D4511"/>
          <cell r="E4511"/>
          <cell r="F4511"/>
          <cell r="G4511"/>
          <cell r="I4511"/>
          <cell r="J4511"/>
          <cell r="L4511"/>
          <cell r="M4511"/>
        </row>
        <row r="4512">
          <cell r="A4512"/>
          <cell r="B4512"/>
          <cell r="D4512"/>
          <cell r="E4512"/>
          <cell r="F4512"/>
          <cell r="G4512"/>
          <cell r="I4512"/>
          <cell r="J4512"/>
          <cell r="L4512"/>
          <cell r="M4512"/>
        </row>
        <row r="4513">
          <cell r="A4513"/>
          <cell r="B4513"/>
          <cell r="D4513"/>
          <cell r="E4513"/>
          <cell r="F4513"/>
          <cell r="G4513"/>
          <cell r="I4513"/>
          <cell r="J4513"/>
          <cell r="L4513"/>
          <cell r="M4513"/>
        </row>
        <row r="4514">
          <cell r="A4514"/>
          <cell r="B4514"/>
          <cell r="D4514"/>
          <cell r="E4514"/>
          <cell r="F4514"/>
          <cell r="G4514"/>
          <cell r="I4514"/>
          <cell r="J4514"/>
          <cell r="L4514"/>
          <cell r="M4514"/>
        </row>
        <row r="4515">
          <cell r="A4515"/>
          <cell r="B4515"/>
          <cell r="D4515"/>
          <cell r="E4515"/>
          <cell r="F4515"/>
          <cell r="G4515"/>
          <cell r="I4515"/>
          <cell r="J4515"/>
          <cell r="L4515"/>
          <cell r="M4515"/>
        </row>
        <row r="4516">
          <cell r="A4516"/>
          <cell r="B4516"/>
          <cell r="D4516"/>
          <cell r="E4516"/>
          <cell r="F4516"/>
          <cell r="G4516"/>
          <cell r="I4516"/>
          <cell r="J4516"/>
          <cell r="L4516"/>
          <cell r="M4516"/>
        </row>
        <row r="4517">
          <cell r="A4517"/>
          <cell r="B4517"/>
          <cell r="D4517"/>
          <cell r="E4517"/>
          <cell r="F4517"/>
          <cell r="G4517"/>
          <cell r="I4517"/>
          <cell r="J4517"/>
          <cell r="L4517"/>
          <cell r="M4517"/>
        </row>
        <row r="4518">
          <cell r="A4518"/>
          <cell r="B4518"/>
          <cell r="D4518"/>
          <cell r="E4518"/>
          <cell r="F4518"/>
          <cell r="G4518"/>
          <cell r="I4518"/>
          <cell r="J4518"/>
          <cell r="L4518"/>
          <cell r="M4518"/>
        </row>
        <row r="4519">
          <cell r="A4519"/>
          <cell r="B4519"/>
          <cell r="D4519"/>
          <cell r="E4519"/>
          <cell r="F4519"/>
          <cell r="G4519"/>
          <cell r="I4519"/>
          <cell r="J4519"/>
          <cell r="L4519"/>
          <cell r="M4519"/>
        </row>
        <row r="4520">
          <cell r="A4520"/>
          <cell r="B4520"/>
          <cell r="D4520"/>
          <cell r="E4520"/>
          <cell r="F4520"/>
          <cell r="G4520"/>
          <cell r="I4520"/>
          <cell r="J4520"/>
          <cell r="L4520"/>
          <cell r="M4520"/>
        </row>
        <row r="4521">
          <cell r="A4521"/>
          <cell r="B4521"/>
          <cell r="D4521"/>
          <cell r="E4521"/>
          <cell r="F4521"/>
          <cell r="G4521"/>
          <cell r="I4521"/>
          <cell r="J4521"/>
          <cell r="L4521"/>
          <cell r="M4521"/>
        </row>
        <row r="4522">
          <cell r="A4522"/>
          <cell r="B4522"/>
          <cell r="D4522"/>
          <cell r="E4522"/>
          <cell r="F4522"/>
          <cell r="G4522"/>
          <cell r="I4522"/>
          <cell r="J4522"/>
          <cell r="L4522"/>
          <cell r="M4522"/>
        </row>
        <row r="4523">
          <cell r="A4523"/>
          <cell r="B4523"/>
          <cell r="D4523"/>
          <cell r="E4523"/>
          <cell r="F4523"/>
          <cell r="G4523"/>
          <cell r="I4523"/>
          <cell r="J4523"/>
          <cell r="L4523"/>
          <cell r="M4523"/>
        </row>
        <row r="4524">
          <cell r="A4524"/>
          <cell r="B4524"/>
          <cell r="D4524"/>
          <cell r="E4524"/>
          <cell r="F4524"/>
          <cell r="G4524"/>
          <cell r="I4524"/>
          <cell r="J4524"/>
          <cell r="L4524"/>
          <cell r="M4524"/>
        </row>
        <row r="4525">
          <cell r="A4525"/>
          <cell r="B4525"/>
          <cell r="D4525"/>
          <cell r="E4525"/>
          <cell r="F4525"/>
          <cell r="G4525"/>
          <cell r="I4525"/>
          <cell r="J4525"/>
          <cell r="L4525"/>
          <cell r="M4525"/>
        </row>
        <row r="4526">
          <cell r="A4526"/>
          <cell r="B4526"/>
          <cell r="D4526"/>
          <cell r="E4526"/>
          <cell r="F4526"/>
          <cell r="G4526"/>
          <cell r="I4526"/>
          <cell r="J4526"/>
          <cell r="L4526"/>
          <cell r="M4526"/>
        </row>
        <row r="4527">
          <cell r="A4527"/>
          <cell r="B4527"/>
          <cell r="D4527"/>
          <cell r="E4527"/>
          <cell r="F4527"/>
          <cell r="G4527"/>
          <cell r="I4527"/>
          <cell r="J4527"/>
          <cell r="L4527"/>
          <cell r="M4527"/>
        </row>
        <row r="4528">
          <cell r="A4528"/>
          <cell r="B4528"/>
          <cell r="D4528"/>
          <cell r="E4528"/>
          <cell r="F4528"/>
          <cell r="G4528"/>
          <cell r="I4528"/>
          <cell r="J4528"/>
          <cell r="L4528"/>
          <cell r="M4528"/>
        </row>
        <row r="4529">
          <cell r="A4529"/>
          <cell r="B4529"/>
          <cell r="D4529"/>
          <cell r="E4529"/>
          <cell r="F4529"/>
          <cell r="G4529"/>
          <cell r="I4529"/>
          <cell r="J4529"/>
          <cell r="L4529"/>
          <cell r="M4529"/>
        </row>
        <row r="4530">
          <cell r="A4530"/>
          <cell r="B4530"/>
          <cell r="D4530"/>
          <cell r="E4530"/>
          <cell r="F4530"/>
          <cell r="G4530"/>
          <cell r="I4530"/>
          <cell r="J4530"/>
          <cell r="L4530"/>
          <cell r="M4530"/>
        </row>
        <row r="4531">
          <cell r="A4531"/>
          <cell r="B4531"/>
          <cell r="D4531"/>
          <cell r="E4531"/>
          <cell r="F4531"/>
          <cell r="G4531"/>
          <cell r="I4531"/>
          <cell r="J4531"/>
          <cell r="L4531"/>
          <cell r="M4531"/>
        </row>
        <row r="4532">
          <cell r="A4532"/>
          <cell r="B4532"/>
          <cell r="D4532"/>
          <cell r="E4532"/>
          <cell r="F4532"/>
          <cell r="G4532"/>
          <cell r="I4532"/>
          <cell r="J4532"/>
          <cell r="L4532"/>
          <cell r="M4532"/>
        </row>
        <row r="4533">
          <cell r="A4533"/>
          <cell r="B4533"/>
          <cell r="D4533"/>
          <cell r="E4533"/>
          <cell r="F4533"/>
          <cell r="G4533"/>
          <cell r="I4533"/>
          <cell r="J4533"/>
          <cell r="L4533"/>
          <cell r="M4533"/>
        </row>
        <row r="4534">
          <cell r="A4534"/>
          <cell r="B4534"/>
          <cell r="D4534"/>
          <cell r="E4534"/>
          <cell r="F4534"/>
          <cell r="G4534"/>
          <cell r="I4534"/>
          <cell r="J4534"/>
          <cell r="L4534"/>
          <cell r="M4534"/>
        </row>
        <row r="4535">
          <cell r="A4535"/>
          <cell r="B4535"/>
          <cell r="D4535"/>
          <cell r="E4535"/>
          <cell r="F4535"/>
          <cell r="G4535"/>
          <cell r="I4535"/>
          <cell r="J4535"/>
          <cell r="L4535"/>
          <cell r="M4535"/>
        </row>
        <row r="4536">
          <cell r="A4536"/>
          <cell r="B4536"/>
          <cell r="D4536"/>
          <cell r="E4536"/>
          <cell r="F4536"/>
          <cell r="G4536"/>
          <cell r="I4536"/>
          <cell r="J4536"/>
          <cell r="L4536"/>
          <cell r="M4536"/>
        </row>
        <row r="4537">
          <cell r="A4537"/>
          <cell r="B4537"/>
          <cell r="D4537"/>
          <cell r="E4537"/>
          <cell r="F4537"/>
          <cell r="G4537"/>
          <cell r="I4537"/>
          <cell r="J4537"/>
          <cell r="L4537"/>
          <cell r="M4537"/>
        </row>
        <row r="4538">
          <cell r="A4538"/>
          <cell r="B4538"/>
          <cell r="D4538"/>
          <cell r="E4538"/>
          <cell r="F4538"/>
          <cell r="G4538"/>
          <cell r="I4538"/>
          <cell r="J4538"/>
          <cell r="L4538"/>
          <cell r="M4538"/>
        </row>
        <row r="4539">
          <cell r="A4539"/>
          <cell r="B4539"/>
          <cell r="D4539"/>
          <cell r="E4539"/>
          <cell r="F4539"/>
          <cell r="G4539"/>
          <cell r="I4539"/>
          <cell r="J4539"/>
          <cell r="L4539"/>
          <cell r="M4539"/>
        </row>
        <row r="4540">
          <cell r="A4540"/>
          <cell r="B4540"/>
          <cell r="D4540"/>
          <cell r="E4540"/>
          <cell r="F4540"/>
          <cell r="G4540"/>
          <cell r="I4540"/>
          <cell r="J4540"/>
          <cell r="L4540"/>
          <cell r="M4540"/>
        </row>
        <row r="4541">
          <cell r="A4541"/>
          <cell r="B4541"/>
          <cell r="D4541"/>
          <cell r="E4541"/>
          <cell r="F4541"/>
          <cell r="G4541"/>
          <cell r="I4541"/>
          <cell r="J4541"/>
          <cell r="L4541"/>
          <cell r="M4541"/>
        </row>
        <row r="4542">
          <cell r="A4542"/>
          <cell r="B4542"/>
          <cell r="D4542"/>
          <cell r="E4542"/>
          <cell r="F4542"/>
          <cell r="G4542"/>
          <cell r="I4542"/>
          <cell r="J4542"/>
          <cell r="L4542"/>
          <cell r="M4542"/>
        </row>
        <row r="4543">
          <cell r="A4543"/>
          <cell r="B4543"/>
          <cell r="D4543"/>
          <cell r="E4543"/>
          <cell r="F4543"/>
          <cell r="G4543"/>
          <cell r="I4543"/>
          <cell r="J4543"/>
          <cell r="L4543"/>
          <cell r="M4543"/>
        </row>
        <row r="4544">
          <cell r="A4544"/>
          <cell r="B4544"/>
          <cell r="D4544"/>
          <cell r="E4544"/>
          <cell r="F4544"/>
          <cell r="G4544"/>
          <cell r="I4544"/>
          <cell r="J4544"/>
          <cell r="L4544"/>
          <cell r="M4544"/>
        </row>
        <row r="4545">
          <cell r="A4545"/>
          <cell r="B4545"/>
          <cell r="D4545"/>
          <cell r="E4545"/>
          <cell r="F4545"/>
          <cell r="G4545"/>
          <cell r="I4545"/>
          <cell r="J4545"/>
          <cell r="L4545"/>
          <cell r="M4545"/>
        </row>
        <row r="4546">
          <cell r="A4546"/>
          <cell r="B4546"/>
          <cell r="D4546"/>
          <cell r="E4546"/>
          <cell r="F4546"/>
          <cell r="G4546"/>
          <cell r="I4546"/>
          <cell r="J4546"/>
          <cell r="L4546"/>
          <cell r="M4546"/>
        </row>
        <row r="4547">
          <cell r="A4547"/>
          <cell r="B4547"/>
          <cell r="D4547"/>
          <cell r="E4547"/>
          <cell r="F4547"/>
          <cell r="G4547"/>
          <cell r="I4547"/>
          <cell r="J4547"/>
          <cell r="L4547"/>
          <cell r="M4547"/>
        </row>
        <row r="4548">
          <cell r="A4548"/>
          <cell r="B4548"/>
          <cell r="D4548"/>
          <cell r="E4548"/>
          <cell r="F4548"/>
          <cell r="G4548"/>
          <cell r="I4548"/>
          <cell r="J4548"/>
          <cell r="L4548"/>
          <cell r="M4548"/>
        </row>
        <row r="4549">
          <cell r="A4549"/>
          <cell r="B4549"/>
          <cell r="D4549"/>
          <cell r="E4549"/>
          <cell r="F4549"/>
          <cell r="G4549"/>
          <cell r="I4549"/>
          <cell r="J4549"/>
          <cell r="L4549"/>
          <cell r="M4549"/>
        </row>
        <row r="4550">
          <cell r="A4550"/>
          <cell r="B4550"/>
          <cell r="D4550"/>
          <cell r="E4550"/>
          <cell r="F4550"/>
          <cell r="G4550"/>
          <cell r="I4550"/>
          <cell r="J4550"/>
          <cell r="L4550"/>
          <cell r="M4550"/>
        </row>
        <row r="4551">
          <cell r="A4551"/>
          <cell r="B4551"/>
          <cell r="D4551"/>
          <cell r="E4551"/>
          <cell r="F4551"/>
          <cell r="G4551"/>
          <cell r="I4551"/>
          <cell r="J4551"/>
          <cell r="L4551"/>
          <cell r="M4551"/>
        </row>
        <row r="4552">
          <cell r="A4552"/>
          <cell r="B4552"/>
          <cell r="D4552"/>
          <cell r="E4552"/>
          <cell r="F4552"/>
          <cell r="G4552"/>
          <cell r="I4552"/>
          <cell r="J4552"/>
          <cell r="L4552"/>
          <cell r="M4552"/>
        </row>
        <row r="4553">
          <cell r="A4553"/>
          <cell r="B4553"/>
          <cell r="D4553"/>
          <cell r="E4553"/>
          <cell r="F4553"/>
          <cell r="G4553"/>
          <cell r="I4553"/>
          <cell r="J4553"/>
          <cell r="L4553"/>
          <cell r="M4553"/>
        </row>
        <row r="4554">
          <cell r="A4554"/>
          <cell r="B4554"/>
          <cell r="D4554"/>
          <cell r="E4554"/>
          <cell r="F4554"/>
          <cell r="G4554"/>
          <cell r="I4554"/>
          <cell r="J4554"/>
          <cell r="L4554"/>
          <cell r="M4554"/>
        </row>
        <row r="4555">
          <cell r="A4555"/>
          <cell r="B4555"/>
          <cell r="D4555"/>
          <cell r="E4555"/>
          <cell r="F4555"/>
          <cell r="G4555"/>
          <cell r="I4555"/>
          <cell r="J4555"/>
          <cell r="L4555"/>
          <cell r="M4555"/>
        </row>
        <row r="4556">
          <cell r="A4556"/>
          <cell r="B4556"/>
          <cell r="D4556"/>
          <cell r="E4556"/>
          <cell r="F4556"/>
          <cell r="G4556"/>
          <cell r="I4556"/>
          <cell r="J4556"/>
          <cell r="L4556"/>
          <cell r="M4556"/>
        </row>
        <row r="4557">
          <cell r="A4557"/>
          <cell r="B4557"/>
          <cell r="D4557"/>
          <cell r="E4557"/>
          <cell r="F4557"/>
          <cell r="G4557"/>
          <cell r="I4557"/>
          <cell r="J4557"/>
          <cell r="L4557"/>
          <cell r="M4557"/>
        </row>
        <row r="4558">
          <cell r="A4558"/>
          <cell r="B4558"/>
          <cell r="D4558"/>
          <cell r="E4558"/>
          <cell r="F4558"/>
          <cell r="G4558"/>
          <cell r="I4558"/>
          <cell r="J4558"/>
          <cell r="L4558"/>
          <cell r="M4558"/>
        </row>
        <row r="4559">
          <cell r="A4559"/>
          <cell r="B4559"/>
          <cell r="D4559"/>
          <cell r="E4559"/>
          <cell r="F4559"/>
          <cell r="G4559"/>
          <cell r="I4559"/>
          <cell r="J4559"/>
          <cell r="L4559"/>
          <cell r="M4559"/>
        </row>
        <row r="4560">
          <cell r="A4560"/>
          <cell r="B4560"/>
          <cell r="D4560"/>
          <cell r="E4560"/>
          <cell r="F4560"/>
          <cell r="G4560"/>
          <cell r="I4560"/>
          <cell r="J4560"/>
          <cell r="L4560"/>
          <cell r="M4560"/>
        </row>
        <row r="4561">
          <cell r="A4561"/>
          <cell r="B4561"/>
          <cell r="D4561"/>
          <cell r="E4561"/>
          <cell r="F4561"/>
          <cell r="G4561"/>
          <cell r="I4561"/>
          <cell r="J4561"/>
          <cell r="L4561"/>
          <cell r="M4561"/>
        </row>
        <row r="4562">
          <cell r="A4562"/>
          <cell r="B4562"/>
          <cell r="D4562"/>
          <cell r="E4562"/>
          <cell r="F4562"/>
          <cell r="G4562"/>
          <cell r="I4562"/>
          <cell r="J4562"/>
          <cell r="L4562"/>
          <cell r="M4562"/>
        </row>
        <row r="4563">
          <cell r="A4563"/>
          <cell r="B4563"/>
          <cell r="D4563"/>
          <cell r="E4563"/>
          <cell r="F4563"/>
          <cell r="G4563"/>
          <cell r="I4563"/>
          <cell r="J4563"/>
          <cell r="L4563"/>
          <cell r="M4563"/>
        </row>
        <row r="4564">
          <cell r="A4564"/>
          <cell r="B4564"/>
          <cell r="D4564"/>
          <cell r="E4564"/>
          <cell r="F4564"/>
          <cell r="G4564"/>
          <cell r="I4564"/>
          <cell r="J4564"/>
          <cell r="L4564"/>
          <cell r="M4564"/>
        </row>
        <row r="4565">
          <cell r="A4565"/>
          <cell r="B4565"/>
          <cell r="D4565"/>
          <cell r="E4565"/>
          <cell r="F4565"/>
          <cell r="G4565"/>
          <cell r="I4565"/>
          <cell r="J4565"/>
          <cell r="L4565"/>
          <cell r="M4565"/>
        </row>
        <row r="4566">
          <cell r="A4566"/>
          <cell r="B4566"/>
          <cell r="D4566"/>
          <cell r="E4566"/>
          <cell r="F4566"/>
          <cell r="G4566"/>
          <cell r="I4566"/>
          <cell r="J4566"/>
          <cell r="L4566"/>
          <cell r="M4566"/>
        </row>
        <row r="4567">
          <cell r="A4567"/>
          <cell r="B4567"/>
          <cell r="D4567"/>
          <cell r="E4567"/>
          <cell r="F4567"/>
          <cell r="G4567"/>
          <cell r="I4567"/>
          <cell r="J4567"/>
          <cell r="L4567"/>
          <cell r="M4567"/>
        </row>
        <row r="4568">
          <cell r="A4568"/>
          <cell r="B4568"/>
          <cell r="D4568"/>
          <cell r="E4568"/>
          <cell r="F4568"/>
          <cell r="G4568"/>
          <cell r="I4568"/>
          <cell r="J4568"/>
          <cell r="L4568"/>
          <cell r="M4568"/>
        </row>
        <row r="4569">
          <cell r="A4569"/>
          <cell r="B4569"/>
          <cell r="D4569"/>
          <cell r="E4569"/>
          <cell r="F4569"/>
          <cell r="G4569"/>
          <cell r="I4569"/>
          <cell r="J4569"/>
          <cell r="L4569"/>
          <cell r="M4569"/>
        </row>
        <row r="4570">
          <cell r="A4570"/>
          <cell r="B4570"/>
          <cell r="D4570"/>
          <cell r="E4570"/>
          <cell r="F4570"/>
          <cell r="G4570"/>
          <cell r="I4570"/>
          <cell r="J4570"/>
          <cell r="L4570"/>
          <cell r="M4570"/>
        </row>
        <row r="4571">
          <cell r="A4571"/>
          <cell r="B4571"/>
          <cell r="D4571"/>
          <cell r="E4571"/>
          <cell r="F4571"/>
          <cell r="G4571"/>
          <cell r="I4571"/>
          <cell r="J4571"/>
          <cell r="L4571"/>
          <cell r="M4571"/>
        </row>
        <row r="4572">
          <cell r="A4572"/>
          <cell r="B4572"/>
          <cell r="D4572"/>
          <cell r="E4572"/>
          <cell r="F4572"/>
          <cell r="G4572"/>
          <cell r="I4572"/>
          <cell r="J4572"/>
          <cell r="L4572"/>
          <cell r="M4572"/>
        </row>
        <row r="4573">
          <cell r="A4573"/>
          <cell r="B4573"/>
          <cell r="D4573"/>
          <cell r="E4573"/>
          <cell r="F4573"/>
          <cell r="G4573"/>
          <cell r="I4573"/>
          <cell r="J4573"/>
          <cell r="L4573"/>
          <cell r="M4573"/>
        </row>
        <row r="4574">
          <cell r="A4574"/>
          <cell r="B4574"/>
          <cell r="D4574"/>
          <cell r="E4574"/>
          <cell r="F4574"/>
          <cell r="G4574"/>
          <cell r="I4574"/>
          <cell r="J4574"/>
          <cell r="L4574"/>
          <cell r="M4574"/>
        </row>
        <row r="4575">
          <cell r="A4575"/>
          <cell r="B4575"/>
          <cell r="D4575"/>
          <cell r="E4575"/>
          <cell r="F4575"/>
          <cell r="G4575"/>
          <cell r="I4575"/>
          <cell r="J4575"/>
          <cell r="L4575"/>
          <cell r="M4575"/>
        </row>
        <row r="4576">
          <cell r="A4576"/>
          <cell r="B4576"/>
          <cell r="D4576"/>
          <cell r="E4576"/>
          <cell r="F4576"/>
          <cell r="G4576"/>
          <cell r="I4576"/>
          <cell r="J4576"/>
          <cell r="L4576"/>
          <cell r="M4576"/>
        </row>
        <row r="4577">
          <cell r="A4577"/>
          <cell r="B4577"/>
          <cell r="D4577"/>
          <cell r="E4577"/>
          <cell r="F4577"/>
          <cell r="G4577"/>
          <cell r="I4577"/>
          <cell r="J4577"/>
          <cell r="L4577"/>
          <cell r="M4577"/>
        </row>
        <row r="4578">
          <cell r="A4578"/>
          <cell r="B4578"/>
          <cell r="D4578"/>
          <cell r="E4578"/>
          <cell r="F4578"/>
          <cell r="G4578"/>
          <cell r="I4578"/>
          <cell r="J4578"/>
          <cell r="L4578"/>
          <cell r="M4578"/>
        </row>
        <row r="4579">
          <cell r="A4579"/>
          <cell r="B4579"/>
          <cell r="D4579"/>
          <cell r="E4579"/>
          <cell r="F4579"/>
          <cell r="G4579"/>
          <cell r="I4579"/>
          <cell r="J4579"/>
          <cell r="L4579"/>
          <cell r="M4579"/>
        </row>
        <row r="4580">
          <cell r="A4580"/>
          <cell r="B4580"/>
          <cell r="D4580"/>
          <cell r="E4580"/>
          <cell r="F4580"/>
          <cell r="G4580"/>
          <cell r="I4580"/>
          <cell r="J4580"/>
          <cell r="L4580"/>
          <cell r="M4580"/>
        </row>
        <row r="4581">
          <cell r="A4581"/>
          <cell r="B4581"/>
          <cell r="D4581"/>
          <cell r="E4581"/>
          <cell r="F4581"/>
          <cell r="G4581"/>
          <cell r="I4581"/>
          <cell r="J4581"/>
          <cell r="L4581"/>
          <cell r="M4581"/>
        </row>
        <row r="4582">
          <cell r="A4582"/>
          <cell r="B4582"/>
          <cell r="D4582"/>
          <cell r="E4582"/>
          <cell r="F4582"/>
          <cell r="G4582"/>
          <cell r="I4582"/>
          <cell r="J4582"/>
          <cell r="L4582"/>
          <cell r="M4582"/>
        </row>
        <row r="4583">
          <cell r="A4583"/>
          <cell r="B4583"/>
          <cell r="D4583"/>
          <cell r="E4583"/>
          <cell r="F4583"/>
          <cell r="G4583"/>
          <cell r="I4583"/>
          <cell r="J4583"/>
          <cell r="L4583"/>
          <cell r="M4583"/>
        </row>
        <row r="4584">
          <cell r="A4584"/>
          <cell r="B4584"/>
          <cell r="D4584"/>
          <cell r="E4584"/>
          <cell r="F4584"/>
          <cell r="G4584"/>
          <cell r="I4584"/>
          <cell r="J4584"/>
          <cell r="L4584"/>
          <cell r="M4584"/>
        </row>
        <row r="4585">
          <cell r="A4585"/>
          <cell r="B4585"/>
          <cell r="D4585"/>
          <cell r="E4585"/>
          <cell r="F4585"/>
          <cell r="G4585"/>
          <cell r="I4585"/>
          <cell r="J4585"/>
          <cell r="L4585"/>
          <cell r="M4585"/>
        </row>
        <row r="4586">
          <cell r="A4586"/>
          <cell r="B4586"/>
          <cell r="D4586"/>
          <cell r="E4586"/>
          <cell r="F4586"/>
          <cell r="G4586"/>
          <cell r="I4586"/>
          <cell r="J4586"/>
          <cell r="L4586"/>
          <cell r="M4586"/>
        </row>
        <row r="4587">
          <cell r="A4587"/>
          <cell r="B4587"/>
          <cell r="D4587"/>
          <cell r="E4587"/>
          <cell r="F4587"/>
          <cell r="G4587"/>
          <cell r="I4587"/>
          <cell r="J4587"/>
          <cell r="L4587"/>
          <cell r="M4587"/>
        </row>
        <row r="4588">
          <cell r="A4588"/>
          <cell r="B4588"/>
          <cell r="D4588"/>
          <cell r="E4588"/>
          <cell r="F4588"/>
          <cell r="G4588"/>
          <cell r="I4588"/>
          <cell r="J4588"/>
          <cell r="L4588"/>
          <cell r="M4588"/>
        </row>
        <row r="4589">
          <cell r="A4589"/>
          <cell r="B4589"/>
          <cell r="D4589"/>
          <cell r="E4589"/>
          <cell r="F4589"/>
          <cell r="G4589"/>
          <cell r="I4589"/>
          <cell r="J4589"/>
          <cell r="L4589"/>
          <cell r="M4589"/>
        </row>
        <row r="4590">
          <cell r="A4590"/>
          <cell r="B4590"/>
          <cell r="D4590"/>
          <cell r="E4590"/>
          <cell r="F4590"/>
          <cell r="G4590"/>
          <cell r="I4590"/>
          <cell r="J4590"/>
          <cell r="L4590"/>
          <cell r="M4590"/>
        </row>
        <row r="4591">
          <cell r="A4591"/>
          <cell r="B4591"/>
          <cell r="D4591"/>
          <cell r="E4591"/>
          <cell r="F4591"/>
          <cell r="G4591"/>
          <cell r="I4591"/>
          <cell r="J4591"/>
          <cell r="L4591"/>
          <cell r="M4591"/>
        </row>
        <row r="4592">
          <cell r="A4592"/>
          <cell r="B4592"/>
          <cell r="D4592"/>
          <cell r="E4592"/>
          <cell r="F4592"/>
          <cell r="G4592"/>
          <cell r="I4592"/>
          <cell r="J4592"/>
          <cell r="L4592"/>
          <cell r="M4592"/>
        </row>
        <row r="4593">
          <cell r="A4593"/>
          <cell r="B4593"/>
          <cell r="D4593"/>
          <cell r="E4593"/>
          <cell r="F4593"/>
          <cell r="G4593"/>
          <cell r="I4593"/>
          <cell r="J4593"/>
          <cell r="L4593"/>
          <cell r="M4593"/>
        </row>
        <row r="4594">
          <cell r="A4594"/>
          <cell r="B4594"/>
          <cell r="D4594"/>
          <cell r="E4594"/>
          <cell r="F4594"/>
          <cell r="G4594"/>
          <cell r="I4594"/>
          <cell r="J4594"/>
          <cell r="L4594"/>
          <cell r="M4594"/>
        </row>
        <row r="4595">
          <cell r="A4595"/>
          <cell r="B4595"/>
          <cell r="D4595"/>
          <cell r="E4595"/>
          <cell r="F4595"/>
          <cell r="G4595"/>
          <cell r="I4595"/>
          <cell r="J4595"/>
          <cell r="L4595"/>
          <cell r="M4595"/>
        </row>
        <row r="4596">
          <cell r="A4596"/>
          <cell r="B4596"/>
          <cell r="D4596"/>
          <cell r="E4596"/>
          <cell r="F4596"/>
          <cell r="G4596"/>
          <cell r="I4596"/>
          <cell r="J4596"/>
          <cell r="L4596"/>
          <cell r="M4596"/>
        </row>
        <row r="4597">
          <cell r="A4597"/>
          <cell r="B4597"/>
          <cell r="D4597"/>
          <cell r="E4597"/>
          <cell r="F4597"/>
          <cell r="G4597"/>
          <cell r="I4597"/>
          <cell r="J4597"/>
          <cell r="L4597"/>
          <cell r="M4597"/>
        </row>
        <row r="4598">
          <cell r="A4598"/>
          <cell r="B4598"/>
          <cell r="D4598"/>
          <cell r="E4598"/>
          <cell r="F4598"/>
          <cell r="G4598"/>
          <cell r="I4598"/>
          <cell r="J4598"/>
          <cell r="L4598"/>
          <cell r="M4598"/>
        </row>
        <row r="4599">
          <cell r="A4599"/>
          <cell r="B4599"/>
          <cell r="D4599"/>
          <cell r="E4599"/>
          <cell r="F4599"/>
          <cell r="G4599"/>
          <cell r="I4599"/>
          <cell r="J4599"/>
          <cell r="L4599"/>
          <cell r="M4599"/>
        </row>
        <row r="4600">
          <cell r="A4600"/>
          <cell r="B4600"/>
          <cell r="D4600"/>
          <cell r="E4600"/>
          <cell r="F4600"/>
          <cell r="G4600"/>
          <cell r="I4600"/>
          <cell r="J4600"/>
          <cell r="L4600"/>
          <cell r="M4600"/>
        </row>
        <row r="4601">
          <cell r="A4601"/>
          <cell r="B4601"/>
          <cell r="D4601"/>
          <cell r="E4601"/>
          <cell r="F4601"/>
          <cell r="G4601"/>
          <cell r="I4601"/>
          <cell r="J4601"/>
          <cell r="L4601"/>
          <cell r="M4601"/>
        </row>
        <row r="4602">
          <cell r="A4602"/>
          <cell r="B4602"/>
          <cell r="D4602"/>
          <cell r="E4602"/>
          <cell r="F4602"/>
          <cell r="G4602"/>
          <cell r="I4602"/>
          <cell r="J4602"/>
          <cell r="L4602"/>
          <cell r="M4602"/>
        </row>
        <row r="4603">
          <cell r="A4603"/>
          <cell r="B4603"/>
          <cell r="D4603"/>
          <cell r="E4603"/>
          <cell r="F4603"/>
          <cell r="G4603"/>
          <cell r="I4603"/>
          <cell r="J4603"/>
          <cell r="L4603"/>
          <cell r="M4603"/>
        </row>
        <row r="4604">
          <cell r="A4604"/>
          <cell r="B4604"/>
          <cell r="D4604"/>
          <cell r="E4604"/>
          <cell r="F4604"/>
          <cell r="G4604"/>
          <cell r="I4604"/>
          <cell r="J4604"/>
          <cell r="L4604"/>
          <cell r="M4604"/>
        </row>
        <row r="4605">
          <cell r="A4605"/>
          <cell r="B4605"/>
          <cell r="D4605"/>
          <cell r="E4605"/>
          <cell r="F4605"/>
          <cell r="G4605"/>
          <cell r="I4605"/>
          <cell r="J4605"/>
          <cell r="L4605"/>
          <cell r="M4605"/>
        </row>
        <row r="4606">
          <cell r="A4606"/>
          <cell r="B4606"/>
          <cell r="D4606"/>
          <cell r="E4606"/>
          <cell r="F4606"/>
          <cell r="G4606"/>
          <cell r="I4606"/>
          <cell r="J4606"/>
          <cell r="L4606"/>
          <cell r="M4606"/>
        </row>
        <row r="4607">
          <cell r="A4607"/>
          <cell r="B4607"/>
          <cell r="D4607"/>
          <cell r="E4607"/>
          <cell r="F4607"/>
          <cell r="G4607"/>
          <cell r="I4607"/>
          <cell r="J4607"/>
          <cell r="L4607"/>
          <cell r="M4607"/>
        </row>
        <row r="4608">
          <cell r="A4608"/>
          <cell r="B4608"/>
          <cell r="D4608"/>
          <cell r="E4608"/>
          <cell r="F4608"/>
          <cell r="G4608"/>
          <cell r="I4608"/>
          <cell r="J4608"/>
          <cell r="L4608"/>
          <cell r="M4608"/>
        </row>
        <row r="4609">
          <cell r="A4609"/>
          <cell r="B4609"/>
          <cell r="D4609"/>
          <cell r="E4609"/>
          <cell r="F4609"/>
          <cell r="G4609"/>
          <cell r="I4609"/>
          <cell r="J4609"/>
          <cell r="L4609"/>
          <cell r="M4609"/>
        </row>
        <row r="4610">
          <cell r="A4610"/>
          <cell r="B4610"/>
          <cell r="D4610"/>
          <cell r="E4610"/>
          <cell r="F4610"/>
          <cell r="G4610"/>
          <cell r="I4610"/>
          <cell r="J4610"/>
          <cell r="L4610"/>
          <cell r="M4610"/>
        </row>
        <row r="4611">
          <cell r="A4611"/>
          <cell r="B4611"/>
          <cell r="D4611"/>
          <cell r="E4611"/>
          <cell r="F4611"/>
          <cell r="G4611"/>
          <cell r="I4611"/>
          <cell r="J4611"/>
          <cell r="L4611"/>
          <cell r="M4611"/>
        </row>
        <row r="4612">
          <cell r="A4612"/>
          <cell r="B4612"/>
          <cell r="D4612"/>
          <cell r="E4612"/>
          <cell r="F4612"/>
          <cell r="G4612"/>
          <cell r="I4612"/>
          <cell r="J4612"/>
          <cell r="L4612"/>
          <cell r="M4612"/>
        </row>
        <row r="4613">
          <cell r="A4613"/>
          <cell r="B4613"/>
          <cell r="D4613"/>
          <cell r="E4613"/>
          <cell r="F4613"/>
          <cell r="G4613"/>
          <cell r="I4613"/>
          <cell r="J4613"/>
          <cell r="L4613"/>
          <cell r="M4613"/>
        </row>
        <row r="4614">
          <cell r="A4614"/>
          <cell r="B4614"/>
          <cell r="D4614"/>
          <cell r="E4614"/>
          <cell r="F4614"/>
          <cell r="G4614"/>
          <cell r="I4614"/>
          <cell r="J4614"/>
          <cell r="L4614"/>
          <cell r="M4614"/>
        </row>
        <row r="4615">
          <cell r="A4615"/>
          <cell r="B4615"/>
          <cell r="D4615"/>
          <cell r="E4615"/>
          <cell r="F4615"/>
          <cell r="G4615"/>
          <cell r="I4615"/>
          <cell r="J4615"/>
          <cell r="L4615"/>
          <cell r="M4615"/>
        </row>
        <row r="4616">
          <cell r="A4616"/>
          <cell r="B4616"/>
          <cell r="D4616"/>
          <cell r="E4616"/>
          <cell r="F4616"/>
          <cell r="G4616"/>
          <cell r="I4616"/>
          <cell r="J4616"/>
          <cell r="L4616"/>
          <cell r="M4616"/>
        </row>
        <row r="4617">
          <cell r="A4617"/>
          <cell r="B4617"/>
          <cell r="D4617"/>
          <cell r="E4617"/>
          <cell r="F4617"/>
          <cell r="G4617"/>
          <cell r="I4617"/>
          <cell r="J4617"/>
          <cell r="L4617"/>
          <cell r="M4617"/>
        </row>
        <row r="4618">
          <cell r="A4618"/>
          <cell r="B4618"/>
          <cell r="D4618"/>
          <cell r="E4618"/>
          <cell r="F4618"/>
          <cell r="G4618"/>
          <cell r="I4618"/>
          <cell r="J4618"/>
          <cell r="L4618"/>
          <cell r="M4618"/>
        </row>
        <row r="4619">
          <cell r="A4619"/>
          <cell r="B4619"/>
          <cell r="D4619"/>
          <cell r="E4619"/>
          <cell r="F4619"/>
          <cell r="G4619"/>
          <cell r="I4619"/>
          <cell r="J4619"/>
          <cell r="L4619"/>
          <cell r="M4619"/>
        </row>
        <row r="4620">
          <cell r="A4620"/>
          <cell r="B4620"/>
          <cell r="D4620"/>
          <cell r="E4620"/>
          <cell r="F4620"/>
          <cell r="G4620"/>
          <cell r="I4620"/>
          <cell r="J4620"/>
          <cell r="L4620"/>
          <cell r="M4620"/>
        </row>
        <row r="4621">
          <cell r="A4621"/>
          <cell r="B4621"/>
          <cell r="D4621"/>
          <cell r="E4621"/>
          <cell r="F4621"/>
          <cell r="G4621"/>
          <cell r="I4621"/>
          <cell r="J4621"/>
          <cell r="L4621"/>
          <cell r="M4621"/>
        </row>
        <row r="4622">
          <cell r="A4622"/>
          <cell r="B4622"/>
          <cell r="D4622"/>
          <cell r="E4622"/>
          <cell r="F4622"/>
          <cell r="G4622"/>
          <cell r="I4622"/>
          <cell r="J4622"/>
          <cell r="L4622"/>
          <cell r="M4622"/>
        </row>
        <row r="4623">
          <cell r="A4623"/>
          <cell r="B4623"/>
          <cell r="D4623"/>
          <cell r="E4623"/>
          <cell r="F4623"/>
          <cell r="G4623"/>
          <cell r="I4623"/>
          <cell r="J4623"/>
          <cell r="L4623"/>
          <cell r="M4623"/>
        </row>
        <row r="4624">
          <cell r="A4624"/>
          <cell r="B4624"/>
          <cell r="D4624"/>
          <cell r="E4624"/>
          <cell r="F4624"/>
          <cell r="G4624"/>
          <cell r="I4624"/>
          <cell r="J4624"/>
          <cell r="L4624"/>
          <cell r="M4624"/>
        </row>
        <row r="4625">
          <cell r="A4625"/>
          <cell r="B4625"/>
          <cell r="D4625"/>
          <cell r="E4625"/>
          <cell r="F4625"/>
          <cell r="G4625"/>
          <cell r="I4625"/>
          <cell r="J4625"/>
          <cell r="L4625"/>
          <cell r="M4625"/>
        </row>
        <row r="4626">
          <cell r="A4626"/>
          <cell r="B4626"/>
          <cell r="D4626"/>
          <cell r="E4626"/>
          <cell r="F4626"/>
          <cell r="G4626"/>
          <cell r="I4626"/>
          <cell r="J4626"/>
          <cell r="L4626"/>
          <cell r="M4626"/>
        </row>
        <row r="4627">
          <cell r="A4627"/>
          <cell r="B4627"/>
          <cell r="D4627"/>
          <cell r="E4627"/>
          <cell r="F4627"/>
          <cell r="G4627"/>
          <cell r="I4627"/>
          <cell r="J4627"/>
          <cell r="L4627"/>
          <cell r="M4627"/>
        </row>
        <row r="4628">
          <cell r="A4628"/>
          <cell r="B4628"/>
          <cell r="D4628"/>
          <cell r="E4628"/>
          <cell r="F4628"/>
          <cell r="G4628"/>
          <cell r="I4628"/>
          <cell r="J4628"/>
          <cell r="L4628"/>
          <cell r="M4628"/>
        </row>
        <row r="4629">
          <cell r="A4629"/>
          <cell r="B4629"/>
          <cell r="D4629"/>
          <cell r="E4629"/>
          <cell r="F4629"/>
          <cell r="G4629"/>
          <cell r="I4629"/>
          <cell r="J4629"/>
          <cell r="L4629"/>
          <cell r="M4629"/>
        </row>
        <row r="4630">
          <cell r="A4630"/>
          <cell r="B4630"/>
          <cell r="D4630"/>
          <cell r="E4630"/>
          <cell r="F4630"/>
          <cell r="G4630"/>
          <cell r="I4630"/>
          <cell r="J4630"/>
          <cell r="L4630"/>
          <cell r="M4630"/>
        </row>
        <row r="4631">
          <cell r="A4631"/>
          <cell r="B4631"/>
          <cell r="D4631"/>
          <cell r="E4631"/>
          <cell r="F4631"/>
          <cell r="G4631"/>
          <cell r="I4631"/>
          <cell r="J4631"/>
          <cell r="L4631"/>
          <cell r="M4631"/>
        </row>
        <row r="4632">
          <cell r="A4632"/>
          <cell r="B4632"/>
          <cell r="D4632"/>
          <cell r="E4632"/>
          <cell r="F4632"/>
          <cell r="G4632"/>
          <cell r="I4632"/>
          <cell r="J4632"/>
          <cell r="L4632"/>
          <cell r="M4632"/>
        </row>
        <row r="4633">
          <cell r="A4633"/>
          <cell r="B4633"/>
          <cell r="D4633"/>
          <cell r="E4633"/>
          <cell r="F4633"/>
          <cell r="G4633"/>
          <cell r="I4633"/>
          <cell r="J4633"/>
          <cell r="L4633"/>
          <cell r="M4633"/>
        </row>
        <row r="4634">
          <cell r="A4634"/>
          <cell r="B4634"/>
          <cell r="D4634"/>
          <cell r="E4634"/>
          <cell r="F4634"/>
          <cell r="G4634"/>
          <cell r="I4634"/>
          <cell r="J4634"/>
          <cell r="L4634"/>
          <cell r="M4634"/>
        </row>
        <row r="4635">
          <cell r="A4635"/>
          <cell r="B4635"/>
          <cell r="D4635"/>
          <cell r="E4635"/>
          <cell r="F4635"/>
          <cell r="G4635"/>
          <cell r="I4635"/>
          <cell r="J4635"/>
          <cell r="L4635"/>
          <cell r="M4635"/>
        </row>
        <row r="4636">
          <cell r="A4636"/>
          <cell r="B4636"/>
          <cell r="D4636"/>
          <cell r="E4636"/>
          <cell r="F4636"/>
          <cell r="G4636"/>
          <cell r="I4636"/>
          <cell r="J4636"/>
          <cell r="L4636"/>
          <cell r="M4636"/>
        </row>
        <row r="4637">
          <cell r="A4637"/>
          <cell r="B4637"/>
          <cell r="D4637"/>
          <cell r="E4637"/>
          <cell r="F4637"/>
          <cell r="G4637"/>
          <cell r="I4637"/>
          <cell r="J4637"/>
          <cell r="L4637"/>
          <cell r="M4637"/>
        </row>
        <row r="4638">
          <cell r="A4638"/>
          <cell r="B4638"/>
          <cell r="D4638"/>
          <cell r="E4638"/>
          <cell r="F4638"/>
          <cell r="G4638"/>
          <cell r="I4638"/>
          <cell r="J4638"/>
          <cell r="L4638"/>
          <cell r="M4638"/>
        </row>
        <row r="4639">
          <cell r="A4639"/>
          <cell r="B4639"/>
          <cell r="D4639"/>
          <cell r="E4639"/>
          <cell r="F4639"/>
          <cell r="G4639"/>
          <cell r="I4639"/>
          <cell r="J4639"/>
          <cell r="L4639"/>
          <cell r="M4639"/>
        </row>
        <row r="4640">
          <cell r="A4640"/>
          <cell r="B4640"/>
          <cell r="D4640"/>
          <cell r="E4640"/>
          <cell r="F4640"/>
          <cell r="G4640"/>
          <cell r="I4640"/>
          <cell r="J4640"/>
          <cell r="L4640"/>
          <cell r="M4640"/>
        </row>
        <row r="4641">
          <cell r="A4641"/>
          <cell r="B4641"/>
          <cell r="D4641"/>
          <cell r="E4641"/>
          <cell r="F4641"/>
          <cell r="G4641"/>
          <cell r="I4641"/>
          <cell r="J4641"/>
          <cell r="L4641"/>
          <cell r="M4641"/>
        </row>
        <row r="4642">
          <cell r="A4642"/>
          <cell r="B4642"/>
          <cell r="D4642"/>
          <cell r="E4642"/>
          <cell r="F4642"/>
          <cell r="G4642"/>
          <cell r="I4642"/>
          <cell r="J4642"/>
          <cell r="L4642"/>
          <cell r="M4642"/>
        </row>
        <row r="4643">
          <cell r="A4643"/>
          <cell r="B4643"/>
          <cell r="D4643"/>
          <cell r="E4643"/>
          <cell r="F4643"/>
          <cell r="G4643"/>
          <cell r="I4643"/>
          <cell r="J4643"/>
          <cell r="L4643"/>
          <cell r="M4643"/>
        </row>
        <row r="4644">
          <cell r="A4644"/>
          <cell r="B4644"/>
          <cell r="D4644"/>
          <cell r="E4644"/>
          <cell r="F4644"/>
          <cell r="G4644"/>
          <cell r="I4644"/>
          <cell r="J4644"/>
          <cell r="L4644"/>
          <cell r="M4644"/>
        </row>
        <row r="4645">
          <cell r="A4645"/>
          <cell r="B4645"/>
          <cell r="D4645"/>
          <cell r="E4645"/>
          <cell r="F4645"/>
          <cell r="G4645"/>
          <cell r="I4645"/>
          <cell r="J4645"/>
          <cell r="L4645"/>
          <cell r="M4645"/>
        </row>
        <row r="4646">
          <cell r="A4646"/>
          <cell r="B4646"/>
          <cell r="D4646"/>
          <cell r="E4646"/>
          <cell r="F4646"/>
          <cell r="G4646"/>
          <cell r="I4646"/>
          <cell r="J4646"/>
          <cell r="L4646"/>
          <cell r="M4646"/>
        </row>
        <row r="4647">
          <cell r="A4647"/>
          <cell r="B4647"/>
          <cell r="D4647"/>
          <cell r="E4647"/>
          <cell r="F4647"/>
          <cell r="G4647"/>
          <cell r="I4647"/>
          <cell r="J4647"/>
          <cell r="L4647"/>
          <cell r="M4647"/>
        </row>
        <row r="4648">
          <cell r="A4648"/>
          <cell r="B4648"/>
          <cell r="D4648"/>
          <cell r="E4648"/>
          <cell r="F4648"/>
          <cell r="G4648"/>
          <cell r="I4648"/>
          <cell r="J4648"/>
          <cell r="L4648"/>
          <cell r="M4648"/>
        </row>
        <row r="4649">
          <cell r="A4649"/>
          <cell r="B4649"/>
          <cell r="D4649"/>
          <cell r="E4649"/>
          <cell r="F4649"/>
          <cell r="G4649"/>
          <cell r="I4649"/>
          <cell r="J4649"/>
          <cell r="L4649"/>
          <cell r="M4649"/>
        </row>
        <row r="4650">
          <cell r="A4650"/>
          <cell r="B4650"/>
          <cell r="D4650"/>
          <cell r="E4650"/>
          <cell r="F4650"/>
          <cell r="G4650"/>
          <cell r="I4650"/>
          <cell r="J4650"/>
          <cell r="L4650"/>
          <cell r="M4650"/>
        </row>
        <row r="4651">
          <cell r="A4651"/>
          <cell r="B4651"/>
          <cell r="D4651"/>
          <cell r="E4651"/>
          <cell r="F4651"/>
          <cell r="G4651"/>
          <cell r="I4651"/>
          <cell r="J4651"/>
          <cell r="L4651"/>
          <cell r="M4651"/>
        </row>
        <row r="4652">
          <cell r="A4652"/>
          <cell r="B4652"/>
          <cell r="D4652"/>
          <cell r="E4652"/>
          <cell r="F4652"/>
          <cell r="G4652"/>
          <cell r="I4652"/>
          <cell r="J4652"/>
          <cell r="L4652"/>
          <cell r="M4652"/>
        </row>
        <row r="4653">
          <cell r="A4653"/>
          <cell r="B4653"/>
          <cell r="D4653"/>
          <cell r="E4653"/>
          <cell r="F4653"/>
          <cell r="G4653"/>
          <cell r="I4653"/>
          <cell r="J4653"/>
          <cell r="L4653"/>
          <cell r="M4653"/>
        </row>
        <row r="4654">
          <cell r="A4654"/>
          <cell r="B4654"/>
          <cell r="D4654"/>
          <cell r="E4654"/>
          <cell r="F4654"/>
          <cell r="G4654"/>
          <cell r="I4654"/>
          <cell r="J4654"/>
          <cell r="L4654"/>
          <cell r="M4654"/>
        </row>
        <row r="4655">
          <cell r="A4655"/>
          <cell r="B4655"/>
          <cell r="D4655"/>
          <cell r="E4655"/>
          <cell r="F4655"/>
          <cell r="G4655"/>
          <cell r="I4655"/>
          <cell r="J4655"/>
          <cell r="L4655"/>
          <cell r="M4655"/>
        </row>
        <row r="4656">
          <cell r="A4656"/>
          <cell r="B4656"/>
          <cell r="D4656"/>
          <cell r="E4656"/>
          <cell r="F4656"/>
          <cell r="G4656"/>
          <cell r="I4656"/>
          <cell r="J4656"/>
          <cell r="L4656"/>
          <cell r="M4656"/>
        </row>
        <row r="4657">
          <cell r="A4657"/>
          <cell r="B4657"/>
          <cell r="D4657"/>
          <cell r="E4657"/>
          <cell r="F4657"/>
          <cell r="G4657"/>
          <cell r="I4657"/>
          <cell r="J4657"/>
          <cell r="L4657"/>
          <cell r="M4657"/>
        </row>
        <row r="4658">
          <cell r="A4658"/>
          <cell r="B4658"/>
          <cell r="D4658"/>
          <cell r="E4658"/>
          <cell r="F4658"/>
          <cell r="G4658"/>
          <cell r="I4658"/>
          <cell r="J4658"/>
          <cell r="L4658"/>
          <cell r="M4658"/>
        </row>
        <row r="4659">
          <cell r="A4659"/>
          <cell r="B4659"/>
          <cell r="D4659"/>
          <cell r="E4659"/>
          <cell r="F4659"/>
          <cell r="G4659"/>
          <cell r="I4659"/>
          <cell r="J4659"/>
          <cell r="L4659"/>
          <cell r="M4659"/>
        </row>
        <row r="4660">
          <cell r="A4660"/>
          <cell r="B4660"/>
          <cell r="D4660"/>
          <cell r="E4660"/>
          <cell r="F4660"/>
          <cell r="G4660"/>
          <cell r="I4660"/>
          <cell r="J4660"/>
          <cell r="L4660"/>
          <cell r="M4660"/>
        </row>
        <row r="4661">
          <cell r="A4661"/>
          <cell r="B4661"/>
          <cell r="D4661"/>
          <cell r="E4661"/>
          <cell r="F4661"/>
          <cell r="G4661"/>
          <cell r="I4661"/>
          <cell r="J4661"/>
          <cell r="L4661"/>
          <cell r="M4661"/>
        </row>
        <row r="4662">
          <cell r="A4662"/>
          <cell r="B4662"/>
          <cell r="D4662"/>
          <cell r="E4662"/>
          <cell r="F4662"/>
          <cell r="G4662"/>
          <cell r="I4662"/>
          <cell r="J4662"/>
          <cell r="L4662"/>
          <cell r="M4662"/>
        </row>
        <row r="4663">
          <cell r="A4663"/>
          <cell r="B4663"/>
          <cell r="D4663"/>
          <cell r="E4663"/>
          <cell r="F4663"/>
          <cell r="G4663"/>
          <cell r="I4663"/>
          <cell r="J4663"/>
          <cell r="L4663"/>
          <cell r="M4663"/>
        </row>
        <row r="4664">
          <cell r="A4664"/>
          <cell r="B4664"/>
          <cell r="D4664"/>
          <cell r="E4664"/>
          <cell r="F4664"/>
          <cell r="G4664"/>
          <cell r="I4664"/>
          <cell r="J4664"/>
          <cell r="L4664"/>
          <cell r="M4664"/>
        </row>
        <row r="4665">
          <cell r="A4665"/>
          <cell r="B4665"/>
          <cell r="D4665"/>
          <cell r="E4665"/>
          <cell r="F4665"/>
          <cell r="G4665"/>
          <cell r="I4665"/>
          <cell r="J4665"/>
          <cell r="L4665"/>
          <cell r="M4665"/>
        </row>
        <row r="4666">
          <cell r="A4666"/>
          <cell r="B4666"/>
          <cell r="D4666"/>
          <cell r="E4666"/>
          <cell r="F4666"/>
          <cell r="G4666"/>
          <cell r="I4666"/>
          <cell r="J4666"/>
          <cell r="L4666"/>
          <cell r="M4666"/>
        </row>
        <row r="4667">
          <cell r="A4667"/>
          <cell r="B4667"/>
          <cell r="D4667"/>
          <cell r="E4667"/>
          <cell r="F4667"/>
          <cell r="G4667"/>
          <cell r="I4667"/>
          <cell r="J4667"/>
          <cell r="L4667"/>
          <cell r="M4667"/>
        </row>
        <row r="4668">
          <cell r="A4668"/>
          <cell r="B4668"/>
          <cell r="D4668"/>
          <cell r="E4668"/>
          <cell r="F4668"/>
          <cell r="G4668"/>
          <cell r="I4668"/>
          <cell r="J4668"/>
          <cell r="L4668"/>
          <cell r="M4668"/>
        </row>
        <row r="4669">
          <cell r="A4669"/>
          <cell r="B4669"/>
          <cell r="D4669"/>
          <cell r="E4669"/>
          <cell r="F4669"/>
          <cell r="G4669"/>
          <cell r="I4669"/>
          <cell r="J4669"/>
          <cell r="L4669"/>
          <cell r="M4669"/>
        </row>
        <row r="4670">
          <cell r="A4670"/>
          <cell r="B4670"/>
          <cell r="D4670"/>
          <cell r="E4670"/>
          <cell r="F4670"/>
          <cell r="G4670"/>
          <cell r="I4670"/>
          <cell r="J4670"/>
          <cell r="L4670"/>
          <cell r="M4670"/>
        </row>
        <row r="4671">
          <cell r="A4671"/>
          <cell r="B4671"/>
          <cell r="D4671"/>
          <cell r="E4671"/>
          <cell r="F4671"/>
          <cell r="G4671"/>
          <cell r="I4671"/>
          <cell r="J4671"/>
          <cell r="L4671"/>
          <cell r="M4671"/>
        </row>
        <row r="4672">
          <cell r="A4672"/>
          <cell r="B4672"/>
          <cell r="D4672"/>
          <cell r="E4672"/>
          <cell r="F4672"/>
          <cell r="G4672"/>
          <cell r="I4672"/>
          <cell r="J4672"/>
          <cell r="L4672"/>
          <cell r="M4672"/>
        </row>
        <row r="4673">
          <cell r="A4673"/>
          <cell r="B4673"/>
          <cell r="D4673"/>
          <cell r="E4673"/>
          <cell r="F4673"/>
          <cell r="G4673"/>
          <cell r="I4673"/>
          <cell r="J4673"/>
          <cell r="L4673"/>
          <cell r="M4673"/>
        </row>
        <row r="4674">
          <cell r="A4674"/>
          <cell r="B4674"/>
          <cell r="D4674"/>
          <cell r="E4674"/>
          <cell r="F4674"/>
          <cell r="G4674"/>
          <cell r="I4674"/>
          <cell r="J4674"/>
          <cell r="L4674"/>
          <cell r="M4674"/>
        </row>
        <row r="4675">
          <cell r="A4675"/>
          <cell r="B4675"/>
          <cell r="D4675"/>
          <cell r="E4675"/>
          <cell r="F4675"/>
          <cell r="G4675"/>
          <cell r="I4675"/>
          <cell r="J4675"/>
          <cell r="L4675"/>
          <cell r="M4675"/>
        </row>
        <row r="4676">
          <cell r="A4676"/>
          <cell r="B4676"/>
          <cell r="D4676"/>
          <cell r="E4676"/>
          <cell r="F4676"/>
          <cell r="G4676"/>
          <cell r="I4676"/>
          <cell r="J4676"/>
          <cell r="L4676"/>
          <cell r="M4676"/>
        </row>
        <row r="4677">
          <cell r="A4677"/>
          <cell r="B4677"/>
          <cell r="D4677"/>
          <cell r="E4677"/>
          <cell r="F4677"/>
          <cell r="G4677"/>
          <cell r="I4677"/>
          <cell r="J4677"/>
          <cell r="L4677"/>
          <cell r="M4677"/>
        </row>
        <row r="4678">
          <cell r="A4678"/>
          <cell r="B4678"/>
          <cell r="D4678"/>
          <cell r="E4678"/>
          <cell r="F4678"/>
          <cell r="G4678"/>
          <cell r="I4678"/>
          <cell r="J4678"/>
          <cell r="L4678"/>
          <cell r="M4678"/>
        </row>
        <row r="4679">
          <cell r="A4679"/>
          <cell r="B4679"/>
          <cell r="D4679"/>
          <cell r="E4679"/>
          <cell r="F4679"/>
          <cell r="G4679"/>
          <cell r="I4679"/>
          <cell r="J4679"/>
          <cell r="L4679"/>
          <cell r="M4679"/>
        </row>
        <row r="4680">
          <cell r="A4680"/>
          <cell r="B4680"/>
          <cell r="D4680"/>
          <cell r="E4680"/>
          <cell r="F4680"/>
          <cell r="G4680"/>
          <cell r="I4680"/>
          <cell r="J4680"/>
          <cell r="L4680"/>
          <cell r="M4680"/>
        </row>
        <row r="4681">
          <cell r="A4681"/>
          <cell r="B4681"/>
          <cell r="D4681"/>
          <cell r="E4681"/>
          <cell r="F4681"/>
          <cell r="G4681"/>
          <cell r="I4681"/>
          <cell r="J4681"/>
          <cell r="L4681"/>
          <cell r="M4681"/>
        </row>
        <row r="4682">
          <cell r="A4682"/>
          <cell r="B4682"/>
          <cell r="D4682"/>
          <cell r="E4682"/>
          <cell r="F4682"/>
          <cell r="G4682"/>
          <cell r="I4682"/>
          <cell r="J4682"/>
          <cell r="L4682"/>
          <cell r="M4682"/>
        </row>
        <row r="4683">
          <cell r="A4683"/>
          <cell r="B4683"/>
          <cell r="D4683"/>
          <cell r="E4683"/>
          <cell r="F4683"/>
          <cell r="G4683"/>
          <cell r="I4683"/>
          <cell r="J4683"/>
          <cell r="L4683"/>
          <cell r="M4683"/>
        </row>
        <row r="4684">
          <cell r="A4684"/>
          <cell r="B4684"/>
          <cell r="D4684"/>
          <cell r="E4684"/>
          <cell r="F4684"/>
          <cell r="G4684"/>
          <cell r="I4684"/>
          <cell r="J4684"/>
          <cell r="L4684"/>
          <cell r="M4684"/>
        </row>
        <row r="4685">
          <cell r="A4685"/>
          <cell r="B4685"/>
          <cell r="D4685"/>
          <cell r="E4685"/>
          <cell r="F4685"/>
          <cell r="G4685"/>
          <cell r="I4685"/>
          <cell r="J4685"/>
          <cell r="L4685"/>
          <cell r="M4685"/>
        </row>
        <row r="4686">
          <cell r="A4686"/>
          <cell r="B4686"/>
          <cell r="D4686"/>
          <cell r="E4686"/>
          <cell r="F4686"/>
          <cell r="G4686"/>
          <cell r="I4686"/>
          <cell r="J4686"/>
          <cell r="L4686"/>
          <cell r="M4686"/>
        </row>
        <row r="4687">
          <cell r="A4687"/>
          <cell r="B4687"/>
          <cell r="D4687"/>
          <cell r="E4687"/>
          <cell r="F4687"/>
          <cell r="G4687"/>
          <cell r="I4687"/>
          <cell r="J4687"/>
          <cell r="L4687"/>
          <cell r="M4687"/>
        </row>
        <row r="4688">
          <cell r="A4688"/>
          <cell r="B4688"/>
          <cell r="D4688"/>
          <cell r="E4688"/>
          <cell r="F4688"/>
          <cell r="G4688"/>
          <cell r="I4688"/>
          <cell r="J4688"/>
          <cell r="L4688"/>
          <cell r="M4688"/>
        </row>
        <row r="4689">
          <cell r="A4689"/>
          <cell r="B4689"/>
          <cell r="D4689"/>
          <cell r="E4689"/>
          <cell r="F4689"/>
          <cell r="G4689"/>
          <cell r="I4689"/>
          <cell r="J4689"/>
          <cell r="L4689"/>
          <cell r="M4689"/>
        </row>
        <row r="4690">
          <cell r="A4690"/>
          <cell r="B4690"/>
          <cell r="D4690"/>
          <cell r="E4690"/>
          <cell r="F4690"/>
          <cell r="G4690"/>
          <cell r="I4690"/>
          <cell r="J4690"/>
          <cell r="L4690"/>
          <cell r="M4690"/>
        </row>
        <row r="4691">
          <cell r="A4691"/>
          <cell r="B4691"/>
          <cell r="D4691"/>
          <cell r="E4691"/>
          <cell r="F4691"/>
          <cell r="G4691"/>
          <cell r="I4691"/>
          <cell r="J4691"/>
          <cell r="L4691"/>
          <cell r="M4691"/>
        </row>
        <row r="4692">
          <cell r="A4692"/>
          <cell r="B4692"/>
          <cell r="D4692"/>
          <cell r="E4692"/>
          <cell r="F4692"/>
          <cell r="G4692"/>
          <cell r="I4692"/>
          <cell r="J4692"/>
          <cell r="L4692"/>
          <cell r="M4692"/>
        </row>
        <row r="4693">
          <cell r="A4693"/>
          <cell r="B4693"/>
          <cell r="D4693"/>
          <cell r="E4693"/>
          <cell r="F4693"/>
          <cell r="G4693"/>
          <cell r="I4693"/>
          <cell r="J4693"/>
          <cell r="L4693"/>
          <cell r="M4693"/>
        </row>
        <row r="4694">
          <cell r="A4694"/>
          <cell r="B4694"/>
          <cell r="D4694"/>
          <cell r="E4694"/>
          <cell r="F4694"/>
          <cell r="G4694"/>
          <cell r="I4694"/>
          <cell r="J4694"/>
          <cell r="L4694"/>
          <cell r="M4694"/>
        </row>
        <row r="4695">
          <cell r="A4695"/>
          <cell r="B4695"/>
          <cell r="D4695"/>
          <cell r="E4695"/>
          <cell r="F4695"/>
          <cell r="G4695"/>
          <cell r="I4695"/>
          <cell r="J4695"/>
          <cell r="L4695"/>
          <cell r="M4695"/>
        </row>
        <row r="4696">
          <cell r="A4696"/>
          <cell r="B4696"/>
          <cell r="D4696"/>
          <cell r="E4696"/>
          <cell r="F4696"/>
          <cell r="G4696"/>
          <cell r="I4696"/>
          <cell r="J4696"/>
          <cell r="L4696"/>
          <cell r="M4696"/>
        </row>
        <row r="4697">
          <cell r="A4697"/>
          <cell r="B4697"/>
          <cell r="D4697"/>
          <cell r="E4697"/>
          <cell r="F4697"/>
          <cell r="G4697"/>
          <cell r="I4697"/>
          <cell r="J4697"/>
          <cell r="L4697"/>
          <cell r="M4697"/>
        </row>
        <row r="4698">
          <cell r="A4698"/>
          <cell r="B4698"/>
          <cell r="D4698"/>
          <cell r="E4698"/>
          <cell r="F4698"/>
          <cell r="G4698"/>
          <cell r="I4698"/>
          <cell r="J4698"/>
          <cell r="L4698"/>
          <cell r="M4698"/>
        </row>
        <row r="4699">
          <cell r="A4699"/>
          <cell r="B4699"/>
          <cell r="D4699"/>
          <cell r="E4699"/>
          <cell r="F4699"/>
          <cell r="G4699"/>
          <cell r="I4699"/>
          <cell r="J4699"/>
          <cell r="L4699"/>
          <cell r="M4699"/>
        </row>
        <row r="4700">
          <cell r="A4700"/>
          <cell r="B4700"/>
          <cell r="D4700"/>
          <cell r="E4700"/>
          <cell r="F4700"/>
          <cell r="G4700"/>
          <cell r="I4700"/>
          <cell r="J4700"/>
          <cell r="L4700"/>
          <cell r="M4700"/>
        </row>
        <row r="4701">
          <cell r="A4701"/>
          <cell r="B4701"/>
          <cell r="D4701"/>
          <cell r="E4701"/>
          <cell r="F4701"/>
          <cell r="G4701"/>
          <cell r="I4701"/>
          <cell r="J4701"/>
          <cell r="L4701"/>
          <cell r="M4701"/>
        </row>
        <row r="4702">
          <cell r="A4702"/>
          <cell r="B4702"/>
          <cell r="D4702"/>
          <cell r="E4702"/>
          <cell r="F4702"/>
          <cell r="G4702"/>
          <cell r="I4702"/>
          <cell r="J4702"/>
          <cell r="L4702"/>
          <cell r="M4702"/>
        </row>
        <row r="4703">
          <cell r="A4703"/>
          <cell r="B4703"/>
          <cell r="D4703"/>
          <cell r="E4703"/>
          <cell r="F4703"/>
          <cell r="G4703"/>
          <cell r="I4703"/>
          <cell r="J4703"/>
          <cell r="L4703"/>
          <cell r="M4703"/>
        </row>
        <row r="4704">
          <cell r="A4704"/>
          <cell r="B4704"/>
          <cell r="D4704"/>
          <cell r="E4704"/>
          <cell r="F4704"/>
          <cell r="G4704"/>
          <cell r="I4704"/>
          <cell r="J4704"/>
          <cell r="L4704"/>
          <cell r="M4704"/>
        </row>
        <row r="4705">
          <cell r="A4705"/>
          <cell r="B4705"/>
          <cell r="D4705"/>
          <cell r="E4705"/>
          <cell r="F4705"/>
          <cell r="G4705"/>
          <cell r="I4705"/>
          <cell r="J4705"/>
          <cell r="L4705"/>
          <cell r="M4705"/>
        </row>
        <row r="4706">
          <cell r="A4706"/>
          <cell r="B4706"/>
          <cell r="D4706"/>
          <cell r="E4706"/>
          <cell r="F4706"/>
          <cell r="G4706"/>
          <cell r="I4706"/>
          <cell r="J4706"/>
          <cell r="L4706"/>
          <cell r="M4706"/>
        </row>
        <row r="4707">
          <cell r="A4707"/>
          <cell r="B4707"/>
          <cell r="D4707"/>
          <cell r="E4707"/>
          <cell r="F4707"/>
          <cell r="G4707"/>
          <cell r="I4707"/>
          <cell r="J4707"/>
          <cell r="L4707"/>
          <cell r="M4707"/>
        </row>
        <row r="4708">
          <cell r="A4708"/>
          <cell r="B4708"/>
          <cell r="D4708"/>
          <cell r="E4708"/>
          <cell r="F4708"/>
          <cell r="G4708"/>
          <cell r="I4708"/>
          <cell r="J4708"/>
          <cell r="L4708"/>
          <cell r="M4708"/>
        </row>
        <row r="4709">
          <cell r="A4709"/>
          <cell r="B4709"/>
          <cell r="D4709"/>
          <cell r="E4709"/>
          <cell r="F4709"/>
          <cell r="G4709"/>
          <cell r="I4709"/>
          <cell r="J4709"/>
          <cell r="L4709"/>
          <cell r="M4709"/>
        </row>
        <row r="4710">
          <cell r="A4710"/>
          <cell r="B4710"/>
          <cell r="D4710"/>
          <cell r="E4710"/>
          <cell r="F4710"/>
          <cell r="G4710"/>
          <cell r="I4710"/>
          <cell r="J4710"/>
          <cell r="L4710"/>
          <cell r="M4710"/>
        </row>
        <row r="4711">
          <cell r="A4711"/>
          <cell r="B4711"/>
          <cell r="D4711"/>
          <cell r="E4711"/>
          <cell r="F4711"/>
          <cell r="G4711"/>
          <cell r="I4711"/>
          <cell r="J4711"/>
          <cell r="L4711"/>
          <cell r="M4711"/>
        </row>
        <row r="4712">
          <cell r="A4712"/>
          <cell r="B4712"/>
          <cell r="D4712"/>
          <cell r="E4712"/>
          <cell r="F4712"/>
          <cell r="G4712"/>
          <cell r="I4712"/>
          <cell r="J4712"/>
          <cell r="L4712"/>
          <cell r="M4712"/>
        </row>
        <row r="4713">
          <cell r="A4713"/>
          <cell r="B4713"/>
          <cell r="D4713"/>
          <cell r="E4713"/>
          <cell r="F4713"/>
          <cell r="G4713"/>
          <cell r="I4713"/>
          <cell r="J4713"/>
          <cell r="L4713"/>
          <cell r="M4713"/>
        </row>
        <row r="4714">
          <cell r="A4714"/>
          <cell r="B4714"/>
          <cell r="D4714"/>
          <cell r="E4714"/>
          <cell r="F4714"/>
          <cell r="G4714"/>
          <cell r="I4714"/>
          <cell r="J4714"/>
          <cell r="L4714"/>
          <cell r="M4714"/>
        </row>
        <row r="4715">
          <cell r="A4715"/>
          <cell r="B4715"/>
          <cell r="D4715"/>
          <cell r="E4715"/>
          <cell r="F4715"/>
          <cell r="G4715"/>
          <cell r="I4715"/>
          <cell r="J4715"/>
          <cell r="L4715"/>
          <cell r="M4715"/>
        </row>
        <row r="4716">
          <cell r="A4716"/>
          <cell r="B4716"/>
          <cell r="D4716"/>
          <cell r="E4716"/>
          <cell r="F4716"/>
          <cell r="G4716"/>
          <cell r="I4716"/>
          <cell r="J4716"/>
          <cell r="L4716"/>
          <cell r="M4716"/>
        </row>
        <row r="4717">
          <cell r="A4717"/>
          <cell r="B4717"/>
          <cell r="D4717"/>
          <cell r="E4717"/>
          <cell r="F4717"/>
          <cell r="G4717"/>
          <cell r="I4717"/>
          <cell r="J4717"/>
          <cell r="L4717"/>
          <cell r="M4717"/>
        </row>
        <row r="4718">
          <cell r="A4718"/>
          <cell r="B4718"/>
          <cell r="D4718"/>
          <cell r="E4718"/>
          <cell r="F4718"/>
          <cell r="G4718"/>
          <cell r="I4718"/>
          <cell r="J4718"/>
          <cell r="L4718"/>
          <cell r="M4718"/>
        </row>
        <row r="4719">
          <cell r="A4719"/>
          <cell r="B4719"/>
          <cell r="D4719"/>
          <cell r="E4719"/>
          <cell r="F4719"/>
          <cell r="G4719"/>
          <cell r="I4719"/>
          <cell r="J4719"/>
          <cell r="L4719"/>
          <cell r="M4719"/>
        </row>
        <row r="4720">
          <cell r="A4720"/>
          <cell r="B4720"/>
          <cell r="D4720"/>
          <cell r="E4720"/>
          <cell r="F4720"/>
          <cell r="G4720"/>
          <cell r="I4720"/>
          <cell r="J4720"/>
          <cell r="L4720"/>
          <cell r="M4720"/>
        </row>
        <row r="4721">
          <cell r="A4721"/>
          <cell r="B4721"/>
          <cell r="D4721"/>
          <cell r="E4721"/>
          <cell r="F4721"/>
          <cell r="G4721"/>
          <cell r="I4721"/>
          <cell r="J4721"/>
          <cell r="L4721"/>
          <cell r="M4721"/>
        </row>
        <row r="4722">
          <cell r="A4722"/>
          <cell r="B4722"/>
          <cell r="D4722"/>
          <cell r="E4722"/>
          <cell r="F4722"/>
          <cell r="G4722"/>
          <cell r="I4722"/>
          <cell r="J4722"/>
          <cell r="L4722"/>
          <cell r="M4722"/>
        </row>
        <row r="4723">
          <cell r="A4723"/>
          <cell r="B4723"/>
          <cell r="D4723"/>
          <cell r="E4723"/>
          <cell r="F4723"/>
          <cell r="G4723"/>
          <cell r="I4723"/>
          <cell r="J4723"/>
          <cell r="L4723"/>
          <cell r="M4723"/>
        </row>
        <row r="4724">
          <cell r="A4724"/>
          <cell r="B4724"/>
          <cell r="D4724"/>
          <cell r="E4724"/>
          <cell r="F4724"/>
          <cell r="G4724"/>
          <cell r="I4724"/>
          <cell r="J4724"/>
          <cell r="L4724"/>
          <cell r="M4724"/>
        </row>
        <row r="4725">
          <cell r="A4725"/>
          <cell r="B4725"/>
          <cell r="D4725"/>
          <cell r="E4725"/>
          <cell r="F4725"/>
          <cell r="G4725"/>
          <cell r="I4725"/>
          <cell r="J4725"/>
          <cell r="L4725"/>
          <cell r="M4725"/>
        </row>
        <row r="4726">
          <cell r="A4726"/>
          <cell r="B4726"/>
          <cell r="D4726"/>
          <cell r="E4726"/>
          <cell r="F4726"/>
          <cell r="G4726"/>
          <cell r="I4726"/>
          <cell r="J4726"/>
          <cell r="L4726"/>
          <cell r="M4726"/>
        </row>
        <row r="4727">
          <cell r="A4727"/>
          <cell r="B4727"/>
          <cell r="D4727"/>
          <cell r="E4727"/>
          <cell r="F4727"/>
          <cell r="G4727"/>
          <cell r="I4727"/>
          <cell r="J4727"/>
          <cell r="L4727"/>
          <cell r="M4727"/>
        </row>
        <row r="4728">
          <cell r="A4728"/>
          <cell r="B4728"/>
          <cell r="D4728"/>
          <cell r="E4728"/>
          <cell r="F4728"/>
          <cell r="G4728"/>
          <cell r="I4728"/>
          <cell r="J4728"/>
          <cell r="L4728"/>
          <cell r="M4728"/>
        </row>
        <row r="4729">
          <cell r="A4729"/>
          <cell r="B4729"/>
          <cell r="D4729"/>
          <cell r="E4729"/>
          <cell r="F4729"/>
          <cell r="G4729"/>
          <cell r="I4729"/>
          <cell r="J4729"/>
          <cell r="L4729"/>
          <cell r="M4729"/>
        </row>
        <row r="4730">
          <cell r="A4730"/>
          <cell r="B4730"/>
          <cell r="D4730"/>
          <cell r="E4730"/>
          <cell r="F4730"/>
          <cell r="G4730"/>
          <cell r="I4730"/>
          <cell r="J4730"/>
          <cell r="L4730"/>
          <cell r="M4730"/>
        </row>
        <row r="4731">
          <cell r="A4731"/>
          <cell r="B4731"/>
          <cell r="D4731"/>
          <cell r="E4731"/>
          <cell r="F4731"/>
          <cell r="G4731"/>
          <cell r="I4731"/>
          <cell r="J4731"/>
          <cell r="L4731"/>
          <cell r="M4731"/>
        </row>
        <row r="4732">
          <cell r="A4732"/>
          <cell r="B4732"/>
          <cell r="D4732"/>
          <cell r="E4732"/>
          <cell r="F4732"/>
          <cell r="G4732"/>
          <cell r="I4732"/>
          <cell r="J4732"/>
          <cell r="L4732"/>
          <cell r="M4732"/>
        </row>
        <row r="4733">
          <cell r="A4733"/>
          <cell r="B4733"/>
          <cell r="D4733"/>
          <cell r="E4733"/>
          <cell r="F4733"/>
          <cell r="G4733"/>
          <cell r="I4733"/>
          <cell r="J4733"/>
          <cell r="L4733"/>
          <cell r="M4733"/>
        </row>
        <row r="4734">
          <cell r="A4734"/>
          <cell r="B4734"/>
          <cell r="D4734"/>
          <cell r="E4734"/>
          <cell r="F4734"/>
          <cell r="G4734"/>
          <cell r="I4734"/>
          <cell r="J4734"/>
          <cell r="L4734"/>
          <cell r="M4734"/>
        </row>
        <row r="4735">
          <cell r="A4735"/>
          <cell r="B4735"/>
          <cell r="D4735"/>
          <cell r="E4735"/>
          <cell r="F4735"/>
          <cell r="G4735"/>
          <cell r="I4735"/>
          <cell r="J4735"/>
          <cell r="L4735"/>
          <cell r="M4735"/>
        </row>
        <row r="4736">
          <cell r="A4736"/>
          <cell r="B4736"/>
          <cell r="D4736"/>
          <cell r="E4736"/>
          <cell r="F4736"/>
          <cell r="G4736"/>
          <cell r="I4736"/>
          <cell r="J4736"/>
          <cell r="L4736"/>
          <cell r="M4736"/>
        </row>
        <row r="4737">
          <cell r="A4737"/>
          <cell r="B4737"/>
          <cell r="D4737"/>
          <cell r="E4737"/>
          <cell r="F4737"/>
          <cell r="G4737"/>
          <cell r="I4737"/>
          <cell r="J4737"/>
          <cell r="L4737"/>
          <cell r="M4737"/>
        </row>
        <row r="4738">
          <cell r="A4738"/>
          <cell r="B4738"/>
          <cell r="D4738"/>
          <cell r="E4738"/>
          <cell r="F4738"/>
          <cell r="G4738"/>
          <cell r="I4738"/>
          <cell r="J4738"/>
          <cell r="L4738"/>
          <cell r="M4738"/>
        </row>
        <row r="4739">
          <cell r="A4739"/>
          <cell r="B4739"/>
          <cell r="D4739"/>
          <cell r="E4739"/>
          <cell r="F4739"/>
          <cell r="G4739"/>
          <cell r="I4739"/>
          <cell r="J4739"/>
          <cell r="L4739"/>
          <cell r="M4739"/>
        </row>
        <row r="4740">
          <cell r="A4740"/>
          <cell r="B4740"/>
          <cell r="D4740"/>
          <cell r="E4740"/>
          <cell r="F4740"/>
          <cell r="G4740"/>
          <cell r="I4740"/>
          <cell r="J4740"/>
          <cell r="L4740"/>
          <cell r="M4740"/>
        </row>
        <row r="4741">
          <cell r="A4741"/>
          <cell r="B4741"/>
          <cell r="D4741"/>
          <cell r="E4741"/>
          <cell r="F4741"/>
          <cell r="G4741"/>
          <cell r="I4741"/>
          <cell r="J4741"/>
          <cell r="L4741"/>
          <cell r="M4741"/>
        </row>
        <row r="4742">
          <cell r="A4742"/>
          <cell r="B4742"/>
          <cell r="D4742"/>
          <cell r="E4742"/>
          <cell r="F4742"/>
          <cell r="G4742"/>
          <cell r="I4742"/>
          <cell r="J4742"/>
          <cell r="L4742"/>
          <cell r="M4742"/>
        </row>
        <row r="4743">
          <cell r="A4743"/>
          <cell r="B4743"/>
          <cell r="D4743"/>
          <cell r="E4743"/>
          <cell r="F4743"/>
          <cell r="G4743"/>
          <cell r="I4743"/>
          <cell r="J4743"/>
          <cell r="L4743"/>
          <cell r="M4743"/>
        </row>
        <row r="4744">
          <cell r="A4744"/>
          <cell r="B4744"/>
          <cell r="D4744"/>
          <cell r="E4744"/>
          <cell r="F4744"/>
          <cell r="G4744"/>
          <cell r="I4744"/>
          <cell r="J4744"/>
          <cell r="L4744"/>
          <cell r="M4744"/>
        </row>
        <row r="4745">
          <cell r="A4745"/>
          <cell r="B4745"/>
          <cell r="D4745"/>
          <cell r="E4745"/>
          <cell r="F4745"/>
          <cell r="G4745"/>
          <cell r="I4745"/>
          <cell r="J4745"/>
          <cell r="L4745"/>
          <cell r="M4745"/>
        </row>
        <row r="4746">
          <cell r="A4746"/>
          <cell r="B4746"/>
          <cell r="D4746"/>
          <cell r="E4746"/>
          <cell r="F4746"/>
          <cell r="G4746"/>
          <cell r="I4746"/>
          <cell r="J4746"/>
          <cell r="L4746"/>
          <cell r="M4746"/>
        </row>
        <row r="4747">
          <cell r="A4747"/>
          <cell r="B4747"/>
          <cell r="D4747"/>
          <cell r="E4747"/>
          <cell r="F4747"/>
          <cell r="G4747"/>
          <cell r="I4747"/>
          <cell r="J4747"/>
          <cell r="L4747"/>
          <cell r="M4747"/>
        </row>
        <row r="4748">
          <cell r="A4748"/>
          <cell r="B4748"/>
          <cell r="D4748"/>
          <cell r="E4748"/>
          <cell r="F4748"/>
          <cell r="G4748"/>
          <cell r="I4748"/>
          <cell r="J4748"/>
          <cell r="L4748"/>
          <cell r="M4748"/>
        </row>
        <row r="4749">
          <cell r="A4749"/>
          <cell r="B4749"/>
          <cell r="D4749"/>
          <cell r="E4749"/>
          <cell r="F4749"/>
          <cell r="G4749"/>
          <cell r="I4749"/>
          <cell r="J4749"/>
          <cell r="L4749"/>
          <cell r="M4749"/>
        </row>
        <row r="4750">
          <cell r="A4750"/>
          <cell r="B4750"/>
          <cell r="D4750"/>
          <cell r="E4750"/>
          <cell r="F4750"/>
          <cell r="G4750"/>
          <cell r="I4750"/>
          <cell r="J4750"/>
          <cell r="L4750"/>
          <cell r="M4750"/>
        </row>
        <row r="4751">
          <cell r="A4751"/>
          <cell r="B4751"/>
          <cell r="D4751"/>
          <cell r="E4751"/>
          <cell r="F4751"/>
          <cell r="G4751"/>
          <cell r="I4751"/>
          <cell r="J4751"/>
          <cell r="L4751"/>
          <cell r="M4751"/>
        </row>
        <row r="4752">
          <cell r="A4752"/>
          <cell r="B4752"/>
          <cell r="D4752"/>
          <cell r="E4752"/>
          <cell r="F4752"/>
          <cell r="G4752"/>
          <cell r="I4752"/>
          <cell r="J4752"/>
          <cell r="L4752"/>
          <cell r="M4752"/>
        </row>
        <row r="4753">
          <cell r="A4753"/>
          <cell r="B4753"/>
          <cell r="D4753"/>
          <cell r="E4753"/>
          <cell r="F4753"/>
          <cell r="G4753"/>
          <cell r="I4753"/>
          <cell r="J4753"/>
          <cell r="L4753"/>
          <cell r="M4753"/>
        </row>
        <row r="4754">
          <cell r="A4754"/>
          <cell r="B4754"/>
          <cell r="D4754"/>
          <cell r="E4754"/>
          <cell r="F4754"/>
          <cell r="G4754"/>
          <cell r="I4754"/>
          <cell r="J4754"/>
          <cell r="L4754"/>
          <cell r="M4754"/>
        </row>
        <row r="4755">
          <cell r="A4755"/>
          <cell r="B4755"/>
          <cell r="D4755"/>
          <cell r="E4755"/>
          <cell r="F4755"/>
          <cell r="G4755"/>
          <cell r="I4755"/>
          <cell r="J4755"/>
          <cell r="L4755"/>
          <cell r="M4755"/>
        </row>
        <row r="4756">
          <cell r="A4756"/>
          <cell r="B4756"/>
          <cell r="D4756"/>
          <cell r="E4756"/>
          <cell r="F4756"/>
          <cell r="G4756"/>
          <cell r="I4756"/>
          <cell r="J4756"/>
          <cell r="L4756"/>
          <cell r="M4756"/>
        </row>
        <row r="4757">
          <cell r="A4757"/>
          <cell r="B4757"/>
          <cell r="D4757"/>
          <cell r="E4757"/>
          <cell r="F4757"/>
          <cell r="G4757"/>
          <cell r="I4757"/>
          <cell r="J4757"/>
          <cell r="L4757"/>
          <cell r="M4757"/>
        </row>
        <row r="4758">
          <cell r="A4758"/>
          <cell r="B4758"/>
          <cell r="D4758"/>
          <cell r="E4758"/>
          <cell r="F4758"/>
          <cell r="G4758"/>
          <cell r="I4758"/>
          <cell r="J4758"/>
          <cell r="L4758"/>
          <cell r="M4758"/>
        </row>
        <row r="4759">
          <cell r="A4759"/>
          <cell r="B4759"/>
          <cell r="D4759"/>
          <cell r="E4759"/>
          <cell r="F4759"/>
          <cell r="G4759"/>
          <cell r="I4759"/>
          <cell r="J4759"/>
          <cell r="L4759"/>
          <cell r="M4759"/>
        </row>
        <row r="4760">
          <cell r="A4760"/>
          <cell r="B4760"/>
          <cell r="D4760"/>
          <cell r="E4760"/>
          <cell r="F4760"/>
          <cell r="G4760"/>
          <cell r="I4760"/>
          <cell r="J4760"/>
          <cell r="L4760"/>
          <cell r="M4760"/>
        </row>
        <row r="4761">
          <cell r="A4761"/>
          <cell r="B4761"/>
          <cell r="D4761"/>
          <cell r="E4761"/>
          <cell r="F4761"/>
          <cell r="G4761"/>
          <cell r="I4761"/>
          <cell r="J4761"/>
          <cell r="L4761"/>
          <cell r="M4761"/>
        </row>
        <row r="4762">
          <cell r="A4762"/>
          <cell r="B4762"/>
          <cell r="D4762"/>
          <cell r="E4762"/>
          <cell r="F4762"/>
          <cell r="G4762"/>
          <cell r="I4762"/>
          <cell r="J4762"/>
          <cell r="L4762"/>
          <cell r="M4762"/>
        </row>
        <row r="4763">
          <cell r="A4763"/>
          <cell r="B4763"/>
          <cell r="D4763"/>
          <cell r="E4763"/>
          <cell r="F4763"/>
          <cell r="G4763"/>
          <cell r="I4763"/>
          <cell r="J4763"/>
          <cell r="L4763"/>
          <cell r="M4763"/>
        </row>
        <row r="4764">
          <cell r="A4764"/>
          <cell r="B4764"/>
          <cell r="D4764"/>
          <cell r="E4764"/>
          <cell r="F4764"/>
          <cell r="G4764"/>
          <cell r="I4764"/>
          <cell r="J4764"/>
          <cell r="L4764"/>
          <cell r="M4764"/>
        </row>
        <row r="4765">
          <cell r="A4765"/>
          <cell r="B4765"/>
          <cell r="D4765"/>
          <cell r="E4765"/>
          <cell r="F4765"/>
          <cell r="G4765"/>
          <cell r="I4765"/>
          <cell r="J4765"/>
          <cell r="L4765"/>
          <cell r="M4765"/>
        </row>
        <row r="4766">
          <cell r="A4766"/>
          <cell r="B4766"/>
          <cell r="D4766"/>
          <cell r="E4766"/>
          <cell r="F4766"/>
          <cell r="G4766"/>
          <cell r="I4766"/>
          <cell r="J4766"/>
          <cell r="L4766"/>
          <cell r="M4766"/>
        </row>
        <row r="4767">
          <cell r="A4767"/>
          <cell r="B4767"/>
          <cell r="D4767"/>
          <cell r="E4767"/>
          <cell r="F4767"/>
          <cell r="G4767"/>
          <cell r="I4767"/>
          <cell r="J4767"/>
          <cell r="L4767"/>
          <cell r="M4767"/>
        </row>
        <row r="4768">
          <cell r="A4768"/>
          <cell r="B4768"/>
          <cell r="D4768"/>
          <cell r="E4768"/>
          <cell r="F4768"/>
          <cell r="G4768"/>
          <cell r="I4768"/>
          <cell r="J4768"/>
          <cell r="L4768"/>
          <cell r="M4768"/>
        </row>
        <row r="4769">
          <cell r="A4769"/>
          <cell r="B4769"/>
          <cell r="D4769"/>
          <cell r="E4769"/>
          <cell r="F4769"/>
          <cell r="G4769"/>
          <cell r="I4769"/>
          <cell r="J4769"/>
          <cell r="L4769"/>
          <cell r="M4769"/>
        </row>
        <row r="4770">
          <cell r="A4770"/>
          <cell r="B4770"/>
          <cell r="D4770"/>
          <cell r="E4770"/>
          <cell r="F4770"/>
          <cell r="G4770"/>
          <cell r="I4770"/>
          <cell r="J4770"/>
          <cell r="L4770"/>
          <cell r="M4770"/>
        </row>
        <row r="4771">
          <cell r="A4771"/>
          <cell r="B4771"/>
          <cell r="D4771"/>
          <cell r="E4771"/>
          <cell r="F4771"/>
          <cell r="G4771"/>
          <cell r="I4771"/>
          <cell r="J4771"/>
          <cell r="L4771"/>
          <cell r="M4771"/>
        </row>
        <row r="4772">
          <cell r="A4772"/>
          <cell r="B4772"/>
          <cell r="D4772"/>
          <cell r="E4772"/>
          <cell r="F4772"/>
          <cell r="G4772"/>
          <cell r="I4772"/>
          <cell r="J4772"/>
          <cell r="L4772"/>
          <cell r="M4772"/>
        </row>
        <row r="4773">
          <cell r="A4773"/>
          <cell r="B4773"/>
          <cell r="D4773"/>
          <cell r="E4773"/>
          <cell r="F4773"/>
          <cell r="G4773"/>
          <cell r="I4773"/>
          <cell r="J4773"/>
          <cell r="L4773"/>
          <cell r="M4773"/>
        </row>
        <row r="4774">
          <cell r="A4774"/>
          <cell r="B4774"/>
          <cell r="D4774"/>
          <cell r="E4774"/>
          <cell r="F4774"/>
          <cell r="G4774"/>
          <cell r="I4774"/>
          <cell r="J4774"/>
          <cell r="L4774"/>
          <cell r="M4774"/>
        </row>
        <row r="4775">
          <cell r="A4775"/>
          <cell r="B4775"/>
          <cell r="D4775"/>
          <cell r="E4775"/>
          <cell r="F4775"/>
          <cell r="G4775"/>
          <cell r="I4775"/>
          <cell r="J4775"/>
          <cell r="L4775"/>
          <cell r="M4775"/>
        </row>
        <row r="4776">
          <cell r="A4776"/>
          <cell r="B4776"/>
          <cell r="D4776"/>
          <cell r="E4776"/>
          <cell r="F4776"/>
          <cell r="G4776"/>
          <cell r="I4776"/>
          <cell r="J4776"/>
          <cell r="L4776"/>
          <cell r="M4776"/>
        </row>
        <row r="4777">
          <cell r="A4777"/>
          <cell r="B4777"/>
          <cell r="D4777"/>
          <cell r="E4777"/>
          <cell r="F4777"/>
          <cell r="G4777"/>
          <cell r="I4777"/>
          <cell r="J4777"/>
          <cell r="L4777"/>
          <cell r="M4777"/>
        </row>
        <row r="4778">
          <cell r="A4778"/>
          <cell r="B4778"/>
          <cell r="D4778"/>
          <cell r="E4778"/>
          <cell r="F4778"/>
          <cell r="G4778"/>
          <cell r="I4778"/>
          <cell r="J4778"/>
          <cell r="L4778"/>
          <cell r="M4778"/>
        </row>
        <row r="4779">
          <cell r="A4779"/>
          <cell r="B4779"/>
          <cell r="D4779"/>
          <cell r="E4779"/>
          <cell r="F4779"/>
          <cell r="G4779"/>
          <cell r="I4779"/>
          <cell r="J4779"/>
          <cell r="L4779"/>
          <cell r="M4779"/>
        </row>
        <row r="4780">
          <cell r="A4780"/>
          <cell r="B4780"/>
          <cell r="D4780"/>
          <cell r="E4780"/>
          <cell r="F4780"/>
          <cell r="G4780"/>
          <cell r="I4780"/>
          <cell r="J4780"/>
          <cell r="L4780"/>
          <cell r="M4780"/>
        </row>
        <row r="4781">
          <cell r="A4781"/>
          <cell r="B4781"/>
          <cell r="D4781"/>
          <cell r="E4781"/>
          <cell r="F4781"/>
          <cell r="G4781"/>
          <cell r="I4781"/>
          <cell r="J4781"/>
          <cell r="L4781"/>
          <cell r="M4781"/>
        </row>
        <row r="4782">
          <cell r="A4782"/>
          <cell r="B4782"/>
          <cell r="D4782"/>
          <cell r="E4782"/>
          <cell r="F4782"/>
          <cell r="G4782"/>
          <cell r="I4782"/>
          <cell r="J4782"/>
          <cell r="L4782"/>
          <cell r="M4782"/>
        </row>
        <row r="4783">
          <cell r="A4783"/>
          <cell r="B4783"/>
          <cell r="D4783"/>
          <cell r="E4783"/>
          <cell r="F4783"/>
          <cell r="G4783"/>
          <cell r="I4783"/>
          <cell r="J4783"/>
          <cell r="L4783"/>
          <cell r="M4783"/>
        </row>
        <row r="4784">
          <cell r="A4784"/>
          <cell r="B4784"/>
          <cell r="D4784"/>
          <cell r="E4784"/>
          <cell r="F4784"/>
          <cell r="G4784"/>
          <cell r="I4784"/>
          <cell r="J4784"/>
          <cell r="L4784"/>
          <cell r="M4784"/>
        </row>
        <row r="4785">
          <cell r="A4785"/>
          <cell r="B4785"/>
          <cell r="D4785"/>
          <cell r="E4785"/>
          <cell r="F4785"/>
          <cell r="G4785"/>
          <cell r="I4785"/>
          <cell r="J4785"/>
          <cell r="L4785"/>
          <cell r="M4785"/>
        </row>
        <row r="4786">
          <cell r="A4786"/>
          <cell r="B4786"/>
          <cell r="D4786"/>
          <cell r="E4786"/>
          <cell r="F4786"/>
          <cell r="G4786"/>
          <cell r="I4786"/>
          <cell r="J4786"/>
          <cell r="L4786"/>
          <cell r="M4786"/>
        </row>
        <row r="4787">
          <cell r="A4787"/>
          <cell r="B4787"/>
          <cell r="D4787"/>
          <cell r="E4787"/>
          <cell r="F4787"/>
          <cell r="G4787"/>
          <cell r="I4787"/>
          <cell r="J4787"/>
          <cell r="L4787"/>
          <cell r="M4787"/>
        </row>
        <row r="4788">
          <cell r="A4788"/>
          <cell r="B4788"/>
          <cell r="D4788"/>
          <cell r="E4788"/>
          <cell r="F4788"/>
          <cell r="G4788"/>
          <cell r="I4788"/>
          <cell r="J4788"/>
          <cell r="L4788"/>
          <cell r="M4788"/>
        </row>
        <row r="4789">
          <cell r="A4789"/>
          <cell r="B4789"/>
          <cell r="D4789"/>
          <cell r="E4789"/>
          <cell r="F4789"/>
          <cell r="G4789"/>
          <cell r="I4789"/>
          <cell r="J4789"/>
          <cell r="L4789"/>
          <cell r="M4789"/>
        </row>
        <row r="4790">
          <cell r="A4790"/>
          <cell r="B4790"/>
          <cell r="D4790"/>
          <cell r="E4790"/>
          <cell r="F4790"/>
          <cell r="G4790"/>
          <cell r="I4790"/>
          <cell r="J4790"/>
          <cell r="L4790"/>
          <cell r="M4790"/>
        </row>
        <row r="4791">
          <cell r="A4791"/>
          <cell r="B4791"/>
          <cell r="D4791"/>
          <cell r="E4791"/>
          <cell r="F4791"/>
          <cell r="G4791"/>
          <cell r="I4791"/>
          <cell r="J4791"/>
          <cell r="L4791"/>
          <cell r="M4791"/>
        </row>
        <row r="4792">
          <cell r="A4792"/>
          <cell r="B4792"/>
          <cell r="D4792"/>
          <cell r="E4792"/>
          <cell r="F4792"/>
          <cell r="G4792"/>
          <cell r="I4792"/>
          <cell r="J4792"/>
          <cell r="L4792"/>
          <cell r="M4792"/>
        </row>
        <row r="4793">
          <cell r="A4793"/>
          <cell r="B4793"/>
          <cell r="D4793"/>
          <cell r="E4793"/>
          <cell r="F4793"/>
          <cell r="G4793"/>
          <cell r="I4793"/>
          <cell r="J4793"/>
          <cell r="L4793"/>
          <cell r="M4793"/>
        </row>
        <row r="4794">
          <cell r="A4794"/>
          <cell r="B4794"/>
          <cell r="D4794"/>
          <cell r="E4794"/>
          <cell r="F4794"/>
          <cell r="G4794"/>
          <cell r="I4794"/>
          <cell r="J4794"/>
          <cell r="L4794"/>
          <cell r="M4794"/>
        </row>
        <row r="4795">
          <cell r="A4795"/>
          <cell r="B4795"/>
          <cell r="D4795"/>
          <cell r="E4795"/>
          <cell r="F4795"/>
          <cell r="G4795"/>
          <cell r="I4795"/>
          <cell r="J4795"/>
          <cell r="L4795"/>
          <cell r="M4795"/>
        </row>
        <row r="4796">
          <cell r="A4796"/>
          <cell r="B4796"/>
          <cell r="D4796"/>
          <cell r="E4796"/>
          <cell r="F4796"/>
          <cell r="G4796"/>
          <cell r="I4796"/>
          <cell r="J4796"/>
          <cell r="L4796"/>
          <cell r="M4796"/>
        </row>
        <row r="4797">
          <cell r="A4797"/>
          <cell r="B4797"/>
          <cell r="D4797"/>
          <cell r="E4797"/>
          <cell r="F4797"/>
          <cell r="G4797"/>
          <cell r="I4797"/>
          <cell r="J4797"/>
          <cell r="L4797"/>
          <cell r="M4797"/>
        </row>
        <row r="4798">
          <cell r="A4798"/>
          <cell r="B4798"/>
          <cell r="D4798"/>
          <cell r="E4798"/>
          <cell r="F4798"/>
          <cell r="G4798"/>
          <cell r="I4798"/>
          <cell r="J4798"/>
          <cell r="L4798"/>
          <cell r="M4798"/>
        </row>
        <row r="4799">
          <cell r="A4799"/>
          <cell r="B4799"/>
          <cell r="D4799"/>
          <cell r="E4799"/>
          <cell r="F4799"/>
          <cell r="G4799"/>
          <cell r="I4799"/>
          <cell r="J4799"/>
          <cell r="L4799"/>
          <cell r="M4799"/>
        </row>
        <row r="4800">
          <cell r="A4800"/>
          <cell r="B4800"/>
          <cell r="D4800"/>
          <cell r="E4800"/>
          <cell r="F4800"/>
          <cell r="G4800"/>
          <cell r="I4800"/>
          <cell r="J4800"/>
          <cell r="L4800"/>
          <cell r="M4800"/>
        </row>
        <row r="4801">
          <cell r="A4801"/>
          <cell r="B4801"/>
          <cell r="D4801"/>
          <cell r="E4801"/>
          <cell r="F4801"/>
          <cell r="G4801"/>
          <cell r="I4801"/>
          <cell r="J4801"/>
          <cell r="L4801"/>
          <cell r="M4801"/>
        </row>
        <row r="4802">
          <cell r="A4802"/>
          <cell r="B4802"/>
          <cell r="D4802"/>
          <cell r="E4802"/>
          <cell r="F4802"/>
          <cell r="G4802"/>
          <cell r="I4802"/>
          <cell r="J4802"/>
          <cell r="L4802"/>
          <cell r="M4802"/>
        </row>
        <row r="4803">
          <cell r="A4803"/>
          <cell r="B4803"/>
          <cell r="D4803"/>
          <cell r="E4803"/>
          <cell r="F4803"/>
          <cell r="G4803"/>
          <cell r="I4803"/>
          <cell r="J4803"/>
          <cell r="L4803"/>
          <cell r="M4803"/>
        </row>
        <row r="4804">
          <cell r="A4804"/>
          <cell r="B4804"/>
          <cell r="D4804"/>
          <cell r="E4804"/>
          <cell r="F4804"/>
          <cell r="G4804"/>
          <cell r="I4804"/>
          <cell r="J4804"/>
          <cell r="L4804"/>
          <cell r="M4804"/>
        </row>
        <row r="4805">
          <cell r="A4805"/>
          <cell r="B4805"/>
          <cell r="D4805"/>
          <cell r="E4805"/>
          <cell r="F4805"/>
          <cell r="G4805"/>
          <cell r="I4805"/>
          <cell r="J4805"/>
          <cell r="L4805"/>
          <cell r="M4805"/>
        </row>
        <row r="4806">
          <cell r="A4806"/>
          <cell r="B4806"/>
          <cell r="D4806"/>
          <cell r="E4806"/>
          <cell r="F4806"/>
          <cell r="G4806"/>
          <cell r="I4806"/>
          <cell r="J4806"/>
          <cell r="L4806"/>
          <cell r="M4806"/>
        </row>
        <row r="4807">
          <cell r="A4807"/>
          <cell r="B4807"/>
          <cell r="D4807"/>
          <cell r="E4807"/>
          <cell r="F4807"/>
          <cell r="G4807"/>
          <cell r="I4807"/>
          <cell r="J4807"/>
          <cell r="L4807"/>
          <cell r="M4807"/>
        </row>
        <row r="4808">
          <cell r="A4808"/>
          <cell r="B4808"/>
          <cell r="D4808"/>
          <cell r="E4808"/>
          <cell r="F4808"/>
          <cell r="G4808"/>
          <cell r="I4808"/>
          <cell r="J4808"/>
          <cell r="L4808"/>
          <cell r="M4808"/>
        </row>
        <row r="4809">
          <cell r="A4809"/>
          <cell r="B4809"/>
          <cell r="D4809"/>
          <cell r="E4809"/>
          <cell r="F4809"/>
          <cell r="G4809"/>
          <cell r="I4809"/>
          <cell r="J4809"/>
          <cell r="L4809"/>
          <cell r="M4809"/>
        </row>
        <row r="4810">
          <cell r="A4810"/>
          <cell r="B4810"/>
          <cell r="D4810"/>
          <cell r="E4810"/>
          <cell r="F4810"/>
          <cell r="G4810"/>
          <cell r="I4810"/>
          <cell r="J4810"/>
          <cell r="L4810"/>
          <cell r="M4810"/>
        </row>
        <row r="4811">
          <cell r="A4811"/>
          <cell r="B4811"/>
          <cell r="D4811"/>
          <cell r="E4811"/>
          <cell r="F4811"/>
          <cell r="G4811"/>
          <cell r="I4811"/>
          <cell r="J4811"/>
          <cell r="L4811"/>
          <cell r="M4811"/>
        </row>
        <row r="4812">
          <cell r="A4812"/>
          <cell r="B4812"/>
          <cell r="D4812"/>
          <cell r="E4812"/>
          <cell r="F4812"/>
          <cell r="G4812"/>
          <cell r="I4812"/>
          <cell r="J4812"/>
          <cell r="L4812"/>
          <cell r="M4812"/>
        </row>
        <row r="4813">
          <cell r="A4813"/>
          <cell r="B4813"/>
          <cell r="D4813"/>
          <cell r="E4813"/>
          <cell r="F4813"/>
          <cell r="G4813"/>
          <cell r="I4813"/>
          <cell r="J4813"/>
          <cell r="L4813"/>
          <cell r="M4813"/>
        </row>
        <row r="4814">
          <cell r="A4814"/>
          <cell r="B4814"/>
          <cell r="D4814"/>
          <cell r="E4814"/>
          <cell r="F4814"/>
          <cell r="G4814"/>
          <cell r="I4814"/>
          <cell r="J4814"/>
          <cell r="L4814"/>
          <cell r="M4814"/>
        </row>
        <row r="4815">
          <cell r="A4815"/>
          <cell r="B4815"/>
          <cell r="D4815"/>
          <cell r="E4815"/>
          <cell r="F4815"/>
          <cell r="G4815"/>
          <cell r="I4815"/>
          <cell r="J4815"/>
          <cell r="L4815"/>
          <cell r="M4815"/>
        </row>
        <row r="4816">
          <cell r="A4816"/>
          <cell r="B4816"/>
          <cell r="D4816"/>
          <cell r="E4816"/>
          <cell r="F4816"/>
          <cell r="G4816"/>
          <cell r="I4816"/>
          <cell r="J4816"/>
          <cell r="L4816"/>
          <cell r="M4816"/>
        </row>
        <row r="4817">
          <cell r="A4817"/>
          <cell r="B4817"/>
          <cell r="D4817"/>
          <cell r="E4817"/>
          <cell r="F4817"/>
          <cell r="G4817"/>
          <cell r="I4817"/>
          <cell r="J4817"/>
          <cell r="L4817"/>
          <cell r="M4817"/>
        </row>
        <row r="4818">
          <cell r="A4818"/>
          <cell r="B4818"/>
          <cell r="D4818"/>
          <cell r="E4818"/>
          <cell r="F4818"/>
          <cell r="G4818"/>
          <cell r="I4818"/>
          <cell r="J4818"/>
          <cell r="L4818"/>
          <cell r="M4818"/>
        </row>
        <row r="4819">
          <cell r="A4819"/>
          <cell r="B4819"/>
          <cell r="D4819"/>
          <cell r="E4819"/>
          <cell r="F4819"/>
          <cell r="G4819"/>
          <cell r="I4819"/>
          <cell r="J4819"/>
          <cell r="L4819"/>
          <cell r="M4819"/>
        </row>
        <row r="4820">
          <cell r="A4820"/>
          <cell r="B4820"/>
          <cell r="D4820"/>
          <cell r="E4820"/>
          <cell r="F4820"/>
          <cell r="G4820"/>
          <cell r="I4820"/>
          <cell r="J4820"/>
          <cell r="L4820"/>
          <cell r="M4820"/>
        </row>
        <row r="4821">
          <cell r="A4821"/>
          <cell r="B4821"/>
          <cell r="D4821"/>
          <cell r="E4821"/>
          <cell r="F4821"/>
          <cell r="G4821"/>
          <cell r="I4821"/>
          <cell r="J4821"/>
          <cell r="L4821"/>
          <cell r="M4821"/>
        </row>
        <row r="4822">
          <cell r="A4822"/>
          <cell r="B4822"/>
          <cell r="D4822"/>
          <cell r="E4822"/>
          <cell r="F4822"/>
          <cell r="G4822"/>
          <cell r="I4822"/>
          <cell r="J4822"/>
          <cell r="L4822"/>
          <cell r="M4822"/>
        </row>
        <row r="4823">
          <cell r="A4823"/>
          <cell r="B4823"/>
          <cell r="D4823"/>
          <cell r="E4823"/>
          <cell r="F4823"/>
          <cell r="G4823"/>
          <cell r="I4823"/>
          <cell r="J4823"/>
          <cell r="L4823"/>
          <cell r="M4823"/>
        </row>
        <row r="4824">
          <cell r="A4824"/>
          <cell r="B4824"/>
          <cell r="D4824"/>
          <cell r="E4824"/>
          <cell r="F4824"/>
          <cell r="G4824"/>
          <cell r="I4824"/>
          <cell r="J4824"/>
          <cell r="L4824"/>
          <cell r="M4824"/>
        </row>
        <row r="4825">
          <cell r="A4825"/>
          <cell r="B4825"/>
          <cell r="D4825"/>
          <cell r="E4825"/>
          <cell r="F4825"/>
          <cell r="G4825"/>
          <cell r="I4825"/>
          <cell r="J4825"/>
          <cell r="L4825"/>
          <cell r="M4825"/>
        </row>
        <row r="4826">
          <cell r="A4826"/>
          <cell r="B4826"/>
          <cell r="D4826"/>
          <cell r="E4826"/>
          <cell r="F4826"/>
          <cell r="G4826"/>
          <cell r="I4826"/>
          <cell r="J4826"/>
          <cell r="L4826"/>
          <cell r="M4826"/>
        </row>
        <row r="4827">
          <cell r="A4827"/>
          <cell r="B4827"/>
          <cell r="D4827"/>
          <cell r="E4827"/>
          <cell r="F4827"/>
          <cell r="G4827"/>
          <cell r="I4827"/>
          <cell r="J4827"/>
          <cell r="L4827"/>
          <cell r="M4827"/>
        </row>
        <row r="4828">
          <cell r="A4828"/>
          <cell r="B4828"/>
          <cell r="D4828"/>
          <cell r="E4828"/>
          <cell r="F4828"/>
          <cell r="G4828"/>
          <cell r="I4828"/>
          <cell r="J4828"/>
          <cell r="L4828"/>
          <cell r="M4828"/>
        </row>
        <row r="4829">
          <cell r="A4829"/>
          <cell r="B4829"/>
          <cell r="D4829"/>
          <cell r="E4829"/>
          <cell r="F4829"/>
          <cell r="G4829"/>
          <cell r="I4829"/>
          <cell r="J4829"/>
          <cell r="L4829"/>
          <cell r="M4829"/>
        </row>
        <row r="4830">
          <cell r="A4830"/>
          <cell r="B4830"/>
          <cell r="D4830"/>
          <cell r="E4830"/>
          <cell r="F4830"/>
          <cell r="G4830"/>
          <cell r="I4830"/>
          <cell r="J4830"/>
          <cell r="L4830"/>
          <cell r="M4830"/>
        </row>
        <row r="4831">
          <cell r="A4831"/>
          <cell r="B4831"/>
          <cell r="D4831"/>
          <cell r="E4831"/>
          <cell r="F4831"/>
          <cell r="G4831"/>
          <cell r="I4831"/>
          <cell r="J4831"/>
          <cell r="L4831"/>
          <cell r="M4831"/>
        </row>
        <row r="4832">
          <cell r="A4832"/>
          <cell r="B4832"/>
          <cell r="D4832"/>
          <cell r="E4832"/>
          <cell r="F4832"/>
          <cell r="G4832"/>
          <cell r="I4832"/>
          <cell r="J4832"/>
          <cell r="L4832"/>
          <cell r="M4832"/>
        </row>
        <row r="4833">
          <cell r="A4833"/>
          <cell r="B4833"/>
          <cell r="D4833"/>
          <cell r="E4833"/>
          <cell r="F4833"/>
          <cell r="G4833"/>
          <cell r="I4833"/>
          <cell r="J4833"/>
          <cell r="L4833"/>
          <cell r="M4833"/>
        </row>
        <row r="4834">
          <cell r="A4834"/>
          <cell r="B4834"/>
          <cell r="D4834"/>
          <cell r="E4834"/>
          <cell r="F4834"/>
          <cell r="G4834"/>
          <cell r="I4834"/>
          <cell r="J4834"/>
          <cell r="L4834"/>
          <cell r="M4834"/>
        </row>
        <row r="4835">
          <cell r="A4835"/>
          <cell r="B4835"/>
          <cell r="D4835"/>
          <cell r="E4835"/>
          <cell r="F4835"/>
          <cell r="G4835"/>
          <cell r="I4835"/>
          <cell r="J4835"/>
          <cell r="L4835"/>
          <cell r="M4835"/>
        </row>
        <row r="4836">
          <cell r="A4836"/>
          <cell r="B4836"/>
          <cell r="D4836"/>
          <cell r="E4836"/>
          <cell r="F4836"/>
          <cell r="G4836"/>
          <cell r="I4836"/>
          <cell r="J4836"/>
          <cell r="L4836"/>
          <cell r="M4836"/>
        </row>
        <row r="4837">
          <cell r="A4837"/>
          <cell r="B4837"/>
          <cell r="D4837"/>
          <cell r="E4837"/>
          <cell r="F4837"/>
          <cell r="G4837"/>
          <cell r="I4837"/>
          <cell r="J4837"/>
          <cell r="L4837"/>
          <cell r="M4837"/>
        </row>
        <row r="4838">
          <cell r="A4838"/>
          <cell r="B4838"/>
          <cell r="D4838"/>
          <cell r="E4838"/>
          <cell r="F4838"/>
          <cell r="G4838"/>
          <cell r="I4838"/>
          <cell r="J4838"/>
          <cell r="L4838"/>
          <cell r="M4838"/>
        </row>
        <row r="4839">
          <cell r="A4839"/>
          <cell r="B4839"/>
          <cell r="D4839"/>
          <cell r="E4839"/>
          <cell r="F4839"/>
          <cell r="G4839"/>
          <cell r="I4839"/>
          <cell r="J4839"/>
          <cell r="L4839"/>
          <cell r="M4839"/>
        </row>
        <row r="4840">
          <cell r="A4840"/>
          <cell r="B4840"/>
          <cell r="D4840"/>
          <cell r="E4840"/>
          <cell r="F4840"/>
          <cell r="G4840"/>
          <cell r="I4840"/>
          <cell r="J4840"/>
          <cell r="L4840"/>
          <cell r="M4840"/>
        </row>
        <row r="4841">
          <cell r="A4841"/>
          <cell r="B4841"/>
          <cell r="D4841"/>
          <cell r="E4841"/>
          <cell r="F4841"/>
          <cell r="G4841"/>
          <cell r="I4841"/>
          <cell r="J4841"/>
          <cell r="L4841"/>
          <cell r="M4841"/>
        </row>
        <row r="4842">
          <cell r="A4842"/>
          <cell r="B4842"/>
          <cell r="D4842"/>
          <cell r="E4842"/>
          <cell r="F4842"/>
          <cell r="G4842"/>
          <cell r="I4842"/>
          <cell r="J4842"/>
          <cell r="L4842"/>
          <cell r="M4842"/>
        </row>
        <row r="4843">
          <cell r="A4843"/>
          <cell r="B4843"/>
          <cell r="D4843"/>
          <cell r="E4843"/>
          <cell r="F4843"/>
          <cell r="G4843"/>
          <cell r="I4843"/>
          <cell r="J4843"/>
          <cell r="L4843"/>
          <cell r="M4843"/>
        </row>
        <row r="4844">
          <cell r="A4844"/>
          <cell r="B4844"/>
          <cell r="D4844"/>
          <cell r="E4844"/>
          <cell r="F4844"/>
          <cell r="G4844"/>
          <cell r="I4844"/>
          <cell r="J4844"/>
          <cell r="L4844"/>
          <cell r="M4844"/>
        </row>
        <row r="4845">
          <cell r="A4845"/>
          <cell r="B4845"/>
          <cell r="D4845"/>
          <cell r="E4845"/>
          <cell r="F4845"/>
          <cell r="G4845"/>
          <cell r="I4845"/>
          <cell r="J4845"/>
          <cell r="L4845"/>
          <cell r="M4845"/>
        </row>
        <row r="4846">
          <cell r="A4846"/>
          <cell r="B4846"/>
          <cell r="D4846"/>
          <cell r="E4846"/>
          <cell r="F4846"/>
          <cell r="G4846"/>
          <cell r="I4846"/>
          <cell r="J4846"/>
          <cell r="L4846"/>
          <cell r="M4846"/>
        </row>
        <row r="4847">
          <cell r="A4847"/>
          <cell r="B4847"/>
          <cell r="D4847"/>
          <cell r="E4847"/>
          <cell r="F4847"/>
          <cell r="G4847"/>
          <cell r="I4847"/>
          <cell r="J4847"/>
          <cell r="L4847"/>
          <cell r="M4847"/>
        </row>
        <row r="4848">
          <cell r="A4848"/>
          <cell r="B4848"/>
          <cell r="D4848"/>
          <cell r="E4848"/>
          <cell r="F4848"/>
          <cell r="G4848"/>
          <cell r="I4848"/>
          <cell r="J4848"/>
          <cell r="L4848"/>
          <cell r="M4848"/>
        </row>
        <row r="4849">
          <cell r="A4849"/>
          <cell r="B4849"/>
          <cell r="D4849"/>
          <cell r="E4849"/>
          <cell r="F4849"/>
          <cell r="G4849"/>
          <cell r="I4849"/>
          <cell r="J4849"/>
          <cell r="L4849"/>
          <cell r="M4849"/>
        </row>
        <row r="4850">
          <cell r="A4850"/>
          <cell r="B4850"/>
          <cell r="D4850"/>
          <cell r="E4850"/>
          <cell r="F4850"/>
          <cell r="G4850"/>
          <cell r="I4850"/>
          <cell r="J4850"/>
          <cell r="L4850"/>
          <cell r="M4850"/>
        </row>
        <row r="4851">
          <cell r="A4851"/>
          <cell r="B4851"/>
          <cell r="D4851"/>
          <cell r="E4851"/>
          <cell r="F4851"/>
          <cell r="G4851"/>
          <cell r="I4851"/>
          <cell r="J4851"/>
          <cell r="L4851"/>
          <cell r="M4851"/>
        </row>
        <row r="4852">
          <cell r="A4852"/>
          <cell r="B4852"/>
          <cell r="D4852"/>
          <cell r="E4852"/>
          <cell r="F4852"/>
          <cell r="G4852"/>
          <cell r="I4852"/>
          <cell r="J4852"/>
          <cell r="L4852"/>
          <cell r="M4852"/>
        </row>
        <row r="4853">
          <cell r="A4853"/>
          <cell r="B4853"/>
          <cell r="D4853"/>
          <cell r="E4853"/>
          <cell r="F4853"/>
          <cell r="G4853"/>
          <cell r="I4853"/>
          <cell r="J4853"/>
          <cell r="L4853"/>
          <cell r="M4853"/>
        </row>
        <row r="4854">
          <cell r="A4854"/>
          <cell r="B4854"/>
          <cell r="D4854"/>
          <cell r="E4854"/>
          <cell r="F4854"/>
          <cell r="G4854"/>
          <cell r="I4854"/>
          <cell r="J4854"/>
          <cell r="L4854"/>
          <cell r="M4854"/>
        </row>
        <row r="4855">
          <cell r="A4855"/>
          <cell r="B4855"/>
          <cell r="D4855"/>
          <cell r="E4855"/>
          <cell r="F4855"/>
          <cell r="G4855"/>
          <cell r="I4855"/>
          <cell r="J4855"/>
          <cell r="L4855"/>
          <cell r="M4855"/>
        </row>
        <row r="4856">
          <cell r="A4856"/>
          <cell r="B4856"/>
          <cell r="D4856"/>
          <cell r="E4856"/>
          <cell r="F4856"/>
          <cell r="G4856"/>
          <cell r="I4856"/>
          <cell r="J4856"/>
          <cell r="L4856"/>
          <cell r="M4856"/>
        </row>
        <row r="4857">
          <cell r="A4857"/>
          <cell r="B4857"/>
          <cell r="D4857"/>
          <cell r="E4857"/>
          <cell r="F4857"/>
          <cell r="G4857"/>
          <cell r="I4857"/>
          <cell r="J4857"/>
          <cell r="L4857"/>
          <cell r="M4857"/>
        </row>
        <row r="4858">
          <cell r="A4858"/>
          <cell r="B4858"/>
          <cell r="D4858"/>
          <cell r="E4858"/>
          <cell r="F4858"/>
          <cell r="G4858"/>
          <cell r="I4858"/>
          <cell r="J4858"/>
          <cell r="L4858"/>
          <cell r="M4858"/>
        </row>
        <row r="4859">
          <cell r="A4859"/>
          <cell r="B4859"/>
          <cell r="D4859"/>
          <cell r="E4859"/>
          <cell r="F4859"/>
          <cell r="G4859"/>
          <cell r="I4859"/>
          <cell r="J4859"/>
          <cell r="L4859"/>
          <cell r="M4859"/>
        </row>
        <row r="4860">
          <cell r="A4860"/>
          <cell r="B4860"/>
          <cell r="D4860"/>
          <cell r="E4860"/>
          <cell r="F4860"/>
          <cell r="G4860"/>
          <cell r="I4860"/>
          <cell r="J4860"/>
          <cell r="L4860"/>
          <cell r="M4860"/>
        </row>
        <row r="4861">
          <cell r="A4861"/>
          <cell r="B4861"/>
          <cell r="D4861"/>
          <cell r="E4861"/>
          <cell r="F4861"/>
          <cell r="G4861"/>
          <cell r="I4861"/>
          <cell r="J4861"/>
          <cell r="L4861"/>
          <cell r="M4861"/>
        </row>
        <row r="4862">
          <cell r="A4862"/>
          <cell r="B4862"/>
          <cell r="D4862"/>
          <cell r="E4862"/>
          <cell r="F4862"/>
          <cell r="G4862"/>
          <cell r="I4862"/>
          <cell r="J4862"/>
          <cell r="L4862"/>
          <cell r="M4862"/>
        </row>
        <row r="4863">
          <cell r="A4863"/>
          <cell r="B4863"/>
          <cell r="D4863"/>
          <cell r="E4863"/>
          <cell r="F4863"/>
          <cell r="G4863"/>
          <cell r="I4863"/>
          <cell r="J4863"/>
          <cell r="L4863"/>
          <cell r="M4863"/>
        </row>
        <row r="4864">
          <cell r="A4864"/>
          <cell r="B4864"/>
          <cell r="D4864"/>
          <cell r="E4864"/>
          <cell r="F4864"/>
          <cell r="G4864"/>
          <cell r="I4864"/>
          <cell r="J4864"/>
          <cell r="L4864"/>
          <cell r="M4864"/>
        </row>
        <row r="4865">
          <cell r="A4865"/>
          <cell r="B4865"/>
          <cell r="D4865"/>
          <cell r="E4865"/>
          <cell r="F4865"/>
          <cell r="G4865"/>
          <cell r="I4865"/>
          <cell r="J4865"/>
          <cell r="L4865"/>
          <cell r="M4865"/>
        </row>
        <row r="4866">
          <cell r="A4866"/>
          <cell r="B4866"/>
          <cell r="D4866"/>
          <cell r="E4866"/>
          <cell r="F4866"/>
          <cell r="G4866"/>
          <cell r="I4866"/>
          <cell r="J4866"/>
          <cell r="L4866"/>
          <cell r="M4866"/>
        </row>
        <row r="4867">
          <cell r="A4867"/>
          <cell r="B4867"/>
          <cell r="D4867"/>
          <cell r="E4867"/>
          <cell r="F4867"/>
          <cell r="G4867"/>
          <cell r="I4867"/>
          <cell r="J4867"/>
          <cell r="L4867"/>
          <cell r="M4867"/>
        </row>
        <row r="4868">
          <cell r="A4868"/>
          <cell r="B4868"/>
          <cell r="D4868"/>
          <cell r="E4868"/>
          <cell r="F4868"/>
          <cell r="G4868"/>
          <cell r="I4868"/>
          <cell r="J4868"/>
          <cell r="L4868"/>
          <cell r="M4868"/>
        </row>
        <row r="4869">
          <cell r="A4869"/>
          <cell r="B4869"/>
          <cell r="D4869"/>
          <cell r="E4869"/>
          <cell r="F4869"/>
          <cell r="G4869"/>
          <cell r="I4869"/>
          <cell r="J4869"/>
          <cell r="L4869"/>
          <cell r="M4869"/>
        </row>
        <row r="4870">
          <cell r="A4870"/>
          <cell r="B4870"/>
          <cell r="D4870"/>
          <cell r="E4870"/>
          <cell r="F4870"/>
          <cell r="G4870"/>
          <cell r="I4870"/>
          <cell r="J4870"/>
          <cell r="L4870"/>
          <cell r="M4870"/>
        </row>
        <row r="4871">
          <cell r="A4871"/>
          <cell r="B4871"/>
          <cell r="D4871"/>
          <cell r="E4871"/>
          <cell r="F4871"/>
          <cell r="G4871"/>
          <cell r="I4871"/>
          <cell r="J4871"/>
          <cell r="L4871"/>
          <cell r="M4871"/>
        </row>
        <row r="4872">
          <cell r="A4872"/>
          <cell r="B4872"/>
          <cell r="D4872"/>
          <cell r="E4872"/>
          <cell r="F4872"/>
          <cell r="G4872"/>
          <cell r="I4872"/>
          <cell r="J4872"/>
          <cell r="L4872"/>
          <cell r="M4872"/>
        </row>
        <row r="4873">
          <cell r="A4873"/>
          <cell r="B4873"/>
          <cell r="D4873"/>
          <cell r="E4873"/>
          <cell r="F4873"/>
          <cell r="G4873"/>
          <cell r="I4873"/>
          <cell r="J4873"/>
          <cell r="L4873"/>
          <cell r="M4873"/>
        </row>
        <row r="4874">
          <cell r="A4874"/>
          <cell r="B4874"/>
          <cell r="D4874"/>
          <cell r="E4874"/>
          <cell r="F4874"/>
          <cell r="G4874"/>
          <cell r="I4874"/>
          <cell r="J4874"/>
          <cell r="L4874"/>
          <cell r="M4874"/>
        </row>
        <row r="4875">
          <cell r="A4875"/>
          <cell r="B4875"/>
          <cell r="D4875"/>
          <cell r="E4875"/>
          <cell r="F4875"/>
          <cell r="G4875"/>
          <cell r="I4875"/>
          <cell r="J4875"/>
          <cell r="L4875"/>
          <cell r="M4875"/>
        </row>
        <row r="4876">
          <cell r="A4876"/>
          <cell r="B4876"/>
          <cell r="D4876"/>
          <cell r="E4876"/>
          <cell r="F4876"/>
          <cell r="G4876"/>
          <cell r="I4876"/>
          <cell r="J4876"/>
          <cell r="L4876"/>
          <cell r="M4876"/>
        </row>
        <row r="4877">
          <cell r="A4877"/>
          <cell r="B4877"/>
          <cell r="D4877"/>
          <cell r="E4877"/>
          <cell r="F4877"/>
          <cell r="G4877"/>
          <cell r="I4877"/>
          <cell r="J4877"/>
          <cell r="L4877"/>
          <cell r="M4877"/>
        </row>
        <row r="4878">
          <cell r="A4878"/>
          <cell r="B4878"/>
          <cell r="D4878"/>
          <cell r="E4878"/>
          <cell r="F4878"/>
          <cell r="G4878"/>
          <cell r="I4878"/>
          <cell r="J4878"/>
          <cell r="L4878"/>
          <cell r="M4878"/>
        </row>
        <row r="4879">
          <cell r="A4879"/>
          <cell r="B4879"/>
          <cell r="D4879"/>
          <cell r="E4879"/>
          <cell r="F4879"/>
          <cell r="G4879"/>
          <cell r="I4879"/>
          <cell r="J4879"/>
          <cell r="L4879"/>
          <cell r="M4879"/>
        </row>
        <row r="4880">
          <cell r="A4880"/>
          <cell r="B4880"/>
          <cell r="D4880"/>
          <cell r="E4880"/>
          <cell r="F4880"/>
          <cell r="G4880"/>
          <cell r="I4880"/>
          <cell r="J4880"/>
          <cell r="L4880"/>
          <cell r="M4880"/>
        </row>
        <row r="4881">
          <cell r="A4881"/>
          <cell r="B4881"/>
          <cell r="D4881"/>
          <cell r="E4881"/>
          <cell r="F4881"/>
          <cell r="G4881"/>
          <cell r="I4881"/>
          <cell r="J4881"/>
          <cell r="L4881"/>
          <cell r="M4881"/>
        </row>
        <row r="4882">
          <cell r="A4882"/>
          <cell r="B4882"/>
          <cell r="D4882"/>
          <cell r="E4882"/>
          <cell r="F4882"/>
          <cell r="G4882"/>
          <cell r="I4882"/>
          <cell r="J4882"/>
          <cell r="L4882"/>
          <cell r="M4882"/>
        </row>
        <row r="4883">
          <cell r="A4883"/>
          <cell r="B4883"/>
          <cell r="D4883"/>
          <cell r="E4883"/>
          <cell r="F4883"/>
          <cell r="G4883"/>
          <cell r="I4883"/>
          <cell r="J4883"/>
          <cell r="L4883"/>
          <cell r="M4883"/>
        </row>
        <row r="4884">
          <cell r="A4884"/>
          <cell r="B4884"/>
          <cell r="D4884"/>
          <cell r="E4884"/>
          <cell r="F4884"/>
          <cell r="G4884"/>
          <cell r="I4884"/>
          <cell r="J4884"/>
          <cell r="L4884"/>
          <cell r="M4884"/>
        </row>
        <row r="4885">
          <cell r="A4885"/>
          <cell r="B4885"/>
          <cell r="D4885"/>
          <cell r="E4885"/>
          <cell r="F4885"/>
          <cell r="G4885"/>
          <cell r="I4885"/>
          <cell r="J4885"/>
          <cell r="L4885"/>
          <cell r="M4885"/>
        </row>
        <row r="4886">
          <cell r="A4886"/>
          <cell r="B4886"/>
          <cell r="D4886"/>
          <cell r="E4886"/>
          <cell r="F4886"/>
          <cell r="G4886"/>
          <cell r="I4886"/>
          <cell r="J4886"/>
          <cell r="L4886"/>
          <cell r="M4886"/>
        </row>
        <row r="4887">
          <cell r="A4887"/>
          <cell r="B4887"/>
          <cell r="D4887"/>
          <cell r="E4887"/>
          <cell r="F4887"/>
          <cell r="G4887"/>
          <cell r="I4887"/>
          <cell r="J4887"/>
          <cell r="L4887"/>
          <cell r="M4887"/>
        </row>
        <row r="4888">
          <cell r="A4888"/>
          <cell r="B4888"/>
          <cell r="D4888"/>
          <cell r="E4888"/>
          <cell r="F4888"/>
          <cell r="G4888"/>
          <cell r="I4888"/>
          <cell r="J4888"/>
          <cell r="L4888"/>
          <cell r="M4888"/>
        </row>
        <row r="4889">
          <cell r="A4889"/>
          <cell r="B4889"/>
          <cell r="D4889"/>
          <cell r="E4889"/>
          <cell r="F4889"/>
          <cell r="G4889"/>
          <cell r="I4889"/>
          <cell r="J4889"/>
          <cell r="L4889"/>
          <cell r="M4889"/>
        </row>
        <row r="4890">
          <cell r="A4890"/>
          <cell r="B4890"/>
          <cell r="D4890"/>
          <cell r="E4890"/>
          <cell r="F4890"/>
          <cell r="G4890"/>
          <cell r="I4890"/>
          <cell r="J4890"/>
          <cell r="L4890"/>
          <cell r="M4890"/>
        </row>
        <row r="4891">
          <cell r="A4891"/>
          <cell r="B4891"/>
          <cell r="D4891"/>
          <cell r="E4891"/>
          <cell r="F4891"/>
          <cell r="G4891"/>
          <cell r="I4891"/>
          <cell r="J4891"/>
          <cell r="L4891"/>
          <cell r="M4891"/>
        </row>
        <row r="4892">
          <cell r="A4892"/>
          <cell r="B4892"/>
          <cell r="D4892"/>
          <cell r="E4892"/>
          <cell r="F4892"/>
          <cell r="G4892"/>
          <cell r="I4892"/>
          <cell r="J4892"/>
          <cell r="L4892"/>
          <cell r="M4892"/>
        </row>
        <row r="4893">
          <cell r="A4893"/>
          <cell r="B4893"/>
          <cell r="D4893"/>
          <cell r="E4893"/>
          <cell r="F4893"/>
          <cell r="G4893"/>
          <cell r="I4893"/>
          <cell r="J4893"/>
          <cell r="L4893"/>
          <cell r="M4893"/>
        </row>
        <row r="4894">
          <cell r="A4894"/>
          <cell r="B4894"/>
          <cell r="D4894"/>
          <cell r="E4894"/>
          <cell r="F4894"/>
          <cell r="G4894"/>
          <cell r="I4894"/>
          <cell r="J4894"/>
          <cell r="L4894"/>
          <cell r="M4894"/>
        </row>
        <row r="4895">
          <cell r="A4895"/>
          <cell r="B4895"/>
          <cell r="D4895"/>
          <cell r="E4895"/>
          <cell r="F4895"/>
          <cell r="G4895"/>
          <cell r="I4895"/>
          <cell r="J4895"/>
          <cell r="L4895"/>
          <cell r="M4895"/>
        </row>
        <row r="4896">
          <cell r="A4896"/>
          <cell r="B4896"/>
          <cell r="D4896"/>
          <cell r="E4896"/>
          <cell r="F4896"/>
          <cell r="G4896"/>
          <cell r="I4896"/>
          <cell r="J4896"/>
          <cell r="L4896"/>
          <cell r="M4896"/>
        </row>
        <row r="4897">
          <cell r="A4897"/>
          <cell r="B4897"/>
          <cell r="D4897"/>
          <cell r="E4897"/>
          <cell r="F4897"/>
          <cell r="G4897"/>
          <cell r="I4897"/>
          <cell r="J4897"/>
          <cell r="L4897"/>
          <cell r="M4897"/>
        </row>
        <row r="4898">
          <cell r="A4898"/>
          <cell r="B4898"/>
          <cell r="D4898"/>
          <cell r="E4898"/>
          <cell r="F4898"/>
          <cell r="G4898"/>
          <cell r="I4898"/>
          <cell r="J4898"/>
          <cell r="L4898"/>
          <cell r="M4898"/>
        </row>
        <row r="4899">
          <cell r="A4899"/>
          <cell r="B4899"/>
          <cell r="D4899"/>
          <cell r="E4899"/>
          <cell r="F4899"/>
          <cell r="G4899"/>
          <cell r="I4899"/>
          <cell r="J4899"/>
          <cell r="L4899"/>
          <cell r="M4899"/>
        </row>
        <row r="4900">
          <cell r="A4900"/>
          <cell r="B4900"/>
          <cell r="D4900"/>
          <cell r="E4900"/>
          <cell r="F4900"/>
          <cell r="G4900"/>
          <cell r="I4900"/>
          <cell r="J4900"/>
          <cell r="L4900"/>
          <cell r="M4900"/>
        </row>
        <row r="4901">
          <cell r="A4901"/>
          <cell r="B4901"/>
          <cell r="D4901"/>
          <cell r="E4901"/>
          <cell r="F4901"/>
          <cell r="G4901"/>
          <cell r="I4901"/>
          <cell r="J4901"/>
          <cell r="L4901"/>
          <cell r="M4901"/>
        </row>
        <row r="4902">
          <cell r="A4902"/>
          <cell r="B4902"/>
          <cell r="D4902"/>
          <cell r="E4902"/>
          <cell r="F4902"/>
          <cell r="G4902"/>
          <cell r="I4902"/>
          <cell r="J4902"/>
          <cell r="L4902"/>
          <cell r="M4902"/>
        </row>
        <row r="4903">
          <cell r="A4903"/>
          <cell r="B4903"/>
          <cell r="D4903"/>
          <cell r="E4903"/>
          <cell r="F4903"/>
          <cell r="G4903"/>
          <cell r="I4903"/>
          <cell r="J4903"/>
          <cell r="L4903"/>
          <cell r="M4903"/>
        </row>
        <row r="4904">
          <cell r="A4904"/>
          <cell r="B4904"/>
          <cell r="D4904"/>
          <cell r="E4904"/>
          <cell r="F4904"/>
          <cell r="G4904"/>
          <cell r="I4904"/>
          <cell r="J4904"/>
          <cell r="L4904"/>
          <cell r="M4904"/>
        </row>
        <row r="4905">
          <cell r="A4905"/>
          <cell r="B4905"/>
          <cell r="D4905"/>
          <cell r="E4905"/>
          <cell r="F4905"/>
          <cell r="G4905"/>
          <cell r="I4905"/>
          <cell r="J4905"/>
          <cell r="L4905"/>
          <cell r="M4905"/>
        </row>
        <row r="4906">
          <cell r="A4906"/>
          <cell r="B4906"/>
          <cell r="D4906"/>
          <cell r="E4906"/>
          <cell r="F4906"/>
          <cell r="G4906"/>
          <cell r="I4906"/>
          <cell r="J4906"/>
          <cell r="L4906"/>
          <cell r="M4906"/>
        </row>
        <row r="4907">
          <cell r="A4907"/>
          <cell r="B4907"/>
          <cell r="D4907"/>
          <cell r="E4907"/>
          <cell r="F4907"/>
          <cell r="G4907"/>
          <cell r="I4907"/>
          <cell r="J4907"/>
          <cell r="L4907"/>
          <cell r="M4907"/>
        </row>
        <row r="4908">
          <cell r="A4908"/>
          <cell r="B4908"/>
          <cell r="D4908"/>
          <cell r="E4908"/>
          <cell r="F4908"/>
          <cell r="G4908"/>
          <cell r="I4908"/>
          <cell r="J4908"/>
          <cell r="L4908"/>
          <cell r="M4908"/>
        </row>
        <row r="4909">
          <cell r="A4909"/>
          <cell r="B4909"/>
          <cell r="D4909"/>
          <cell r="E4909"/>
          <cell r="F4909"/>
          <cell r="G4909"/>
          <cell r="I4909"/>
          <cell r="J4909"/>
          <cell r="L4909"/>
          <cell r="M4909"/>
        </row>
        <row r="4910">
          <cell r="A4910"/>
          <cell r="B4910"/>
          <cell r="D4910"/>
          <cell r="E4910"/>
          <cell r="F4910"/>
          <cell r="G4910"/>
          <cell r="I4910"/>
          <cell r="J4910"/>
          <cell r="L4910"/>
          <cell r="M4910"/>
        </row>
        <row r="4911">
          <cell r="A4911"/>
          <cell r="B4911"/>
          <cell r="D4911"/>
          <cell r="E4911"/>
          <cell r="F4911"/>
          <cell r="G4911"/>
          <cell r="I4911"/>
          <cell r="J4911"/>
          <cell r="L4911"/>
          <cell r="M4911"/>
        </row>
        <row r="4912">
          <cell r="A4912"/>
          <cell r="B4912"/>
          <cell r="D4912"/>
          <cell r="E4912"/>
          <cell r="F4912"/>
          <cell r="G4912"/>
          <cell r="I4912"/>
          <cell r="J4912"/>
          <cell r="L4912"/>
          <cell r="M4912"/>
        </row>
        <row r="4913">
          <cell r="A4913"/>
          <cell r="B4913"/>
          <cell r="D4913"/>
          <cell r="E4913"/>
          <cell r="F4913"/>
          <cell r="G4913"/>
          <cell r="I4913"/>
          <cell r="J4913"/>
          <cell r="L4913"/>
          <cell r="M4913"/>
        </row>
        <row r="4914">
          <cell r="A4914"/>
          <cell r="B4914"/>
          <cell r="D4914"/>
          <cell r="E4914"/>
          <cell r="F4914"/>
          <cell r="G4914"/>
          <cell r="I4914"/>
          <cell r="J4914"/>
          <cell r="L4914"/>
          <cell r="M4914"/>
        </row>
        <row r="4915">
          <cell r="A4915"/>
          <cell r="B4915"/>
          <cell r="D4915"/>
          <cell r="E4915"/>
          <cell r="F4915"/>
          <cell r="G4915"/>
          <cell r="I4915"/>
          <cell r="J4915"/>
          <cell r="L4915"/>
          <cell r="M4915"/>
        </row>
        <row r="4916">
          <cell r="A4916"/>
          <cell r="B4916"/>
          <cell r="D4916"/>
          <cell r="E4916"/>
          <cell r="F4916"/>
          <cell r="G4916"/>
          <cell r="I4916"/>
          <cell r="J4916"/>
          <cell r="L4916"/>
          <cell r="M4916"/>
        </row>
        <row r="4917">
          <cell r="A4917"/>
          <cell r="B4917"/>
          <cell r="D4917"/>
          <cell r="E4917"/>
          <cell r="F4917"/>
          <cell r="G4917"/>
          <cell r="I4917"/>
          <cell r="J4917"/>
          <cell r="L4917"/>
          <cell r="M4917"/>
        </row>
        <row r="4918">
          <cell r="A4918"/>
          <cell r="B4918"/>
          <cell r="D4918"/>
          <cell r="E4918"/>
          <cell r="F4918"/>
          <cell r="G4918"/>
          <cell r="I4918"/>
          <cell r="J4918"/>
          <cell r="L4918"/>
          <cell r="M4918"/>
        </row>
        <row r="4919">
          <cell r="A4919"/>
          <cell r="B4919"/>
          <cell r="D4919"/>
          <cell r="E4919"/>
          <cell r="F4919"/>
          <cell r="G4919"/>
          <cell r="I4919"/>
          <cell r="J4919"/>
          <cell r="L4919"/>
          <cell r="M4919"/>
        </row>
        <row r="4920">
          <cell r="A4920"/>
          <cell r="B4920"/>
          <cell r="D4920"/>
          <cell r="E4920"/>
          <cell r="F4920"/>
          <cell r="G4920"/>
          <cell r="I4920"/>
          <cell r="J4920"/>
          <cell r="L4920"/>
          <cell r="M4920"/>
        </row>
        <row r="4921">
          <cell r="A4921"/>
          <cell r="B4921"/>
          <cell r="D4921"/>
          <cell r="E4921"/>
          <cell r="F4921"/>
          <cell r="G4921"/>
          <cell r="I4921"/>
          <cell r="J4921"/>
          <cell r="L4921"/>
          <cell r="M4921"/>
        </row>
        <row r="4922">
          <cell r="A4922"/>
          <cell r="B4922"/>
          <cell r="D4922"/>
          <cell r="E4922"/>
          <cell r="F4922"/>
          <cell r="G4922"/>
          <cell r="I4922"/>
          <cell r="J4922"/>
          <cell r="L4922"/>
          <cell r="M4922"/>
        </row>
        <row r="4923">
          <cell r="A4923"/>
          <cell r="B4923"/>
          <cell r="D4923"/>
          <cell r="E4923"/>
          <cell r="F4923"/>
          <cell r="G4923"/>
          <cell r="I4923"/>
          <cell r="J4923"/>
          <cell r="L4923"/>
          <cell r="M4923"/>
        </row>
        <row r="4924">
          <cell r="A4924"/>
          <cell r="B4924"/>
          <cell r="D4924"/>
          <cell r="E4924"/>
          <cell r="F4924"/>
          <cell r="G4924"/>
          <cell r="I4924"/>
          <cell r="J4924"/>
          <cell r="L4924"/>
          <cell r="M4924"/>
        </row>
        <row r="4925">
          <cell r="A4925"/>
          <cell r="B4925"/>
          <cell r="D4925"/>
          <cell r="E4925"/>
          <cell r="F4925"/>
          <cell r="G4925"/>
          <cell r="I4925"/>
          <cell r="J4925"/>
          <cell r="L4925"/>
          <cell r="M4925"/>
        </row>
        <row r="4926">
          <cell r="A4926"/>
          <cell r="B4926"/>
          <cell r="D4926"/>
          <cell r="E4926"/>
          <cell r="F4926"/>
          <cell r="G4926"/>
          <cell r="I4926"/>
          <cell r="J4926"/>
          <cell r="L4926"/>
          <cell r="M4926"/>
        </row>
        <row r="4927">
          <cell r="A4927"/>
          <cell r="B4927"/>
          <cell r="D4927"/>
          <cell r="E4927"/>
          <cell r="F4927"/>
          <cell r="G4927"/>
          <cell r="I4927"/>
          <cell r="J4927"/>
          <cell r="L4927"/>
          <cell r="M4927"/>
        </row>
        <row r="4928">
          <cell r="A4928"/>
          <cell r="B4928"/>
          <cell r="D4928"/>
          <cell r="E4928"/>
          <cell r="F4928"/>
          <cell r="G4928"/>
          <cell r="I4928"/>
          <cell r="J4928"/>
          <cell r="L4928"/>
          <cell r="M4928"/>
        </row>
        <row r="4929">
          <cell r="A4929"/>
          <cell r="B4929"/>
          <cell r="D4929"/>
          <cell r="E4929"/>
          <cell r="F4929"/>
          <cell r="G4929"/>
          <cell r="I4929"/>
          <cell r="J4929"/>
          <cell r="L4929"/>
          <cell r="M4929"/>
        </row>
        <row r="4930">
          <cell r="A4930"/>
          <cell r="B4930"/>
          <cell r="D4930"/>
          <cell r="E4930"/>
          <cell r="F4930"/>
          <cell r="G4930"/>
          <cell r="I4930"/>
          <cell r="J4930"/>
          <cell r="L4930"/>
          <cell r="M4930"/>
        </row>
        <row r="4931">
          <cell r="A4931"/>
          <cell r="B4931"/>
          <cell r="D4931"/>
          <cell r="E4931"/>
          <cell r="F4931"/>
          <cell r="G4931"/>
          <cell r="I4931"/>
          <cell r="J4931"/>
          <cell r="L4931"/>
          <cell r="M4931"/>
        </row>
        <row r="4932">
          <cell r="A4932"/>
          <cell r="B4932"/>
          <cell r="D4932"/>
          <cell r="E4932"/>
          <cell r="F4932"/>
          <cell r="G4932"/>
          <cell r="I4932"/>
          <cell r="J4932"/>
          <cell r="L4932"/>
          <cell r="M4932"/>
        </row>
        <row r="4933">
          <cell r="A4933"/>
          <cell r="B4933"/>
          <cell r="D4933"/>
          <cell r="E4933"/>
          <cell r="F4933"/>
          <cell r="G4933"/>
          <cell r="I4933"/>
          <cell r="J4933"/>
          <cell r="L4933"/>
          <cell r="M4933"/>
        </row>
        <row r="4934">
          <cell r="A4934"/>
          <cell r="B4934"/>
          <cell r="D4934"/>
          <cell r="E4934"/>
          <cell r="F4934"/>
          <cell r="G4934"/>
          <cell r="I4934"/>
          <cell r="J4934"/>
          <cell r="L4934"/>
          <cell r="M4934"/>
        </row>
        <row r="4935">
          <cell r="A4935"/>
          <cell r="B4935"/>
          <cell r="D4935"/>
          <cell r="E4935"/>
          <cell r="F4935"/>
          <cell r="G4935"/>
          <cell r="I4935"/>
          <cell r="J4935"/>
          <cell r="L4935"/>
          <cell r="M4935"/>
        </row>
        <row r="4936">
          <cell r="A4936"/>
          <cell r="B4936"/>
          <cell r="D4936"/>
          <cell r="E4936"/>
          <cell r="F4936"/>
          <cell r="G4936"/>
          <cell r="I4936"/>
          <cell r="J4936"/>
          <cell r="L4936"/>
          <cell r="M4936"/>
        </row>
        <row r="4937">
          <cell r="A4937"/>
          <cell r="B4937"/>
          <cell r="D4937"/>
          <cell r="E4937"/>
          <cell r="F4937"/>
          <cell r="G4937"/>
          <cell r="I4937"/>
          <cell r="J4937"/>
          <cell r="L4937"/>
          <cell r="M4937"/>
        </row>
        <row r="4938">
          <cell r="A4938"/>
          <cell r="B4938"/>
          <cell r="D4938"/>
          <cell r="E4938"/>
          <cell r="F4938"/>
          <cell r="G4938"/>
          <cell r="I4938"/>
          <cell r="J4938"/>
          <cell r="L4938"/>
          <cell r="M4938"/>
        </row>
        <row r="4939">
          <cell r="A4939"/>
          <cell r="B4939"/>
          <cell r="D4939"/>
          <cell r="E4939"/>
          <cell r="F4939"/>
          <cell r="G4939"/>
          <cell r="I4939"/>
          <cell r="J4939"/>
          <cell r="L4939"/>
          <cell r="M4939"/>
        </row>
        <row r="4940">
          <cell r="A4940"/>
          <cell r="B4940"/>
          <cell r="D4940"/>
          <cell r="E4940"/>
          <cell r="F4940"/>
          <cell r="G4940"/>
          <cell r="I4940"/>
          <cell r="J4940"/>
          <cell r="L4940"/>
          <cell r="M4940"/>
        </row>
        <row r="4941">
          <cell r="A4941"/>
          <cell r="B4941"/>
          <cell r="D4941"/>
          <cell r="E4941"/>
          <cell r="F4941"/>
          <cell r="G4941"/>
          <cell r="I4941"/>
          <cell r="J4941"/>
          <cell r="L4941"/>
          <cell r="M4941"/>
        </row>
        <row r="4942">
          <cell r="A4942"/>
          <cell r="B4942"/>
          <cell r="D4942"/>
          <cell r="E4942"/>
          <cell r="F4942"/>
          <cell r="G4942"/>
          <cell r="I4942"/>
          <cell r="J4942"/>
          <cell r="L4942"/>
          <cell r="M4942"/>
        </row>
        <row r="4943">
          <cell r="A4943"/>
          <cell r="B4943"/>
          <cell r="D4943"/>
          <cell r="E4943"/>
          <cell r="F4943"/>
          <cell r="G4943"/>
          <cell r="I4943"/>
          <cell r="J4943"/>
          <cell r="L4943"/>
          <cell r="M4943"/>
        </row>
        <row r="4944">
          <cell r="A4944"/>
          <cell r="B4944"/>
          <cell r="D4944"/>
          <cell r="E4944"/>
          <cell r="F4944"/>
          <cell r="G4944"/>
          <cell r="I4944"/>
          <cell r="J4944"/>
          <cell r="L4944"/>
          <cell r="M4944"/>
        </row>
        <row r="4945">
          <cell r="A4945"/>
          <cell r="B4945"/>
          <cell r="D4945"/>
          <cell r="E4945"/>
          <cell r="F4945"/>
          <cell r="G4945"/>
          <cell r="I4945"/>
          <cell r="J4945"/>
          <cell r="L4945"/>
          <cell r="M4945"/>
        </row>
        <row r="4946">
          <cell r="A4946"/>
          <cell r="B4946"/>
          <cell r="D4946"/>
          <cell r="E4946"/>
          <cell r="F4946"/>
          <cell r="G4946"/>
          <cell r="I4946"/>
          <cell r="J4946"/>
          <cell r="L4946"/>
          <cell r="M4946"/>
        </row>
        <row r="4947">
          <cell r="A4947"/>
          <cell r="B4947"/>
          <cell r="D4947"/>
          <cell r="E4947"/>
          <cell r="F4947"/>
          <cell r="G4947"/>
          <cell r="I4947"/>
          <cell r="J4947"/>
          <cell r="L4947"/>
          <cell r="M4947"/>
        </row>
        <row r="4948">
          <cell r="A4948"/>
          <cell r="B4948"/>
          <cell r="D4948"/>
          <cell r="E4948"/>
          <cell r="F4948"/>
          <cell r="G4948"/>
          <cell r="I4948"/>
          <cell r="J4948"/>
          <cell r="L4948"/>
          <cell r="M4948"/>
        </row>
        <row r="4949">
          <cell r="A4949"/>
          <cell r="B4949"/>
          <cell r="D4949"/>
          <cell r="E4949"/>
          <cell r="F4949"/>
          <cell r="G4949"/>
          <cell r="I4949"/>
          <cell r="J4949"/>
          <cell r="L4949"/>
          <cell r="M4949"/>
        </row>
        <row r="4950">
          <cell r="A4950"/>
          <cell r="B4950"/>
          <cell r="D4950"/>
          <cell r="E4950"/>
          <cell r="F4950"/>
          <cell r="G4950"/>
          <cell r="I4950"/>
          <cell r="J4950"/>
          <cell r="L4950"/>
          <cell r="M4950"/>
        </row>
        <row r="4951">
          <cell r="A4951"/>
          <cell r="B4951"/>
          <cell r="D4951"/>
          <cell r="E4951"/>
          <cell r="F4951"/>
          <cell r="G4951"/>
          <cell r="I4951"/>
          <cell r="J4951"/>
          <cell r="L4951"/>
          <cell r="M4951"/>
        </row>
        <row r="4952">
          <cell r="A4952"/>
          <cell r="B4952"/>
          <cell r="D4952"/>
          <cell r="E4952"/>
          <cell r="F4952"/>
          <cell r="G4952"/>
          <cell r="I4952"/>
          <cell r="J4952"/>
          <cell r="L4952"/>
          <cell r="M4952"/>
        </row>
        <row r="4953">
          <cell r="A4953"/>
          <cell r="B4953"/>
          <cell r="D4953"/>
          <cell r="E4953"/>
          <cell r="F4953"/>
          <cell r="G4953"/>
          <cell r="I4953"/>
          <cell r="J4953"/>
          <cell r="L4953"/>
          <cell r="M4953"/>
        </row>
        <row r="4954">
          <cell r="A4954"/>
          <cell r="B4954"/>
          <cell r="D4954"/>
          <cell r="E4954"/>
          <cell r="F4954"/>
          <cell r="G4954"/>
          <cell r="I4954"/>
          <cell r="J4954"/>
          <cell r="L4954"/>
          <cell r="M4954"/>
        </row>
        <row r="4955">
          <cell r="A4955"/>
          <cell r="B4955"/>
          <cell r="D4955"/>
          <cell r="E4955"/>
          <cell r="F4955"/>
          <cell r="G4955"/>
          <cell r="I4955"/>
          <cell r="J4955"/>
          <cell r="L4955"/>
          <cell r="M4955"/>
        </row>
        <row r="4956">
          <cell r="A4956"/>
          <cell r="B4956"/>
          <cell r="D4956"/>
          <cell r="E4956"/>
          <cell r="F4956"/>
          <cell r="G4956"/>
          <cell r="I4956"/>
          <cell r="J4956"/>
          <cell r="L4956"/>
          <cell r="M4956"/>
        </row>
        <row r="4957">
          <cell r="A4957"/>
          <cell r="B4957"/>
          <cell r="D4957"/>
          <cell r="E4957"/>
          <cell r="F4957"/>
          <cell r="G4957"/>
          <cell r="I4957"/>
          <cell r="J4957"/>
          <cell r="L4957"/>
          <cell r="M4957"/>
        </row>
        <row r="4958">
          <cell r="A4958"/>
          <cell r="B4958"/>
          <cell r="D4958"/>
          <cell r="E4958"/>
          <cell r="F4958"/>
          <cell r="G4958"/>
          <cell r="I4958"/>
          <cell r="J4958"/>
          <cell r="L4958"/>
          <cell r="M4958"/>
        </row>
        <row r="4959">
          <cell r="A4959"/>
          <cell r="B4959"/>
          <cell r="D4959"/>
          <cell r="E4959"/>
          <cell r="F4959"/>
          <cell r="G4959"/>
          <cell r="I4959"/>
          <cell r="J4959"/>
          <cell r="L4959"/>
          <cell r="M4959"/>
        </row>
        <row r="4960">
          <cell r="A4960"/>
          <cell r="B4960"/>
          <cell r="D4960"/>
          <cell r="E4960"/>
          <cell r="F4960"/>
          <cell r="G4960"/>
          <cell r="I4960"/>
          <cell r="J4960"/>
          <cell r="L4960"/>
          <cell r="M4960"/>
        </row>
        <row r="4961">
          <cell r="A4961"/>
          <cell r="B4961"/>
          <cell r="D4961"/>
          <cell r="E4961"/>
          <cell r="F4961"/>
          <cell r="G4961"/>
          <cell r="I4961"/>
          <cell r="J4961"/>
          <cell r="L4961"/>
          <cell r="M4961"/>
        </row>
        <row r="4962">
          <cell r="A4962"/>
          <cell r="B4962"/>
          <cell r="D4962"/>
          <cell r="E4962"/>
          <cell r="F4962"/>
          <cell r="G4962"/>
          <cell r="I4962"/>
          <cell r="J4962"/>
          <cell r="L4962"/>
          <cell r="M4962"/>
        </row>
        <row r="4963">
          <cell r="A4963"/>
          <cell r="B4963"/>
          <cell r="D4963"/>
          <cell r="E4963"/>
          <cell r="F4963"/>
          <cell r="G4963"/>
          <cell r="I4963"/>
          <cell r="J4963"/>
          <cell r="L4963"/>
          <cell r="M4963"/>
        </row>
        <row r="4964">
          <cell r="A4964"/>
          <cell r="B4964"/>
          <cell r="D4964"/>
          <cell r="E4964"/>
          <cell r="F4964"/>
          <cell r="G4964"/>
          <cell r="I4964"/>
          <cell r="J4964"/>
          <cell r="L4964"/>
          <cell r="M4964"/>
        </row>
        <row r="4965">
          <cell r="A4965"/>
          <cell r="B4965"/>
          <cell r="D4965"/>
          <cell r="E4965"/>
          <cell r="F4965"/>
          <cell r="G4965"/>
          <cell r="I4965"/>
          <cell r="J4965"/>
          <cell r="L4965"/>
          <cell r="M4965"/>
        </row>
        <row r="4966">
          <cell r="A4966"/>
          <cell r="B4966"/>
          <cell r="D4966"/>
          <cell r="E4966"/>
          <cell r="F4966"/>
          <cell r="G4966"/>
          <cell r="I4966"/>
          <cell r="J4966"/>
          <cell r="L4966"/>
          <cell r="M4966"/>
        </row>
        <row r="4967">
          <cell r="A4967"/>
          <cell r="B4967"/>
          <cell r="D4967"/>
          <cell r="E4967"/>
          <cell r="F4967"/>
          <cell r="G4967"/>
          <cell r="I4967"/>
          <cell r="J4967"/>
          <cell r="L4967"/>
          <cell r="M4967"/>
        </row>
        <row r="4968">
          <cell r="A4968"/>
          <cell r="B4968"/>
          <cell r="D4968"/>
          <cell r="E4968"/>
          <cell r="F4968"/>
          <cell r="G4968"/>
          <cell r="I4968"/>
          <cell r="J4968"/>
          <cell r="L4968"/>
          <cell r="M4968"/>
        </row>
        <row r="4969">
          <cell r="A4969"/>
          <cell r="B4969"/>
          <cell r="D4969"/>
          <cell r="E4969"/>
          <cell r="F4969"/>
          <cell r="G4969"/>
          <cell r="I4969"/>
          <cell r="J4969"/>
          <cell r="L4969"/>
          <cell r="M4969"/>
        </row>
        <row r="4970">
          <cell r="A4970"/>
          <cell r="B4970"/>
          <cell r="D4970"/>
          <cell r="E4970"/>
          <cell r="F4970"/>
          <cell r="G4970"/>
          <cell r="I4970"/>
          <cell r="J4970"/>
          <cell r="L4970"/>
          <cell r="M4970"/>
        </row>
        <row r="4971">
          <cell r="A4971"/>
          <cell r="B4971"/>
          <cell r="D4971"/>
          <cell r="E4971"/>
          <cell r="F4971"/>
          <cell r="G4971"/>
          <cell r="I4971"/>
          <cell r="J4971"/>
          <cell r="L4971"/>
          <cell r="M4971"/>
        </row>
        <row r="4972">
          <cell r="A4972"/>
          <cell r="B4972"/>
          <cell r="D4972"/>
          <cell r="E4972"/>
          <cell r="F4972"/>
          <cell r="G4972"/>
          <cell r="I4972"/>
          <cell r="J4972"/>
          <cell r="L4972"/>
          <cell r="M4972"/>
        </row>
        <row r="4973">
          <cell r="A4973"/>
          <cell r="B4973"/>
          <cell r="D4973"/>
          <cell r="E4973"/>
          <cell r="F4973"/>
          <cell r="G4973"/>
          <cell r="I4973"/>
          <cell r="J4973"/>
          <cell r="L4973"/>
          <cell r="M4973"/>
        </row>
        <row r="4974">
          <cell r="A4974"/>
          <cell r="B4974"/>
          <cell r="D4974"/>
          <cell r="E4974"/>
          <cell r="F4974"/>
          <cell r="G4974"/>
          <cell r="I4974"/>
          <cell r="J4974"/>
          <cell r="L4974"/>
          <cell r="M4974"/>
        </row>
        <row r="4975">
          <cell r="A4975"/>
          <cell r="B4975"/>
          <cell r="D4975"/>
          <cell r="E4975"/>
          <cell r="F4975"/>
          <cell r="G4975"/>
          <cell r="I4975"/>
          <cell r="J4975"/>
          <cell r="L4975"/>
          <cell r="M4975"/>
        </row>
        <row r="4976">
          <cell r="A4976"/>
          <cell r="B4976"/>
          <cell r="D4976"/>
          <cell r="E4976"/>
          <cell r="F4976"/>
          <cell r="G4976"/>
          <cell r="I4976"/>
          <cell r="J4976"/>
          <cell r="L4976"/>
          <cell r="M4976"/>
        </row>
        <row r="4977">
          <cell r="A4977"/>
          <cell r="B4977"/>
          <cell r="D4977"/>
          <cell r="E4977"/>
          <cell r="F4977"/>
          <cell r="G4977"/>
          <cell r="I4977"/>
          <cell r="J4977"/>
          <cell r="L4977"/>
          <cell r="M4977"/>
        </row>
        <row r="4978">
          <cell r="A4978"/>
          <cell r="B4978"/>
          <cell r="D4978"/>
          <cell r="E4978"/>
          <cell r="F4978"/>
          <cell r="G4978"/>
          <cell r="I4978"/>
          <cell r="J4978"/>
          <cell r="L4978"/>
          <cell r="M4978"/>
        </row>
        <row r="4979">
          <cell r="A4979"/>
          <cell r="B4979"/>
          <cell r="D4979"/>
          <cell r="E4979"/>
          <cell r="F4979"/>
          <cell r="G4979"/>
          <cell r="I4979"/>
          <cell r="J4979"/>
          <cell r="L4979"/>
          <cell r="M4979"/>
        </row>
        <row r="4980">
          <cell r="A4980"/>
          <cell r="B4980"/>
          <cell r="D4980"/>
          <cell r="E4980"/>
          <cell r="F4980"/>
          <cell r="G4980"/>
          <cell r="I4980"/>
          <cell r="J4980"/>
          <cell r="L4980"/>
          <cell r="M4980"/>
        </row>
        <row r="4981">
          <cell r="A4981"/>
          <cell r="B4981"/>
          <cell r="D4981"/>
          <cell r="E4981"/>
          <cell r="F4981"/>
          <cell r="G4981"/>
          <cell r="I4981"/>
          <cell r="J4981"/>
          <cell r="L4981"/>
          <cell r="M4981"/>
        </row>
        <row r="4982">
          <cell r="A4982"/>
          <cell r="B4982"/>
          <cell r="D4982"/>
          <cell r="E4982"/>
          <cell r="F4982"/>
          <cell r="G4982"/>
          <cell r="I4982"/>
          <cell r="J4982"/>
          <cell r="L4982"/>
          <cell r="M4982"/>
        </row>
        <row r="4983">
          <cell r="A4983"/>
          <cell r="B4983"/>
          <cell r="D4983"/>
          <cell r="E4983"/>
          <cell r="F4983"/>
          <cell r="G4983"/>
          <cell r="I4983"/>
          <cell r="J4983"/>
          <cell r="L4983"/>
          <cell r="M4983"/>
        </row>
        <row r="4984">
          <cell r="A4984"/>
          <cell r="B4984"/>
          <cell r="D4984"/>
          <cell r="E4984"/>
          <cell r="F4984"/>
          <cell r="G4984"/>
          <cell r="I4984"/>
          <cell r="J4984"/>
          <cell r="L4984"/>
          <cell r="M4984"/>
        </row>
        <row r="4985">
          <cell r="A4985"/>
          <cell r="B4985"/>
          <cell r="D4985"/>
          <cell r="E4985"/>
          <cell r="F4985"/>
          <cell r="G4985"/>
          <cell r="I4985"/>
          <cell r="J4985"/>
          <cell r="L4985"/>
          <cell r="M4985"/>
        </row>
        <row r="4986">
          <cell r="A4986"/>
          <cell r="B4986"/>
          <cell r="D4986"/>
          <cell r="E4986"/>
          <cell r="F4986"/>
          <cell r="G4986"/>
          <cell r="I4986"/>
          <cell r="J4986"/>
          <cell r="L4986"/>
          <cell r="M4986"/>
        </row>
        <row r="4987">
          <cell r="A4987"/>
          <cell r="B4987"/>
          <cell r="D4987"/>
          <cell r="E4987"/>
          <cell r="F4987"/>
          <cell r="G4987"/>
          <cell r="I4987"/>
          <cell r="J4987"/>
          <cell r="L4987"/>
          <cell r="M4987"/>
        </row>
        <row r="4988">
          <cell r="A4988"/>
          <cell r="B4988"/>
          <cell r="D4988"/>
          <cell r="E4988"/>
          <cell r="F4988"/>
          <cell r="G4988"/>
          <cell r="I4988"/>
          <cell r="J4988"/>
          <cell r="L4988"/>
          <cell r="M4988"/>
        </row>
        <row r="4989">
          <cell r="A4989"/>
          <cell r="B4989"/>
          <cell r="D4989"/>
          <cell r="E4989"/>
          <cell r="F4989"/>
          <cell r="G4989"/>
          <cell r="I4989"/>
          <cell r="J4989"/>
          <cell r="L4989"/>
          <cell r="M4989"/>
        </row>
        <row r="4990">
          <cell r="A4990"/>
          <cell r="B4990"/>
          <cell r="D4990"/>
          <cell r="E4990"/>
          <cell r="F4990"/>
          <cell r="G4990"/>
          <cell r="I4990"/>
          <cell r="J4990"/>
          <cell r="L4990"/>
          <cell r="M4990"/>
        </row>
        <row r="4991">
          <cell r="A4991"/>
          <cell r="B4991"/>
          <cell r="D4991"/>
          <cell r="E4991"/>
          <cell r="F4991"/>
          <cell r="G4991"/>
          <cell r="I4991"/>
          <cell r="J4991"/>
          <cell r="L4991"/>
          <cell r="M4991"/>
        </row>
        <row r="4992">
          <cell r="A4992"/>
          <cell r="B4992"/>
          <cell r="D4992"/>
          <cell r="E4992"/>
          <cell r="F4992"/>
          <cell r="G4992"/>
          <cell r="I4992"/>
          <cell r="J4992"/>
          <cell r="L4992"/>
          <cell r="M4992"/>
        </row>
        <row r="4993">
          <cell r="A4993"/>
          <cell r="B4993"/>
          <cell r="D4993"/>
          <cell r="E4993"/>
          <cell r="F4993"/>
          <cell r="G4993"/>
          <cell r="I4993"/>
          <cell r="J4993"/>
          <cell r="L4993"/>
          <cell r="M4993"/>
        </row>
        <row r="4994">
          <cell r="A4994"/>
          <cell r="B4994"/>
          <cell r="D4994"/>
          <cell r="E4994"/>
          <cell r="F4994"/>
          <cell r="G4994"/>
          <cell r="I4994"/>
          <cell r="J4994"/>
          <cell r="L4994"/>
          <cell r="M4994"/>
        </row>
        <row r="4995">
          <cell r="A4995"/>
          <cell r="B4995"/>
          <cell r="D4995"/>
          <cell r="E4995"/>
          <cell r="F4995"/>
          <cell r="G4995"/>
          <cell r="I4995"/>
          <cell r="J4995"/>
          <cell r="L4995"/>
          <cell r="M4995"/>
        </row>
        <row r="4996">
          <cell r="A4996"/>
          <cell r="B4996"/>
          <cell r="D4996"/>
          <cell r="E4996"/>
          <cell r="F4996"/>
          <cell r="G4996"/>
          <cell r="I4996"/>
          <cell r="J4996"/>
          <cell r="L4996"/>
          <cell r="M4996"/>
        </row>
        <row r="4997">
          <cell r="A4997"/>
          <cell r="B4997"/>
          <cell r="D4997"/>
          <cell r="E4997"/>
          <cell r="F4997"/>
          <cell r="G4997"/>
          <cell r="I4997"/>
          <cell r="J4997"/>
          <cell r="L4997"/>
          <cell r="M4997"/>
        </row>
        <row r="4998">
          <cell r="A4998"/>
          <cell r="B4998"/>
          <cell r="D4998"/>
          <cell r="E4998"/>
          <cell r="F4998"/>
          <cell r="G4998"/>
          <cell r="I4998"/>
          <cell r="J4998"/>
          <cell r="L4998"/>
          <cell r="M4998"/>
        </row>
        <row r="4999">
          <cell r="A4999"/>
          <cell r="B4999"/>
          <cell r="D4999"/>
          <cell r="E4999"/>
          <cell r="F4999"/>
          <cell r="G4999"/>
          <cell r="I4999"/>
          <cell r="J4999"/>
          <cell r="L4999"/>
          <cell r="M4999"/>
        </row>
        <row r="5000">
          <cell r="A5000"/>
          <cell r="B5000"/>
          <cell r="D5000"/>
          <cell r="E5000"/>
          <cell r="F5000"/>
          <cell r="G5000"/>
          <cell r="I5000"/>
          <cell r="J5000"/>
          <cell r="L5000"/>
          <cell r="M5000"/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 PIERRELAYE CENTRALE"/>
      <sheetName val="E PIERRELAYE CENTRALE"/>
      <sheetName val="P PIERRELAYE NEGOCE"/>
      <sheetName val="E PIERRELAYE NEGOCE"/>
      <sheetName val="P PIERRELAYE RECYCLAGE"/>
      <sheetName val="E PIERRELAYE RECYCLAGE"/>
      <sheetName val="Listes Personnels - Matériels"/>
      <sheetName val="Listes BU - SSL"/>
      <sheetName val="Saisie Pointage J@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S"/>
      <sheetName val="Int PIERRELAYE CENTRALE"/>
      <sheetName val="P PIERRELAYE CENTRALE"/>
      <sheetName val="E PIERRELAYE CENTRALE"/>
      <sheetName val="Int PIERRELAYE NEGOCE"/>
      <sheetName val="P PIERRELAYE NEGOCE"/>
      <sheetName val="E PIERRELAYE NEGOCE"/>
      <sheetName val="Int PIERRELAYE RECYCLAGE"/>
      <sheetName val="P PIERRELAYE RECYCLAGE"/>
      <sheetName val="E PIERRELAYE RECYCLAGE"/>
      <sheetName val="Listes Personnels - Matériels"/>
      <sheetName val="Listes BU - SSL"/>
      <sheetName val="Saisie Pointage J@DE (00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C4" t="str">
            <v>Aboudalaf DIBASSY</v>
          </cell>
          <cell r="H4" t="str">
            <v>A1000240</v>
          </cell>
          <cell r="S4" t="str">
            <v>ABDOULAYE BARRA</v>
          </cell>
        </row>
      </sheetData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générales"/>
      <sheetName val="SYNTHESE"/>
      <sheetName val="Les +-"/>
      <sheetName val="RECAP"/>
      <sheetName val="Détail"/>
      <sheetName val="BudgetDétail"/>
      <sheetName val="Graphiques R. Cumulés"/>
      <sheetName val="Graphiques R. Mensuels"/>
      <sheetName val="Année n-1"/>
      <sheetName val="Année n-2"/>
      <sheetName val="RAI"/>
      <sheetName val="RAI Transit"/>
      <sheetName val="Engins et imputations"/>
      <sheetName val="amort"/>
      <sheetName val="Parc"/>
      <sheetName val="Plan invest. à 5 ans B1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C1" t="str">
            <v>N°</v>
          </cell>
          <cell r="E1" t="str">
            <v>Genre</v>
          </cell>
          <cell r="F1" t="str">
            <v>Marque</v>
          </cell>
          <cell r="G1" t="str">
            <v>Type</v>
          </cell>
          <cell r="J1" t="str">
            <v>Condu</v>
          </cell>
          <cell r="K1" t="str">
            <v>Datms</v>
          </cell>
        </row>
        <row r="2">
          <cell r="C2" t="str">
            <v>Imputation</v>
          </cell>
          <cell r="E2" t="str">
            <v>Imputation</v>
          </cell>
          <cell r="F2" t="str">
            <v>Imputation</v>
          </cell>
          <cell r="G2" t="str">
            <v>Libellé</v>
          </cell>
          <cell r="J2" t="str">
            <v>Néant</v>
          </cell>
          <cell r="K2" t="str">
            <v>Néant</v>
          </cell>
        </row>
        <row r="3">
          <cell r="C3" t="str">
            <v>Imputation</v>
          </cell>
          <cell r="E3" t="str">
            <v>Imputation</v>
          </cell>
          <cell r="F3" t="str">
            <v>Imputation</v>
          </cell>
          <cell r="G3" t="str">
            <v>Libellé</v>
          </cell>
          <cell r="J3" t="str">
            <v>Néant</v>
          </cell>
          <cell r="K3" t="str">
            <v>Néant</v>
          </cell>
        </row>
        <row r="4">
          <cell r="C4" t="str">
            <v>Imputation</v>
          </cell>
          <cell r="E4" t="str">
            <v>Imputation</v>
          </cell>
          <cell r="F4" t="str">
            <v>Imputation</v>
          </cell>
          <cell r="G4" t="str">
            <v>Libellé</v>
          </cell>
          <cell r="J4" t="str">
            <v>Néant</v>
          </cell>
          <cell r="K4" t="str">
            <v>Néant</v>
          </cell>
        </row>
        <row r="5">
          <cell r="C5" t="str">
            <v>Imputation</v>
          </cell>
          <cell r="E5" t="str">
            <v>Imputation</v>
          </cell>
          <cell r="F5" t="str">
            <v>Imputation</v>
          </cell>
          <cell r="G5" t="str">
            <v>Libellé</v>
          </cell>
          <cell r="J5" t="str">
            <v>Néant</v>
          </cell>
          <cell r="K5" t="str">
            <v>Néant</v>
          </cell>
        </row>
        <row r="6">
          <cell r="C6" t="str">
            <v>Imputation</v>
          </cell>
          <cell r="E6" t="str">
            <v>Imputation</v>
          </cell>
          <cell r="F6" t="str">
            <v>Imputation</v>
          </cell>
          <cell r="G6" t="str">
            <v>Libellé</v>
          </cell>
          <cell r="J6" t="str">
            <v>Néant</v>
          </cell>
          <cell r="K6" t="str">
            <v>Néant</v>
          </cell>
        </row>
        <row r="7">
          <cell r="C7" t="str">
            <v>Imputation</v>
          </cell>
          <cell r="E7" t="str">
            <v>Imputation</v>
          </cell>
          <cell r="F7" t="str">
            <v>Imputation</v>
          </cell>
          <cell r="G7" t="str">
            <v>Libellé</v>
          </cell>
          <cell r="J7" t="str">
            <v>Néant</v>
          </cell>
          <cell r="K7" t="str">
            <v>Néant</v>
          </cell>
        </row>
        <row r="8">
          <cell r="C8" t="str">
            <v>Imputation</v>
          </cell>
          <cell r="E8" t="str">
            <v>Imputation</v>
          </cell>
          <cell r="F8" t="str">
            <v>Imputation</v>
          </cell>
          <cell r="G8" t="str">
            <v>Libellé</v>
          </cell>
          <cell r="J8" t="str">
            <v>Néant</v>
          </cell>
          <cell r="K8" t="str">
            <v>Néant</v>
          </cell>
        </row>
        <row r="9">
          <cell r="C9" t="str">
            <v>Imputation</v>
          </cell>
          <cell r="E9" t="str">
            <v>Imputation</v>
          </cell>
          <cell r="F9" t="str">
            <v>Imputation</v>
          </cell>
          <cell r="G9" t="str">
            <v>Libellé</v>
          </cell>
          <cell r="J9" t="str">
            <v>Néant</v>
          </cell>
          <cell r="K9" t="str">
            <v>Néant</v>
          </cell>
        </row>
        <row r="10">
          <cell r="C10" t="str">
            <v>Imputation</v>
          </cell>
          <cell r="E10" t="str">
            <v>Imputation</v>
          </cell>
          <cell r="F10" t="str">
            <v>Imputation</v>
          </cell>
          <cell r="G10" t="str">
            <v>Libellé</v>
          </cell>
          <cell r="J10" t="str">
            <v>Néant</v>
          </cell>
          <cell r="K10" t="str">
            <v>Néant</v>
          </cell>
        </row>
        <row r="11">
          <cell r="C11" t="str">
            <v>Imputation</v>
          </cell>
          <cell r="E11" t="str">
            <v>Imputation</v>
          </cell>
          <cell r="F11" t="str">
            <v>Imputation</v>
          </cell>
          <cell r="G11" t="str">
            <v>Libellé</v>
          </cell>
          <cell r="J11" t="str">
            <v>Néant</v>
          </cell>
          <cell r="K11" t="str">
            <v>Néant</v>
          </cell>
        </row>
        <row r="12">
          <cell r="C12" t="str">
            <v>Imputation</v>
          </cell>
          <cell r="E12" t="str">
            <v>Imputation</v>
          </cell>
          <cell r="F12" t="str">
            <v>Imputation</v>
          </cell>
          <cell r="G12" t="str">
            <v>Libellé</v>
          </cell>
          <cell r="J12" t="str">
            <v>Néant</v>
          </cell>
          <cell r="K12" t="str">
            <v>Néant</v>
          </cell>
        </row>
        <row r="13">
          <cell r="C13" t="str">
            <v>Imputation</v>
          </cell>
          <cell r="E13" t="str">
            <v>Imputation</v>
          </cell>
          <cell r="F13" t="str">
            <v>Imputation</v>
          </cell>
          <cell r="G13" t="str">
            <v>Libellé</v>
          </cell>
          <cell r="J13" t="str">
            <v>Néant</v>
          </cell>
          <cell r="K13" t="str">
            <v>Néant</v>
          </cell>
        </row>
        <row r="14">
          <cell r="C14" t="str">
            <v>Imputation</v>
          </cell>
          <cell r="E14" t="str">
            <v>Imputation</v>
          </cell>
          <cell r="F14" t="str">
            <v>Imputation</v>
          </cell>
          <cell r="G14" t="str">
            <v>Libellé</v>
          </cell>
          <cell r="J14" t="str">
            <v>Néant</v>
          </cell>
          <cell r="K14" t="str">
            <v>Néant</v>
          </cell>
        </row>
        <row r="15">
          <cell r="C15" t="str">
            <v>Imputation</v>
          </cell>
          <cell r="E15" t="str">
            <v>Imputation</v>
          </cell>
          <cell r="F15" t="str">
            <v>Imputation</v>
          </cell>
          <cell r="G15" t="str">
            <v>Libellé</v>
          </cell>
          <cell r="J15" t="str">
            <v>Néant</v>
          </cell>
          <cell r="K15" t="str">
            <v>Néant</v>
          </cell>
        </row>
        <row r="16">
          <cell r="C16" t="str">
            <v>Imputation</v>
          </cell>
          <cell r="E16" t="str">
            <v>Imputation</v>
          </cell>
          <cell r="F16" t="str">
            <v>Imputation</v>
          </cell>
          <cell r="G16" t="str">
            <v>Libellé</v>
          </cell>
          <cell r="J16" t="str">
            <v>Néant</v>
          </cell>
          <cell r="K16" t="str">
            <v>Néant</v>
          </cell>
        </row>
        <row r="17">
          <cell r="C17" t="str">
            <v>Imputation</v>
          </cell>
          <cell r="E17" t="str">
            <v>Imputation</v>
          </cell>
          <cell r="F17" t="str">
            <v>Imputation</v>
          </cell>
          <cell r="G17" t="str">
            <v>Libellé</v>
          </cell>
          <cell r="J17" t="str">
            <v>Néant</v>
          </cell>
          <cell r="K17" t="str">
            <v>Néant</v>
          </cell>
        </row>
        <row r="18">
          <cell r="C18" t="str">
            <v>Imputation</v>
          </cell>
          <cell r="E18" t="str">
            <v>Imputation</v>
          </cell>
          <cell r="F18" t="str">
            <v>Imputation</v>
          </cell>
          <cell r="G18" t="str">
            <v>Libellé</v>
          </cell>
          <cell r="J18" t="str">
            <v>Néant</v>
          </cell>
          <cell r="K18" t="str">
            <v>Néant</v>
          </cell>
        </row>
        <row r="19">
          <cell r="C19" t="str">
            <v>Imputation</v>
          </cell>
          <cell r="E19" t="str">
            <v>Imputation</v>
          </cell>
          <cell r="F19" t="str">
            <v>Imputation</v>
          </cell>
          <cell r="G19" t="str">
            <v>Libellé</v>
          </cell>
          <cell r="J19" t="str">
            <v>Néant</v>
          </cell>
          <cell r="K19" t="str">
            <v>Néant</v>
          </cell>
        </row>
        <row r="20">
          <cell r="C20" t="str">
            <v>NEQPT</v>
          </cell>
          <cell r="D20" t="str">
            <v>NIMMO</v>
          </cell>
          <cell r="E20" t="str">
            <v>GENRE</v>
          </cell>
          <cell r="F20" t="str">
            <v>MARQUE</v>
          </cell>
          <cell r="G20" t="str">
            <v>TYPE</v>
          </cell>
          <cell r="H20" t="str">
            <v>N° Immatriculation</v>
          </cell>
          <cell r="I20" t="str">
            <v>N° de série</v>
          </cell>
          <cell r="J20" t="str">
            <v>Conducteur titulaire</v>
          </cell>
          <cell r="K20" t="str">
            <v>Date de 1er MES</v>
          </cell>
          <cell r="L20" t="str">
            <v>Date de sortie</v>
          </cell>
        </row>
        <row r="21">
          <cell r="C21" t="str">
            <v>A1000132</v>
          </cell>
          <cell r="D21">
            <v>178669</v>
          </cell>
          <cell r="E21" t="str">
            <v>BROYEUR DW 3060 CHAMP</v>
          </cell>
          <cell r="F21" t="str">
            <v xml:space="preserve">DOPPSTADT                     </v>
          </cell>
          <cell r="G21" t="str">
            <v>BROYEUR LENT DW 3060 BUFFEL</v>
          </cell>
          <cell r="H21" t="str">
            <v xml:space="preserve">491DZT95   </v>
          </cell>
          <cell r="I21" t="str">
            <v>W0930632442D07061</v>
          </cell>
          <cell r="J21" t="str">
            <v xml:space="preserve"> </v>
          </cell>
          <cell r="K21">
            <v>38594</v>
          </cell>
        </row>
        <row r="22">
          <cell r="C22" t="str">
            <v>A5100529</v>
          </cell>
          <cell r="D22">
            <v>134055</v>
          </cell>
          <cell r="E22" t="str">
            <v>OVERBAND</v>
          </cell>
          <cell r="F22" t="str">
            <v xml:space="preserve">INCONNUE                      </v>
          </cell>
          <cell r="G22" t="str">
            <v xml:space="preserve"> </v>
          </cell>
          <cell r="H22" t="str">
            <v xml:space="preserve">           </v>
          </cell>
          <cell r="I22" t="str">
            <v>SANS</v>
          </cell>
          <cell r="J22" t="str">
            <v xml:space="preserve"> </v>
          </cell>
          <cell r="K22">
            <v>34335</v>
          </cell>
        </row>
        <row r="23">
          <cell r="C23" t="str">
            <v>A5100530</v>
          </cell>
          <cell r="D23">
            <v>134056</v>
          </cell>
          <cell r="E23" t="str">
            <v>OVERBAND</v>
          </cell>
          <cell r="F23" t="str">
            <v xml:space="preserve">INCONNUE                      </v>
          </cell>
          <cell r="G23" t="str">
            <v xml:space="preserve"> </v>
          </cell>
          <cell r="H23" t="str">
            <v xml:space="preserve">           </v>
          </cell>
          <cell r="I23" t="str">
            <v>SANS</v>
          </cell>
          <cell r="J23" t="str">
            <v xml:space="preserve"> </v>
          </cell>
          <cell r="K23">
            <v>34335</v>
          </cell>
        </row>
        <row r="24">
          <cell r="C24" t="str">
            <v>A5100532</v>
          </cell>
          <cell r="D24">
            <v>134109</v>
          </cell>
          <cell r="E24" t="str">
            <v>OVERBAND</v>
          </cell>
          <cell r="F24" t="str">
            <v xml:space="preserve">INCONNUE                      </v>
          </cell>
          <cell r="G24" t="str">
            <v>OVERBAND</v>
          </cell>
          <cell r="H24" t="str">
            <v xml:space="preserve">           </v>
          </cell>
          <cell r="I24" t="str">
            <v>SANS</v>
          </cell>
          <cell r="J24" t="str">
            <v xml:space="preserve"> </v>
          </cell>
          <cell r="K24">
            <v>34335</v>
          </cell>
        </row>
        <row r="25">
          <cell r="C25" t="str">
            <v>A5100533</v>
          </cell>
          <cell r="D25">
            <v>134110</v>
          </cell>
          <cell r="E25" t="str">
            <v>MACHINE A CASSER</v>
          </cell>
          <cell r="F25" t="str">
            <v xml:space="preserve">ARROW                         </v>
          </cell>
          <cell r="G25" t="str">
            <v>K3B</v>
          </cell>
          <cell r="H25" t="str">
            <v xml:space="preserve">           </v>
          </cell>
          <cell r="I25" t="str">
            <v>SANS</v>
          </cell>
          <cell r="J25" t="str">
            <v xml:space="preserve"> </v>
          </cell>
          <cell r="K25">
            <v>34335</v>
          </cell>
        </row>
        <row r="26">
          <cell r="C26" t="str">
            <v>A5100534</v>
          </cell>
          <cell r="D26">
            <v>134111</v>
          </cell>
          <cell r="E26" t="str">
            <v>MACHINE A CASSER</v>
          </cell>
          <cell r="F26" t="str">
            <v xml:space="preserve">ARROW                         </v>
          </cell>
          <cell r="G26" t="str">
            <v>MACHINE EXPOSITION</v>
          </cell>
          <cell r="H26" t="str">
            <v xml:space="preserve">           </v>
          </cell>
          <cell r="I26" t="str">
            <v>SANS</v>
          </cell>
          <cell r="J26" t="str">
            <v xml:space="preserve"> </v>
          </cell>
          <cell r="K26">
            <v>34335</v>
          </cell>
        </row>
        <row r="27">
          <cell r="C27" t="str">
            <v>A5100535</v>
          </cell>
          <cell r="D27">
            <v>134240</v>
          </cell>
          <cell r="E27" t="str">
            <v>SEPAR EXTRACT MAGNET</v>
          </cell>
          <cell r="F27" t="str">
            <v xml:space="preserve">KLEEMANN                      </v>
          </cell>
          <cell r="G27" t="str">
            <v>OVERBAND</v>
          </cell>
          <cell r="H27" t="str">
            <v xml:space="preserve">           </v>
          </cell>
          <cell r="I27" t="str">
            <v>UEU631</v>
          </cell>
          <cell r="J27" t="str">
            <v xml:space="preserve"> </v>
          </cell>
          <cell r="K27">
            <v>36370</v>
          </cell>
        </row>
        <row r="28">
          <cell r="C28" t="str">
            <v>A5100536</v>
          </cell>
          <cell r="D28">
            <v>134276</v>
          </cell>
          <cell r="E28" t="str">
            <v>SEPAR EXTRACT MAGNET</v>
          </cell>
          <cell r="F28" t="str">
            <v xml:space="preserve">RAOUL LENO                    </v>
          </cell>
          <cell r="G28" t="str">
            <v>OV 500/65P</v>
          </cell>
          <cell r="H28" t="str">
            <v xml:space="preserve">           </v>
          </cell>
          <cell r="I28" t="str">
            <v>V0040010005/10002</v>
          </cell>
          <cell r="J28" t="str">
            <v xml:space="preserve"> </v>
          </cell>
          <cell r="K28">
            <v>36682</v>
          </cell>
        </row>
        <row r="29">
          <cell r="C29" t="str">
            <v>A6100011</v>
          </cell>
          <cell r="D29">
            <v>576100</v>
          </cell>
          <cell r="E29" t="str">
            <v>PESAGE EMBARQUE</v>
          </cell>
          <cell r="F29" t="str">
            <v xml:space="preserve">LOADRITE                      </v>
          </cell>
          <cell r="G29" t="str">
            <v>X-2350</v>
          </cell>
          <cell r="H29" t="str">
            <v xml:space="preserve">           </v>
          </cell>
          <cell r="I29" t="str">
            <v>SANS</v>
          </cell>
          <cell r="J29" t="str">
            <v xml:space="preserve"> </v>
          </cell>
          <cell r="K29">
            <v>41243</v>
          </cell>
        </row>
        <row r="30">
          <cell r="C30" t="str">
            <v>A7000017</v>
          </cell>
          <cell r="D30">
            <v>134090</v>
          </cell>
          <cell r="E30" t="str">
            <v>CONCASSEUR RC 45</v>
          </cell>
          <cell r="F30" t="str">
            <v xml:space="preserve">CEDARAPIDS                    </v>
          </cell>
          <cell r="G30" t="str">
            <v>CONCASSEUR RC45 / 1142/4143</v>
          </cell>
          <cell r="H30" t="str">
            <v xml:space="preserve">           </v>
          </cell>
          <cell r="I30" t="str">
            <v>42A0490</v>
          </cell>
          <cell r="J30" t="str">
            <v>PLATEFORME LOUVRES</v>
          </cell>
          <cell r="K30">
            <v>35431</v>
          </cell>
        </row>
        <row r="31">
          <cell r="C31" t="str">
            <v>A7000018</v>
          </cell>
          <cell r="D31">
            <v>134095</v>
          </cell>
          <cell r="E31" t="str">
            <v>CONCASSEUR MR122</v>
          </cell>
          <cell r="F31" t="str">
            <v xml:space="preserve">KLEEMANN                      </v>
          </cell>
          <cell r="G31" t="str">
            <v>MR122Z</v>
          </cell>
          <cell r="H31" t="str">
            <v xml:space="preserve">           </v>
          </cell>
          <cell r="I31" t="str">
            <v>94-1025</v>
          </cell>
          <cell r="J31" t="str">
            <v xml:space="preserve"> </v>
          </cell>
          <cell r="K31">
            <v>35125</v>
          </cell>
        </row>
        <row r="32">
          <cell r="C32" t="str">
            <v>A7000019</v>
          </cell>
          <cell r="D32">
            <v>134096</v>
          </cell>
          <cell r="E32" t="str">
            <v>CONCASSEUR MOBIFOX MFC</v>
          </cell>
          <cell r="F32" t="str">
            <v xml:space="preserve">KLEEMANN                      </v>
          </cell>
          <cell r="G32" t="str">
            <v>MOBIFOX - MFC15D3/E</v>
          </cell>
          <cell r="H32" t="str">
            <v xml:space="preserve">           </v>
          </cell>
          <cell r="I32" t="str">
            <v>94-1026</v>
          </cell>
          <cell r="J32" t="str">
            <v xml:space="preserve"> </v>
          </cell>
          <cell r="K32">
            <v>35125</v>
          </cell>
        </row>
        <row r="33">
          <cell r="C33" t="str">
            <v>A7000028</v>
          </cell>
          <cell r="D33">
            <v>227320</v>
          </cell>
          <cell r="E33" t="str">
            <v>CONCASSEUR SBM REMAX</v>
          </cell>
          <cell r="F33" t="str">
            <v xml:space="preserve">SBM                           </v>
          </cell>
          <cell r="G33" t="str">
            <v>CONCASSEUR REMAX 1311/11 E/D</v>
          </cell>
          <cell r="H33" t="str">
            <v xml:space="preserve">           </v>
          </cell>
          <cell r="I33" t="str">
            <v>W0930632142007061</v>
          </cell>
          <cell r="J33" t="str">
            <v xml:space="preserve"> </v>
          </cell>
          <cell r="K33">
            <v>38404</v>
          </cell>
        </row>
        <row r="34">
          <cell r="C34" t="str">
            <v>A7000038</v>
          </cell>
          <cell r="D34">
            <v>342380</v>
          </cell>
          <cell r="E34" t="str">
            <v>CONCASSEUR PRIMAIRE MR 122</v>
          </cell>
          <cell r="F34" t="str">
            <v xml:space="preserve">KLEEMANN                      </v>
          </cell>
          <cell r="G34" t="str">
            <v>GPE MOB CONC PRIMAIRE MR122Z</v>
          </cell>
          <cell r="H34" t="str">
            <v xml:space="preserve">           </v>
          </cell>
          <cell r="I34" t="str">
            <v>4061897</v>
          </cell>
          <cell r="J34" t="str">
            <v xml:space="preserve"> </v>
          </cell>
          <cell r="K34">
            <v>39264</v>
          </cell>
        </row>
        <row r="35">
          <cell r="C35" t="str">
            <v>A7000130</v>
          </cell>
          <cell r="D35">
            <v>705070</v>
          </cell>
          <cell r="E35" t="str">
            <v>CONCASSEUR A MACHOIRES</v>
          </cell>
          <cell r="F35" t="str">
            <v xml:space="preserve">PEGSO                         </v>
          </cell>
          <cell r="G35" t="str">
            <v>XR400</v>
          </cell>
          <cell r="H35" t="str">
            <v xml:space="preserve">           </v>
          </cell>
          <cell r="I35" t="str">
            <v>4003332EKXR</v>
          </cell>
          <cell r="J35" t="str">
            <v xml:space="preserve"> </v>
          </cell>
          <cell r="K35">
            <v>39448</v>
          </cell>
        </row>
        <row r="36">
          <cell r="C36" t="str">
            <v>A7000131</v>
          </cell>
          <cell r="D36">
            <v>706706</v>
          </cell>
          <cell r="E36" t="str">
            <v>GROUPE MOBILE DE CONCASSAGE</v>
          </cell>
          <cell r="F36" t="str">
            <v xml:space="preserve">PEGSO                         </v>
          </cell>
          <cell r="G36" t="str">
            <v>TRAKPACTOR 320 SR</v>
          </cell>
          <cell r="H36" t="str">
            <v xml:space="preserve">           </v>
          </cell>
          <cell r="I36" t="str">
            <v>PID320SRTOMFA1267</v>
          </cell>
          <cell r="J36" t="str">
            <v xml:space="preserve"> </v>
          </cell>
          <cell r="K36">
            <v>42005</v>
          </cell>
        </row>
        <row r="37">
          <cell r="C37" t="str">
            <v>A7000155</v>
          </cell>
          <cell r="D37">
            <v>833840</v>
          </cell>
          <cell r="E37" t="str">
            <v>GROUPE MOBILE DE CONCASSAGE</v>
          </cell>
          <cell r="F37" t="str">
            <v xml:space="preserve">SANDVIK                       </v>
          </cell>
          <cell r="G37" t="str">
            <v>CONCASEUR</v>
          </cell>
          <cell r="H37" t="str">
            <v xml:space="preserve">           </v>
          </cell>
          <cell r="J37" t="str">
            <v xml:space="preserve"> </v>
          </cell>
          <cell r="K37">
            <v>43798</v>
          </cell>
        </row>
        <row r="38">
          <cell r="C38" t="str">
            <v>A7100041</v>
          </cell>
          <cell r="D38">
            <v>340867</v>
          </cell>
          <cell r="E38" t="str">
            <v>WARRIOR 1400 CATECOM</v>
          </cell>
          <cell r="F38" t="str">
            <v xml:space="preserve">POWERSCREE                    </v>
          </cell>
          <cell r="G38" t="str">
            <v>WARRIOR 1400</v>
          </cell>
          <cell r="H38" t="str">
            <v xml:space="preserve">           </v>
          </cell>
          <cell r="I38" t="str">
            <v>12206301</v>
          </cell>
          <cell r="J38" t="str">
            <v xml:space="preserve"> </v>
          </cell>
          <cell r="K38">
            <v>39295</v>
          </cell>
        </row>
        <row r="39">
          <cell r="C39" t="str">
            <v>A7100056</v>
          </cell>
          <cell r="D39">
            <v>410308</v>
          </cell>
          <cell r="E39" t="str">
            <v>WARRIOR 1800 CATECOM</v>
          </cell>
          <cell r="F39" t="str">
            <v xml:space="preserve">POWERSCREE                    </v>
          </cell>
          <cell r="G39" t="str">
            <v>WARRIOR 1800</v>
          </cell>
          <cell r="H39" t="str">
            <v xml:space="preserve">           </v>
          </cell>
          <cell r="I39" t="str">
            <v>PID00123E8AD05225</v>
          </cell>
          <cell r="J39" t="str">
            <v xml:space="preserve"> </v>
          </cell>
          <cell r="K39">
            <v>39751</v>
          </cell>
        </row>
        <row r="40">
          <cell r="C40" t="str">
            <v>A7100062</v>
          </cell>
          <cell r="D40">
            <v>455179</v>
          </cell>
          <cell r="E40" t="str">
            <v>WARRIOR 1800 CATECOM</v>
          </cell>
          <cell r="F40" t="str">
            <v xml:space="preserve">POWERSCREE                    </v>
          </cell>
          <cell r="G40" t="str">
            <v>WARRIOR 1800</v>
          </cell>
          <cell r="H40" t="str">
            <v xml:space="preserve">           </v>
          </cell>
          <cell r="I40" t="str">
            <v>12300505</v>
          </cell>
          <cell r="J40" t="str">
            <v xml:space="preserve"> </v>
          </cell>
          <cell r="K40">
            <v>37987</v>
          </cell>
        </row>
        <row r="41">
          <cell r="C41" t="str">
            <v>A7100090</v>
          </cell>
          <cell r="D41">
            <v>629568</v>
          </cell>
          <cell r="E41" t="str">
            <v>GPE MOBILE SCALPAGE OCCASION</v>
          </cell>
          <cell r="F41" t="str">
            <v xml:space="preserve">POWERSCREE                    </v>
          </cell>
          <cell r="G41" t="str">
            <v>WARRIOR 1400</v>
          </cell>
          <cell r="H41" t="str">
            <v xml:space="preserve">           </v>
          </cell>
          <cell r="I41" t="str">
            <v>PlD00133TDGDA7660</v>
          </cell>
          <cell r="J41" t="str">
            <v xml:space="preserve"> </v>
          </cell>
          <cell r="K41">
            <v>41548</v>
          </cell>
        </row>
        <row r="42">
          <cell r="C42" t="str">
            <v>A7100119</v>
          </cell>
          <cell r="D42">
            <v>706701</v>
          </cell>
          <cell r="E42" t="str">
            <v>GROUPE MOBILE CLASSIFICATION</v>
          </cell>
          <cell r="F42" t="str">
            <v xml:space="preserve">POWERSCREE                    </v>
          </cell>
          <cell r="G42" t="str">
            <v>WARRIOR 2100HD</v>
          </cell>
          <cell r="H42" t="str">
            <v xml:space="preserve">           </v>
          </cell>
          <cell r="I42" t="str">
            <v>PID00134VDGG52398</v>
          </cell>
          <cell r="J42" t="str">
            <v xml:space="preserve"> </v>
          </cell>
          <cell r="K42">
            <v>42005</v>
          </cell>
        </row>
        <row r="43">
          <cell r="C43" t="str">
            <v>A7100146</v>
          </cell>
          <cell r="D43">
            <v>833841</v>
          </cell>
          <cell r="E43" t="str">
            <v>GROUPE MOBILE CLASSIFICATION</v>
          </cell>
          <cell r="F43" t="str">
            <v xml:space="preserve">SANDVIK                       </v>
          </cell>
          <cell r="G43" t="str">
            <v>CRIBLE EMBARQUE</v>
          </cell>
          <cell r="H43" t="str">
            <v xml:space="preserve">           </v>
          </cell>
          <cell r="J43" t="str">
            <v xml:space="preserve"> </v>
          </cell>
          <cell r="K43">
            <v>43798</v>
          </cell>
        </row>
        <row r="44">
          <cell r="C44" t="str">
            <v>B1100053</v>
          </cell>
          <cell r="D44">
            <v>134207</v>
          </cell>
          <cell r="E44" t="str">
            <v>SILO VERTICAL FIXE</v>
          </cell>
          <cell r="F44" t="str">
            <v xml:space="preserve">SAE                           </v>
          </cell>
          <cell r="G44" t="str">
            <v>SVF 50/60</v>
          </cell>
          <cell r="H44" t="str">
            <v xml:space="preserve">           </v>
          </cell>
          <cell r="I44" t="str">
            <v>960027</v>
          </cell>
          <cell r="J44" t="str">
            <v xml:space="preserve"> </v>
          </cell>
          <cell r="K44">
            <v>31594</v>
          </cell>
        </row>
        <row r="45">
          <cell r="C45" t="str">
            <v>B1200019</v>
          </cell>
          <cell r="D45">
            <v>134208</v>
          </cell>
          <cell r="E45" t="str">
            <v>VIS DOSEUSE</v>
          </cell>
          <cell r="F45" t="str">
            <v xml:space="preserve">SAE                           </v>
          </cell>
          <cell r="G45" t="str">
            <v>EDT 255</v>
          </cell>
          <cell r="H45" t="str">
            <v xml:space="preserve">           </v>
          </cell>
          <cell r="I45" t="str">
            <v>916013</v>
          </cell>
          <cell r="J45" t="str">
            <v xml:space="preserve"> </v>
          </cell>
          <cell r="K45">
            <v>31594</v>
          </cell>
        </row>
        <row r="46">
          <cell r="C46" t="str">
            <v>B1200020</v>
          </cell>
          <cell r="D46">
            <v>134209</v>
          </cell>
          <cell r="E46" t="str">
            <v>VIS TRANSPORT</v>
          </cell>
          <cell r="F46" t="str">
            <v xml:space="preserve">SAE                           </v>
          </cell>
          <cell r="G46" t="str">
            <v>EDT 255</v>
          </cell>
          <cell r="H46" t="str">
            <v xml:space="preserve">           </v>
          </cell>
          <cell r="I46" t="str">
            <v>917025</v>
          </cell>
          <cell r="J46" t="str">
            <v xml:space="preserve"> </v>
          </cell>
          <cell r="K46">
            <v>31594</v>
          </cell>
        </row>
        <row r="47">
          <cell r="C47" t="str">
            <v>B1200021</v>
          </cell>
          <cell r="D47">
            <v>134210</v>
          </cell>
          <cell r="E47" t="str">
            <v>VIS TRANSPORT</v>
          </cell>
          <cell r="F47" t="str">
            <v xml:space="preserve">SAE                           </v>
          </cell>
          <cell r="G47" t="str">
            <v>EDT 255</v>
          </cell>
          <cell r="H47" t="str">
            <v xml:space="preserve">           </v>
          </cell>
          <cell r="I47" t="str">
            <v>917035</v>
          </cell>
          <cell r="J47" t="str">
            <v xml:space="preserve"> </v>
          </cell>
          <cell r="K47">
            <v>31594</v>
          </cell>
        </row>
        <row r="48">
          <cell r="C48" t="str">
            <v>C1200049</v>
          </cell>
          <cell r="D48">
            <v>486185</v>
          </cell>
          <cell r="E48" t="str">
            <v>PONT ROULANT ZLK</v>
          </cell>
          <cell r="F48" t="str">
            <v xml:space="preserve">ABUS                          </v>
          </cell>
          <cell r="G48" t="str">
            <v>20T</v>
          </cell>
          <cell r="H48" t="str">
            <v xml:space="preserve">           </v>
          </cell>
          <cell r="I48" t="str">
            <v>111 002285</v>
          </cell>
          <cell r="J48" t="str">
            <v xml:space="preserve"> </v>
          </cell>
          <cell r="K48">
            <v>40507</v>
          </cell>
        </row>
        <row r="49">
          <cell r="C49" t="str">
            <v>C1200050</v>
          </cell>
          <cell r="D49">
            <v>486186</v>
          </cell>
          <cell r="E49" t="str">
            <v>PONT ROULANT ELK</v>
          </cell>
          <cell r="F49" t="str">
            <v xml:space="preserve">ABUS                          </v>
          </cell>
          <cell r="G49" t="str">
            <v>5T</v>
          </cell>
          <cell r="H49" t="str">
            <v xml:space="preserve">           </v>
          </cell>
          <cell r="I49" t="str">
            <v>111 011274</v>
          </cell>
          <cell r="J49" t="str">
            <v xml:space="preserve"> </v>
          </cell>
          <cell r="K49">
            <v>40507</v>
          </cell>
        </row>
        <row r="50">
          <cell r="C50" t="str">
            <v>C3000012</v>
          </cell>
          <cell r="D50">
            <v>244465</v>
          </cell>
          <cell r="E50" t="str">
            <v>BENNE MATERIAUX</v>
          </cell>
          <cell r="F50" t="str">
            <v xml:space="preserve">GARNIER                       </v>
          </cell>
          <cell r="G50" t="str">
            <v>CAISSON AMPLIROLL CTP 11,5 M3</v>
          </cell>
          <cell r="H50" t="str">
            <v xml:space="preserve">           </v>
          </cell>
          <cell r="I50" t="str">
            <v>051875405</v>
          </cell>
          <cell r="J50" t="str">
            <v xml:space="preserve"> </v>
          </cell>
          <cell r="K50">
            <v>38475</v>
          </cell>
        </row>
        <row r="51">
          <cell r="C51" t="str">
            <v>C3000013</v>
          </cell>
          <cell r="D51">
            <v>244466</v>
          </cell>
          <cell r="E51" t="str">
            <v>BENNE MATERIAUX</v>
          </cell>
          <cell r="F51" t="str">
            <v xml:space="preserve">GARNIER                       </v>
          </cell>
          <cell r="G51" t="str">
            <v>CAISSON AMPLIROLL CTP 11,5 M3</v>
          </cell>
          <cell r="H51" t="str">
            <v xml:space="preserve">           </v>
          </cell>
          <cell r="I51" t="str">
            <v xml:space="preserve"> 051875405</v>
          </cell>
          <cell r="J51" t="str">
            <v xml:space="preserve"> </v>
          </cell>
          <cell r="K51">
            <v>38475</v>
          </cell>
        </row>
        <row r="52">
          <cell r="C52" t="str">
            <v>C3000014</v>
          </cell>
          <cell r="D52">
            <v>244467</v>
          </cell>
          <cell r="E52" t="str">
            <v>BENNE MATERIAUX</v>
          </cell>
          <cell r="F52" t="str">
            <v xml:space="preserve">GARNIER                       </v>
          </cell>
          <cell r="G52" t="str">
            <v>CAISSON AMPLIROLL CTP 11,5 M3</v>
          </cell>
          <cell r="H52" t="str">
            <v xml:space="preserve">           </v>
          </cell>
          <cell r="I52" t="str">
            <v>051875405</v>
          </cell>
          <cell r="J52" t="str">
            <v xml:space="preserve"> </v>
          </cell>
          <cell r="K52">
            <v>38475</v>
          </cell>
        </row>
        <row r="53">
          <cell r="C53" t="str">
            <v>C3000015</v>
          </cell>
          <cell r="D53">
            <v>244468</v>
          </cell>
          <cell r="E53" t="str">
            <v>BENNE MATERIAUX</v>
          </cell>
          <cell r="F53" t="str">
            <v xml:space="preserve">GARNIER                       </v>
          </cell>
          <cell r="G53" t="str">
            <v>CAISSON AMPLIROLL CTP 11,5 M3</v>
          </cell>
          <cell r="H53" t="str">
            <v xml:space="preserve">           </v>
          </cell>
          <cell r="I53" t="str">
            <v>051875405</v>
          </cell>
          <cell r="J53" t="str">
            <v xml:space="preserve"> </v>
          </cell>
          <cell r="K53">
            <v>38475</v>
          </cell>
        </row>
        <row r="54">
          <cell r="C54" t="str">
            <v>C3000016</v>
          </cell>
          <cell r="D54">
            <v>244469</v>
          </cell>
          <cell r="E54" t="str">
            <v>BENNE MATERIAUX</v>
          </cell>
          <cell r="F54" t="str">
            <v xml:space="preserve">GARNIER                       </v>
          </cell>
          <cell r="G54" t="str">
            <v>CAISSON AMPLIROLL CTP 11,5 M3</v>
          </cell>
          <cell r="H54" t="str">
            <v xml:space="preserve">           </v>
          </cell>
          <cell r="I54" t="str">
            <v>051875405</v>
          </cell>
          <cell r="J54" t="str">
            <v xml:space="preserve"> </v>
          </cell>
          <cell r="K54">
            <v>38475</v>
          </cell>
        </row>
        <row r="55">
          <cell r="C55" t="str">
            <v>C3000017</v>
          </cell>
          <cell r="D55">
            <v>244470</v>
          </cell>
          <cell r="E55" t="str">
            <v>BENNE MATERIAUX</v>
          </cell>
          <cell r="F55" t="str">
            <v xml:space="preserve">GARNIER                       </v>
          </cell>
          <cell r="G55" t="str">
            <v>CAISSON AMPLIROLL CTP 11,5 M3</v>
          </cell>
          <cell r="H55" t="str">
            <v xml:space="preserve">           </v>
          </cell>
          <cell r="I55" t="str">
            <v>051875405</v>
          </cell>
          <cell r="J55" t="str">
            <v xml:space="preserve"> </v>
          </cell>
          <cell r="K55">
            <v>38475</v>
          </cell>
        </row>
        <row r="56">
          <cell r="C56" t="str">
            <v>C3000056</v>
          </cell>
          <cell r="D56">
            <v>329212</v>
          </cell>
          <cell r="E56" t="str">
            <v>BENNE MATERIAUX</v>
          </cell>
          <cell r="F56" t="str">
            <v xml:space="preserve">INCONNUE                      </v>
          </cell>
          <cell r="G56" t="str">
            <v>CONTENEUR TPZ</v>
          </cell>
          <cell r="H56" t="str">
            <v xml:space="preserve">           </v>
          </cell>
          <cell r="I56" t="str">
            <v>I071271</v>
          </cell>
          <cell r="J56" t="str">
            <v xml:space="preserve"> </v>
          </cell>
          <cell r="K56">
            <v>39167</v>
          </cell>
        </row>
        <row r="57">
          <cell r="C57" t="str">
            <v>C3000057</v>
          </cell>
          <cell r="D57">
            <v>329214</v>
          </cell>
          <cell r="E57" t="str">
            <v>BENNE MATERIAUX</v>
          </cell>
          <cell r="F57" t="str">
            <v xml:space="preserve">INCONNUE                      </v>
          </cell>
          <cell r="G57" t="str">
            <v>CONTENEUR TPZ</v>
          </cell>
          <cell r="H57" t="str">
            <v xml:space="preserve">           </v>
          </cell>
          <cell r="I57" t="str">
            <v>I071272</v>
          </cell>
          <cell r="J57" t="str">
            <v xml:space="preserve"> </v>
          </cell>
          <cell r="K57">
            <v>39167</v>
          </cell>
        </row>
        <row r="58">
          <cell r="C58" t="str">
            <v>C3000065</v>
          </cell>
          <cell r="D58">
            <v>522166</v>
          </cell>
          <cell r="E58" t="str">
            <v>BENNE AMPLIROLL</v>
          </cell>
          <cell r="F58" t="str">
            <v xml:space="preserve">VOLGA                         </v>
          </cell>
          <cell r="G58" t="str">
            <v>8M3</v>
          </cell>
          <cell r="H58" t="str">
            <v xml:space="preserve">           </v>
          </cell>
          <cell r="I58" t="str">
            <v>80/81/82/83</v>
          </cell>
          <cell r="J58" t="str">
            <v xml:space="preserve"> </v>
          </cell>
          <cell r="K58">
            <v>40970</v>
          </cell>
        </row>
        <row r="59">
          <cell r="C59" t="str">
            <v>C3000066</v>
          </cell>
          <cell r="D59">
            <v>522167</v>
          </cell>
          <cell r="E59" t="str">
            <v>BENNE AMPLIROLL</v>
          </cell>
          <cell r="F59" t="str">
            <v xml:space="preserve">VOLGA                         </v>
          </cell>
          <cell r="G59" t="str">
            <v>8M3</v>
          </cell>
          <cell r="H59" t="str">
            <v xml:space="preserve">           </v>
          </cell>
          <cell r="I59" t="str">
            <v>80/81/82/83</v>
          </cell>
          <cell r="J59" t="str">
            <v xml:space="preserve"> </v>
          </cell>
          <cell r="K59">
            <v>40970</v>
          </cell>
        </row>
        <row r="60">
          <cell r="C60" t="str">
            <v>C3000067</v>
          </cell>
          <cell r="D60">
            <v>522168</v>
          </cell>
          <cell r="E60" t="str">
            <v>BENNE AMPLIROLL</v>
          </cell>
          <cell r="F60" t="str">
            <v xml:space="preserve">VOLGA                         </v>
          </cell>
          <cell r="G60" t="str">
            <v>8M3</v>
          </cell>
          <cell r="H60" t="str">
            <v xml:space="preserve">           </v>
          </cell>
          <cell r="I60" t="str">
            <v>80/81/82/83</v>
          </cell>
          <cell r="J60" t="str">
            <v xml:space="preserve"> </v>
          </cell>
          <cell r="K60">
            <v>40970</v>
          </cell>
        </row>
        <row r="61">
          <cell r="C61" t="str">
            <v>C3000068</v>
          </cell>
          <cell r="D61">
            <v>522169</v>
          </cell>
          <cell r="E61" t="str">
            <v>BENNE AMPLIROLL</v>
          </cell>
          <cell r="F61" t="str">
            <v xml:space="preserve">VOLGA                         </v>
          </cell>
          <cell r="G61" t="str">
            <v>8M3</v>
          </cell>
          <cell r="H61" t="str">
            <v xml:space="preserve">           </v>
          </cell>
          <cell r="I61" t="str">
            <v>80/81/82/83</v>
          </cell>
          <cell r="J61" t="str">
            <v xml:space="preserve"> </v>
          </cell>
          <cell r="K61">
            <v>40970</v>
          </cell>
        </row>
        <row r="62">
          <cell r="C62" t="str">
            <v>C3000108</v>
          </cell>
          <cell r="D62">
            <v>598292</v>
          </cell>
          <cell r="E62" t="str">
            <v>BENNE  AMPLIROLL</v>
          </cell>
          <cell r="F62" t="str">
            <v xml:space="preserve">SODISCO                       </v>
          </cell>
          <cell r="G62" t="str">
            <v>15 m3</v>
          </cell>
          <cell r="H62" t="str">
            <v xml:space="preserve">           </v>
          </cell>
          <cell r="I62" t="str">
            <v>0293/2013</v>
          </cell>
          <cell r="J62" t="str">
            <v xml:space="preserve"> </v>
          </cell>
          <cell r="K62">
            <v>41519</v>
          </cell>
        </row>
        <row r="63">
          <cell r="C63" t="str">
            <v>C3000109</v>
          </cell>
          <cell r="D63">
            <v>598293</v>
          </cell>
          <cell r="E63" t="str">
            <v>BENNES AMPLIROLL</v>
          </cell>
          <cell r="F63" t="str">
            <v xml:space="preserve">SODISCO                       </v>
          </cell>
          <cell r="G63" t="str">
            <v>30 m3</v>
          </cell>
          <cell r="H63" t="str">
            <v xml:space="preserve">           </v>
          </cell>
          <cell r="I63" t="str">
            <v>0260/2013</v>
          </cell>
          <cell r="J63" t="str">
            <v xml:space="preserve"> </v>
          </cell>
          <cell r="K63">
            <v>41519</v>
          </cell>
        </row>
        <row r="64">
          <cell r="C64" t="str">
            <v>C8200081</v>
          </cell>
          <cell r="D64">
            <v>225383</v>
          </cell>
          <cell r="E64" t="str">
            <v>ELEVATEUR BRAS TELESCOPIQUE</v>
          </cell>
          <cell r="F64" t="str">
            <v xml:space="preserve">MANITOU                       </v>
          </cell>
          <cell r="G64" t="str">
            <v>CHARIOT ELEV. MHT950LT</v>
          </cell>
          <cell r="H64" t="str">
            <v xml:space="preserve">           </v>
          </cell>
          <cell r="I64" t="str">
            <v>751312</v>
          </cell>
          <cell r="J64" t="str">
            <v xml:space="preserve"> </v>
          </cell>
          <cell r="K64">
            <v>38317</v>
          </cell>
        </row>
        <row r="65">
          <cell r="C65" t="str">
            <v>C8200198</v>
          </cell>
          <cell r="D65">
            <v>521199</v>
          </cell>
          <cell r="E65" t="str">
            <v>CHARIOT ELEVATEUR TELESCOPIQUE</v>
          </cell>
          <cell r="F65" t="str">
            <v xml:space="preserve">MANITOU                       </v>
          </cell>
          <cell r="G65" t="str">
            <v>MLT 731</v>
          </cell>
          <cell r="H65" t="str">
            <v xml:space="preserve">           </v>
          </cell>
          <cell r="I65" t="str">
            <v>256938</v>
          </cell>
          <cell r="J65" t="str">
            <v xml:space="preserve"> </v>
          </cell>
          <cell r="K65">
            <v>40854</v>
          </cell>
        </row>
        <row r="66">
          <cell r="C66" t="str">
            <v>D0000006</v>
          </cell>
          <cell r="D66">
            <v>763449</v>
          </cell>
          <cell r="E66" t="str">
            <v>PELLE A CABLES</v>
          </cell>
          <cell r="F66" t="str">
            <v xml:space="preserve">SENNEBOGEN                    </v>
          </cell>
          <cell r="G66" t="str">
            <v>655E HD</v>
          </cell>
          <cell r="H66" t="str">
            <v xml:space="preserve">           </v>
          </cell>
          <cell r="I66" t="str">
            <v>655.5.221</v>
          </cell>
          <cell r="J66" t="str">
            <v xml:space="preserve"> </v>
          </cell>
          <cell r="K66">
            <v>43040</v>
          </cell>
        </row>
        <row r="67">
          <cell r="C67" t="str">
            <v>D1001746</v>
          </cell>
          <cell r="D67">
            <v>353053</v>
          </cell>
          <cell r="E67" t="str">
            <v>PELLE HYDRAULIQUE STANDARD</v>
          </cell>
          <cell r="F67" t="str">
            <v xml:space="preserve">VOLVO TP                      </v>
          </cell>
          <cell r="G67" t="str">
            <v>EC 290BLC</v>
          </cell>
          <cell r="H67" t="str">
            <v xml:space="preserve">           </v>
          </cell>
          <cell r="I67" t="str">
            <v>80988</v>
          </cell>
          <cell r="J67" t="str">
            <v xml:space="preserve"> </v>
          </cell>
          <cell r="K67">
            <v>39388</v>
          </cell>
        </row>
        <row r="68">
          <cell r="C68" t="str">
            <v>D1002172</v>
          </cell>
          <cell r="D68">
            <v>472830</v>
          </cell>
          <cell r="E68" t="str">
            <v>PELLE/CH</v>
          </cell>
          <cell r="F68" t="str">
            <v xml:space="preserve">LIEBHERR                      </v>
          </cell>
          <cell r="G68" t="str">
            <v>R 924C HDSL LITRONIC</v>
          </cell>
          <cell r="H68" t="str">
            <v xml:space="preserve">           </v>
          </cell>
          <cell r="I68" t="str">
            <v>1066-24889</v>
          </cell>
          <cell r="J68" t="str">
            <v xml:space="preserve"> </v>
          </cell>
          <cell r="K68">
            <v>40368</v>
          </cell>
        </row>
        <row r="69">
          <cell r="C69" t="str">
            <v>D1002254</v>
          </cell>
          <cell r="D69">
            <v>741521</v>
          </cell>
          <cell r="E69" t="str">
            <v>PELLE HYDRAULIQUE SUR CHENILLE</v>
          </cell>
          <cell r="F69" t="str">
            <v xml:space="preserve">LIEBHERR                      </v>
          </cell>
          <cell r="G69" t="str">
            <v>R944LC</v>
          </cell>
          <cell r="H69" t="str">
            <v xml:space="preserve">           </v>
          </cell>
          <cell r="I69" t="str">
            <v>1339 30831</v>
          </cell>
          <cell r="J69" t="str">
            <v>MANIOU FREDERIC</v>
          </cell>
          <cell r="K69">
            <v>40596</v>
          </cell>
        </row>
        <row r="70">
          <cell r="C70" t="str">
            <v>D1002386</v>
          </cell>
          <cell r="D70">
            <v>518628</v>
          </cell>
          <cell r="E70" t="str">
            <v>PELLE HYDRAULIQUE STANDARD</v>
          </cell>
          <cell r="F70" t="str">
            <v xml:space="preserve">LIEBHERR                      </v>
          </cell>
          <cell r="G70" t="str">
            <v>R944C LITRONIC NLC</v>
          </cell>
          <cell r="H70" t="str">
            <v xml:space="preserve">           </v>
          </cell>
          <cell r="I70" t="str">
            <v>1338-33316</v>
          </cell>
          <cell r="J70" t="str">
            <v>GORIN CEDRIC</v>
          </cell>
          <cell r="K70">
            <v>40891</v>
          </cell>
        </row>
        <row r="71">
          <cell r="C71" t="str">
            <v>D1002393</v>
          </cell>
          <cell r="D71">
            <v>519179</v>
          </cell>
          <cell r="E71" t="str">
            <v>PELLE HYDRAULIQUE STANDARD</v>
          </cell>
          <cell r="F71" t="str">
            <v xml:space="preserve">HITACHI                       </v>
          </cell>
          <cell r="G71" t="str">
            <v>ZX280LCN-3</v>
          </cell>
          <cell r="H71" t="str">
            <v xml:space="preserve">           </v>
          </cell>
          <cell r="I71" t="str">
            <v>HCMBFK00L00032851</v>
          </cell>
          <cell r="J71" t="str">
            <v xml:space="preserve"> </v>
          </cell>
          <cell r="K71">
            <v>40974</v>
          </cell>
        </row>
        <row r="72">
          <cell r="C72" t="str">
            <v>D1002604</v>
          </cell>
          <cell r="D72">
            <v>596377</v>
          </cell>
          <cell r="E72" t="str">
            <v>PELLE HYDRAULIQUE DEMOL</v>
          </cell>
          <cell r="F72" t="str">
            <v xml:space="preserve">LIEBHERR                      </v>
          </cell>
          <cell r="G72" t="str">
            <v>R 946 C</v>
          </cell>
          <cell r="H72" t="str">
            <v xml:space="preserve">           </v>
          </cell>
          <cell r="I72" t="str">
            <v>1150-37410</v>
          </cell>
          <cell r="J72" t="str">
            <v xml:space="preserve"> </v>
          </cell>
          <cell r="K72">
            <v>41492</v>
          </cell>
        </row>
        <row r="73">
          <cell r="C73" t="str">
            <v>D1002770</v>
          </cell>
          <cell r="D73">
            <v>632144</v>
          </cell>
          <cell r="E73" t="str">
            <v>PELLE HYDRAULIQUE DEMOL</v>
          </cell>
          <cell r="F73" t="str">
            <v xml:space="preserve">LIEBHERR                      </v>
          </cell>
          <cell r="G73" t="str">
            <v>R936C</v>
          </cell>
          <cell r="H73" t="str">
            <v xml:space="preserve">           </v>
          </cell>
          <cell r="I73" t="str">
            <v>1148-39776</v>
          </cell>
          <cell r="J73" t="str">
            <v xml:space="preserve"> </v>
          </cell>
          <cell r="K73">
            <v>41928</v>
          </cell>
        </row>
        <row r="74">
          <cell r="C74" t="str">
            <v>D1002790</v>
          </cell>
          <cell r="D74">
            <v>636096</v>
          </cell>
          <cell r="E74" t="str">
            <v>PELLE HYDRAULIQUE STANDARD</v>
          </cell>
          <cell r="F74" t="str">
            <v xml:space="preserve">LIEBHERR                      </v>
          </cell>
          <cell r="G74" t="str">
            <v>R920</v>
          </cell>
          <cell r="H74" t="str">
            <v xml:space="preserve">           </v>
          </cell>
          <cell r="I74" t="str">
            <v>39887</v>
          </cell>
          <cell r="J74" t="str">
            <v xml:space="preserve"> </v>
          </cell>
          <cell r="K74">
            <v>41957</v>
          </cell>
        </row>
        <row r="75">
          <cell r="C75" t="str">
            <v>D1002958</v>
          </cell>
          <cell r="D75">
            <v>678067</v>
          </cell>
          <cell r="E75" t="str">
            <v>PELLE SUR CHENILLES</v>
          </cell>
          <cell r="F75" t="str">
            <v xml:space="preserve">LIEBHERR                      </v>
          </cell>
          <cell r="G75" t="str">
            <v>R936</v>
          </cell>
          <cell r="H75" t="str">
            <v xml:space="preserve">           </v>
          </cell>
          <cell r="I75" t="str">
            <v>1490-42707</v>
          </cell>
          <cell r="J75" t="str">
            <v xml:space="preserve"> </v>
          </cell>
          <cell r="K75">
            <v>42515</v>
          </cell>
        </row>
        <row r="76">
          <cell r="C76" t="str">
            <v>D1003705</v>
          </cell>
          <cell r="D76">
            <v>763491</v>
          </cell>
          <cell r="E76" t="str">
            <v>PELLE HYDRAULIQUE STANDARD</v>
          </cell>
          <cell r="F76" t="str">
            <v xml:space="preserve">LIEBHERR                      </v>
          </cell>
          <cell r="G76" t="str">
            <v>R936</v>
          </cell>
          <cell r="H76" t="str">
            <v xml:space="preserve">           </v>
          </cell>
          <cell r="I76" t="str">
            <v>WLHZ1490EZC045863</v>
          </cell>
          <cell r="J76" t="str">
            <v xml:space="preserve"> </v>
          </cell>
          <cell r="K76">
            <v>43040</v>
          </cell>
        </row>
        <row r="77">
          <cell r="C77" t="str">
            <v>D1003950</v>
          </cell>
          <cell r="D77">
            <v>824613</v>
          </cell>
          <cell r="E77" t="str">
            <v>PELLE MANUTENTION</v>
          </cell>
          <cell r="F77" t="str">
            <v xml:space="preserve">LIEBHERR                      </v>
          </cell>
          <cell r="G77" t="str">
            <v>LH22 OCCASION</v>
          </cell>
          <cell r="H77" t="str">
            <v xml:space="preserve">           </v>
          </cell>
          <cell r="I77" t="str">
            <v>WLHZ1197HZK085229</v>
          </cell>
          <cell r="J77" t="str">
            <v xml:space="preserve"> </v>
          </cell>
          <cell r="K77">
            <v>42370</v>
          </cell>
        </row>
        <row r="78">
          <cell r="C78" t="str">
            <v>D1800109</v>
          </cell>
          <cell r="D78">
            <v>134370</v>
          </cell>
          <cell r="E78" t="str">
            <v>BRISE ROCHE HYDRAUL</v>
          </cell>
          <cell r="F78" t="str">
            <v xml:space="preserve">MONTABERT                     </v>
          </cell>
          <cell r="G78" t="str">
            <v>BRV 32</v>
          </cell>
          <cell r="H78" t="str">
            <v xml:space="preserve">           </v>
          </cell>
          <cell r="I78" t="str">
            <v>137436</v>
          </cell>
          <cell r="J78" t="str">
            <v xml:space="preserve"> </v>
          </cell>
          <cell r="K78">
            <v>37342</v>
          </cell>
        </row>
        <row r="79">
          <cell r="C79" t="str">
            <v>D1800110</v>
          </cell>
          <cell r="D79">
            <v>134457</v>
          </cell>
          <cell r="E79" t="str">
            <v>BRISE ROCHE HYDRAUL</v>
          </cell>
          <cell r="F79" t="str">
            <v xml:space="preserve">MONTABERT                     </v>
          </cell>
          <cell r="G79" t="str">
            <v>700</v>
          </cell>
          <cell r="H79" t="str">
            <v xml:space="preserve">           </v>
          </cell>
          <cell r="I79" t="str">
            <v>151588</v>
          </cell>
          <cell r="J79" t="str">
            <v xml:space="preserve"> </v>
          </cell>
          <cell r="K79">
            <v>37802</v>
          </cell>
        </row>
        <row r="80">
          <cell r="C80" t="str">
            <v>D1800157</v>
          </cell>
          <cell r="D80">
            <v>240769</v>
          </cell>
          <cell r="E80" t="str">
            <v>EQPT DIV. POUR PELLE HYDRAUL.</v>
          </cell>
          <cell r="F80" t="str">
            <v xml:space="preserve">MONTABERT                     </v>
          </cell>
          <cell r="G80" t="str">
            <v>BRP 140</v>
          </cell>
          <cell r="H80" t="str">
            <v xml:space="preserve">           </v>
          </cell>
          <cell r="I80" t="str">
            <v>88605557C 48108</v>
          </cell>
          <cell r="J80" t="str">
            <v xml:space="preserve"> </v>
          </cell>
          <cell r="K80">
            <v>38462</v>
          </cell>
        </row>
        <row r="81">
          <cell r="C81" t="str">
            <v>D1800159</v>
          </cell>
          <cell r="D81">
            <v>250024</v>
          </cell>
          <cell r="E81" t="str">
            <v>EQPT DIV. POUR PELLE HYDRAUL.</v>
          </cell>
          <cell r="F81" t="str">
            <v xml:space="preserve">MONTABERT                     </v>
          </cell>
          <cell r="G81" t="str">
            <v>BRH  V1200</v>
          </cell>
          <cell r="H81" t="str">
            <v xml:space="preserve">           </v>
          </cell>
          <cell r="I81" t="str">
            <v>161116</v>
          </cell>
          <cell r="J81" t="str">
            <v xml:space="preserve"> </v>
          </cell>
          <cell r="K81">
            <v>38525</v>
          </cell>
        </row>
        <row r="82">
          <cell r="C82" t="str">
            <v>D1800294</v>
          </cell>
          <cell r="D82">
            <v>391757</v>
          </cell>
          <cell r="E82" t="str">
            <v>EQPT DIV. POUR PELLE HYDRAUL.</v>
          </cell>
          <cell r="F82" t="str">
            <v xml:space="preserve">ARDEN EQPT                    </v>
          </cell>
          <cell r="G82" t="str">
            <v>BROYEUR BETON BB 700AHD</v>
          </cell>
          <cell r="H82" t="str">
            <v xml:space="preserve">           </v>
          </cell>
          <cell r="I82" t="str">
            <v>BB0700ACT320B</v>
          </cell>
          <cell r="J82" t="str">
            <v xml:space="preserve"> </v>
          </cell>
          <cell r="K82">
            <v>39629</v>
          </cell>
        </row>
        <row r="83">
          <cell r="C83" t="str">
            <v>D1800341</v>
          </cell>
          <cell r="D83">
            <v>741522</v>
          </cell>
          <cell r="E83" t="str">
            <v>BRAS GRANDE PROF. 8,5 M</v>
          </cell>
          <cell r="F83" t="str">
            <v xml:space="preserve">LIEBHERR                      </v>
          </cell>
          <cell r="G83" t="str">
            <v>2,5M3</v>
          </cell>
          <cell r="H83" t="str">
            <v xml:space="preserve">           </v>
          </cell>
          <cell r="I83" t="str">
            <v>SANS</v>
          </cell>
          <cell r="J83" t="str">
            <v xml:space="preserve"> </v>
          </cell>
          <cell r="K83">
            <v>39771</v>
          </cell>
        </row>
        <row r="84">
          <cell r="C84" t="str">
            <v>D1800422</v>
          </cell>
          <cell r="D84">
            <v>500892</v>
          </cell>
          <cell r="E84" t="str">
            <v>BRH</v>
          </cell>
          <cell r="F84" t="str">
            <v xml:space="preserve">MONTABERT                     </v>
          </cell>
          <cell r="G84" t="str">
            <v>V1200</v>
          </cell>
          <cell r="H84" t="str">
            <v xml:space="preserve">           </v>
          </cell>
          <cell r="I84" t="str">
            <v>V120B50422</v>
          </cell>
          <cell r="J84" t="str">
            <v xml:space="preserve"> </v>
          </cell>
          <cell r="K84">
            <v>40689</v>
          </cell>
        </row>
        <row r="85">
          <cell r="C85" t="str">
            <v>D3000069</v>
          </cell>
          <cell r="D85">
            <v>170153</v>
          </cell>
          <cell r="E85" t="str">
            <v>CHARGEUSE/CH&lt;100 KW</v>
          </cell>
          <cell r="F85" t="str">
            <v xml:space="preserve">CATERPILLA                    </v>
          </cell>
          <cell r="G85" t="str">
            <v>953C</v>
          </cell>
          <cell r="H85" t="str">
            <v xml:space="preserve">           </v>
          </cell>
          <cell r="I85" t="str">
            <v>02ZN05587</v>
          </cell>
          <cell r="J85" t="str">
            <v xml:space="preserve"> </v>
          </cell>
          <cell r="K85">
            <v>37869</v>
          </cell>
        </row>
        <row r="86">
          <cell r="C86" t="str">
            <v>D3000112</v>
          </cell>
          <cell r="D86">
            <v>391733</v>
          </cell>
          <cell r="E86" t="str">
            <v>CHARGEUSE CHENILLES</v>
          </cell>
          <cell r="F86" t="str">
            <v xml:space="preserve">CATERPILLA                    </v>
          </cell>
          <cell r="G86" t="str">
            <v>953D</v>
          </cell>
          <cell r="H86" t="str">
            <v xml:space="preserve">           </v>
          </cell>
          <cell r="I86" t="str">
            <v>0LBP00166</v>
          </cell>
          <cell r="J86" t="str">
            <v xml:space="preserve"> </v>
          </cell>
          <cell r="K86">
            <v>39644</v>
          </cell>
        </row>
        <row r="87">
          <cell r="C87" t="str">
            <v>D3000113</v>
          </cell>
          <cell r="D87">
            <v>397469</v>
          </cell>
          <cell r="E87" t="str">
            <v>CHARGEUSE CHENILLES</v>
          </cell>
          <cell r="F87" t="str">
            <v xml:space="preserve">CATERPILLA                    </v>
          </cell>
          <cell r="G87" t="str">
            <v>963D</v>
          </cell>
          <cell r="H87" t="str">
            <v xml:space="preserve">           </v>
          </cell>
          <cell r="I87" t="str">
            <v>0LCS00876</v>
          </cell>
          <cell r="J87" t="str">
            <v xml:space="preserve"> </v>
          </cell>
          <cell r="K87">
            <v>39658</v>
          </cell>
        </row>
        <row r="88">
          <cell r="C88" t="str">
            <v>D3000162</v>
          </cell>
          <cell r="D88">
            <v>764174</v>
          </cell>
          <cell r="E88" t="str">
            <v>CHARGEUSE CHENILLES</v>
          </cell>
          <cell r="F88" t="str">
            <v xml:space="preserve">CATERPILLA                    </v>
          </cell>
          <cell r="G88" t="str">
            <v>963K</v>
          </cell>
          <cell r="H88" t="str">
            <v xml:space="preserve">           </v>
          </cell>
          <cell r="I88" t="str">
            <v>LBL0063621722463</v>
          </cell>
          <cell r="J88" t="str">
            <v xml:space="preserve"> </v>
          </cell>
          <cell r="K88">
            <v>43070</v>
          </cell>
        </row>
        <row r="89">
          <cell r="C89" t="str">
            <v>D3101734</v>
          </cell>
          <cell r="D89">
            <v>534184</v>
          </cell>
          <cell r="E89" t="str">
            <v>CHARGEUSE PNEUS</v>
          </cell>
          <cell r="F89" t="str">
            <v xml:space="preserve">LIEBHERR                      </v>
          </cell>
          <cell r="G89" t="str">
            <v>L542 2plus2</v>
          </cell>
          <cell r="H89" t="str">
            <v xml:space="preserve">           </v>
          </cell>
          <cell r="I89" t="str">
            <v>VATZ0435EZB022036</v>
          </cell>
          <cell r="J89" t="str">
            <v xml:space="preserve"> </v>
          </cell>
          <cell r="K89">
            <v>40947</v>
          </cell>
        </row>
        <row r="90">
          <cell r="C90" t="str">
            <v>D3101909</v>
          </cell>
          <cell r="D90">
            <v>604917</v>
          </cell>
          <cell r="E90" t="str">
            <v>CHARGEUSE PNEUS</v>
          </cell>
          <cell r="F90" t="str">
            <v xml:space="preserve">VOLVO TP                      </v>
          </cell>
          <cell r="G90" t="str">
            <v>L 180 G</v>
          </cell>
          <cell r="H90" t="str">
            <v xml:space="preserve">           </v>
          </cell>
          <cell r="I90" t="str">
            <v>VCEL180GH00022094</v>
          </cell>
          <cell r="J90" t="str">
            <v xml:space="preserve"> </v>
          </cell>
          <cell r="K90">
            <v>41593</v>
          </cell>
        </row>
        <row r="91">
          <cell r="C91" t="str">
            <v>D3102058</v>
          </cell>
          <cell r="D91">
            <v>639654</v>
          </cell>
          <cell r="E91" t="str">
            <v>CHARGEUSE PNEUS</v>
          </cell>
          <cell r="F91" t="str">
            <v xml:space="preserve">VOLVO TP                      </v>
          </cell>
          <cell r="G91" t="str">
            <v>L180H</v>
          </cell>
          <cell r="H91" t="str">
            <v xml:space="preserve">           </v>
          </cell>
          <cell r="I91" t="str">
            <v>3268</v>
          </cell>
          <cell r="J91" t="str">
            <v xml:space="preserve"> </v>
          </cell>
          <cell r="K91">
            <v>42018</v>
          </cell>
        </row>
        <row r="92">
          <cell r="C92" t="str">
            <v>D3102396</v>
          </cell>
          <cell r="D92">
            <v>710976</v>
          </cell>
          <cell r="E92" t="str">
            <v>CHARGEUSE PNEUS</v>
          </cell>
          <cell r="F92" t="str">
            <v xml:space="preserve">LIEBHERR                      </v>
          </cell>
          <cell r="G92" t="str">
            <v>L566 XPower</v>
          </cell>
          <cell r="H92" t="str">
            <v xml:space="preserve">           </v>
          </cell>
          <cell r="I92" t="str">
            <v>1484-44524</v>
          </cell>
          <cell r="J92" t="str">
            <v>DIAS JOSE</v>
          </cell>
          <cell r="K92">
            <v>42754</v>
          </cell>
        </row>
        <row r="93">
          <cell r="C93" t="str">
            <v>D3102397</v>
          </cell>
          <cell r="D93">
            <v>710978</v>
          </cell>
          <cell r="E93" t="str">
            <v>CHARGEUSE PNEUS</v>
          </cell>
          <cell r="F93" t="str">
            <v xml:space="preserve">LIEBHERR                      </v>
          </cell>
          <cell r="G93" t="str">
            <v>L580 XPower</v>
          </cell>
          <cell r="H93" t="str">
            <v xml:space="preserve">           </v>
          </cell>
          <cell r="I93" t="str">
            <v>1464-44526</v>
          </cell>
          <cell r="J93" t="str">
            <v>LAMI STEEVES</v>
          </cell>
          <cell r="K93">
            <v>42754</v>
          </cell>
        </row>
        <row r="94">
          <cell r="C94" t="str">
            <v>D3102412</v>
          </cell>
          <cell r="D94">
            <v>715913</v>
          </cell>
          <cell r="E94" t="str">
            <v>CHARGEUR PNEUS</v>
          </cell>
          <cell r="F94" t="str">
            <v xml:space="preserve">VOLVO TP                      </v>
          </cell>
          <cell r="G94" t="str">
            <v>L30G</v>
          </cell>
          <cell r="H94" t="str">
            <v xml:space="preserve">           </v>
          </cell>
          <cell r="I94" t="str">
            <v>VCEL30G0T03124079</v>
          </cell>
          <cell r="J94" t="str">
            <v>EQUIPE ERVALHO</v>
          </cell>
          <cell r="K94">
            <v>42736</v>
          </cell>
        </row>
        <row r="95">
          <cell r="C95" t="str">
            <v>D3102430</v>
          </cell>
          <cell r="D95">
            <v>721618</v>
          </cell>
          <cell r="E95" t="str">
            <v>CHARGEUR SUR PNEUS 1M3</v>
          </cell>
          <cell r="F95" t="str">
            <v xml:space="preserve">VOLVO TP                      </v>
          </cell>
          <cell r="G95" t="str">
            <v>L30G</v>
          </cell>
          <cell r="H95" t="str">
            <v xml:space="preserve">           </v>
          </cell>
          <cell r="I95" t="str">
            <v>VCEL30G0C03121553</v>
          </cell>
          <cell r="J95" t="str">
            <v>SITE ISDI-PUISEUX EN FRANCE</v>
          </cell>
          <cell r="K95">
            <v>42736</v>
          </cell>
        </row>
        <row r="96">
          <cell r="C96" t="str">
            <v>D3102431</v>
          </cell>
          <cell r="D96">
            <v>721620</v>
          </cell>
          <cell r="E96" t="str">
            <v>CHARGEUR SUR PNEUS 1M3</v>
          </cell>
          <cell r="F96" t="str">
            <v xml:space="preserve">VOLVO TP                      </v>
          </cell>
          <cell r="G96" t="str">
            <v>L30G</v>
          </cell>
          <cell r="H96" t="str">
            <v xml:space="preserve">           </v>
          </cell>
          <cell r="I96" t="str">
            <v>VCEL30G0C03121558</v>
          </cell>
          <cell r="J96" t="str">
            <v>EQUIPE ROGER</v>
          </cell>
          <cell r="K96">
            <v>42736</v>
          </cell>
        </row>
        <row r="97">
          <cell r="C97" t="str">
            <v>D3102432</v>
          </cell>
          <cell r="D97">
            <v>721621</v>
          </cell>
          <cell r="E97" t="str">
            <v>CHARGEUR SUR PNEUS 1M3</v>
          </cell>
          <cell r="F97" t="str">
            <v xml:space="preserve">VOLVO TP                      </v>
          </cell>
          <cell r="G97" t="str">
            <v>L30G</v>
          </cell>
          <cell r="H97" t="str">
            <v xml:space="preserve">           </v>
          </cell>
          <cell r="I97" t="str">
            <v>VCEL30G0C03121552</v>
          </cell>
          <cell r="J97" t="str">
            <v>EQUIPE MARY</v>
          </cell>
          <cell r="K97">
            <v>42736</v>
          </cell>
        </row>
        <row r="98">
          <cell r="C98" t="str">
            <v>D3102433</v>
          </cell>
          <cell r="D98">
            <v>721623</v>
          </cell>
          <cell r="E98" t="str">
            <v>CHARGEUR SUR PNEUS 1M3</v>
          </cell>
          <cell r="F98" t="str">
            <v xml:space="preserve">VOLVO TP                      </v>
          </cell>
          <cell r="G98" t="str">
            <v>L30G</v>
          </cell>
          <cell r="H98" t="str">
            <v xml:space="preserve">           </v>
          </cell>
          <cell r="I98" t="str">
            <v>VCEL30G0T03124034</v>
          </cell>
          <cell r="J98" t="str">
            <v>EQUIPE RAIMBAULT</v>
          </cell>
          <cell r="K98">
            <v>42736</v>
          </cell>
        </row>
        <row r="99">
          <cell r="C99" t="str">
            <v>D3102649</v>
          </cell>
          <cell r="D99">
            <v>761385</v>
          </cell>
          <cell r="E99" t="str">
            <v>CHARGEUSE PNEUS</v>
          </cell>
          <cell r="F99" t="str">
            <v xml:space="preserve">LIEBHERR                      </v>
          </cell>
          <cell r="G99" t="str">
            <v>L576 XPOWER</v>
          </cell>
          <cell r="H99" t="str">
            <v xml:space="preserve">           </v>
          </cell>
          <cell r="I99" t="str">
            <v>VATZ1333LZB048574</v>
          </cell>
          <cell r="J99" t="str">
            <v xml:space="preserve"> </v>
          </cell>
          <cell r="K99">
            <v>43040</v>
          </cell>
        </row>
        <row r="100">
          <cell r="C100" t="str">
            <v>D3102882</v>
          </cell>
          <cell r="D100">
            <v>833826</v>
          </cell>
          <cell r="E100" t="str">
            <v>CHARGEUR A PNEUS</v>
          </cell>
          <cell r="F100" t="str">
            <v xml:space="preserve">LIEBHERR                      </v>
          </cell>
          <cell r="G100" t="str">
            <v>L576XP</v>
          </cell>
          <cell r="H100" t="str">
            <v xml:space="preserve">           </v>
          </cell>
          <cell r="J100" t="str">
            <v xml:space="preserve"> </v>
          </cell>
          <cell r="K100">
            <v>43770</v>
          </cell>
        </row>
        <row r="101">
          <cell r="C101" t="str">
            <v>D4000267</v>
          </cell>
          <cell r="D101">
            <v>764840</v>
          </cell>
          <cell r="E101" t="str">
            <v>TRACTEUR CHENILLES</v>
          </cell>
          <cell r="F101" t="str">
            <v xml:space="preserve">LIEBHERR                      </v>
          </cell>
          <cell r="G101" t="str">
            <v>PR724</v>
          </cell>
          <cell r="H101" t="str">
            <v xml:space="preserve">           </v>
          </cell>
          <cell r="I101" t="str">
            <v>755-14380</v>
          </cell>
          <cell r="J101" t="str">
            <v>ISDI-CREGY LES MEAUX</v>
          </cell>
          <cell r="K101">
            <v>42121</v>
          </cell>
        </row>
        <row r="102">
          <cell r="C102" t="str">
            <v>D4000282</v>
          </cell>
          <cell r="D102">
            <v>762764</v>
          </cell>
          <cell r="E102" t="str">
            <v>TRACTEUR CHENILLES</v>
          </cell>
          <cell r="F102" t="str">
            <v xml:space="preserve">KOMATSU                       </v>
          </cell>
          <cell r="G102" t="str">
            <v>D65PXi-18</v>
          </cell>
          <cell r="H102" t="str">
            <v xml:space="preserve">           </v>
          </cell>
          <cell r="I102" t="str">
            <v>90835</v>
          </cell>
          <cell r="J102" t="str">
            <v xml:space="preserve"> </v>
          </cell>
          <cell r="K102">
            <v>43080</v>
          </cell>
        </row>
        <row r="103">
          <cell r="C103" t="str">
            <v>E0100044</v>
          </cell>
          <cell r="D103">
            <v>134214</v>
          </cell>
          <cell r="E103" t="str">
            <v>DOSEUR</v>
          </cell>
          <cell r="F103" t="str">
            <v xml:space="preserve">SAE                           </v>
          </cell>
          <cell r="G103" t="str">
            <v>ED 25D</v>
          </cell>
          <cell r="H103" t="str">
            <v xml:space="preserve">           </v>
          </cell>
          <cell r="I103" t="str">
            <v>10060</v>
          </cell>
          <cell r="J103" t="str">
            <v xml:space="preserve"> </v>
          </cell>
          <cell r="K103">
            <v>30133</v>
          </cell>
        </row>
        <row r="104">
          <cell r="C104" t="str">
            <v>E0200146</v>
          </cell>
          <cell r="D104">
            <v>134098</v>
          </cell>
          <cell r="E104" t="str">
            <v>ALIMENTATEUR</v>
          </cell>
          <cell r="F104" t="str">
            <v xml:space="preserve">SAE                           </v>
          </cell>
          <cell r="G104" t="str">
            <v xml:space="preserve"> </v>
          </cell>
          <cell r="H104" t="str">
            <v xml:space="preserve">           </v>
          </cell>
          <cell r="I104" t="str">
            <v>SANS</v>
          </cell>
          <cell r="J104" t="str">
            <v xml:space="preserve"> </v>
          </cell>
          <cell r="K104">
            <v>34335</v>
          </cell>
        </row>
        <row r="105">
          <cell r="C105" t="str">
            <v>E0200147</v>
          </cell>
          <cell r="D105">
            <v>134216</v>
          </cell>
          <cell r="E105" t="str">
            <v>GROUPE FIXE DOSAGE</v>
          </cell>
          <cell r="F105" t="str">
            <v xml:space="preserve">SAE                           </v>
          </cell>
          <cell r="G105" t="str">
            <v>5D</v>
          </cell>
          <cell r="H105" t="str">
            <v xml:space="preserve">           </v>
          </cell>
          <cell r="I105" t="str">
            <v>901018</v>
          </cell>
          <cell r="J105" t="str">
            <v xml:space="preserve"> </v>
          </cell>
          <cell r="K105">
            <v>31594</v>
          </cell>
        </row>
        <row r="106">
          <cell r="C106" t="str">
            <v>E0200148</v>
          </cell>
          <cell r="D106">
            <v>134217</v>
          </cell>
          <cell r="E106" t="str">
            <v>G. PRED F 1 VOL</v>
          </cell>
          <cell r="F106" t="str">
            <v xml:space="preserve">SAE                           </v>
          </cell>
          <cell r="G106" t="str">
            <v>120/146</v>
          </cell>
          <cell r="H106" t="str">
            <v xml:space="preserve">           </v>
          </cell>
          <cell r="I106" t="str">
            <v>903051</v>
          </cell>
          <cell r="J106" t="str">
            <v xml:space="preserve"> </v>
          </cell>
          <cell r="K106">
            <v>31594</v>
          </cell>
        </row>
        <row r="107">
          <cell r="C107" t="str">
            <v>E0400090</v>
          </cell>
          <cell r="D107">
            <v>597423</v>
          </cell>
          <cell r="E107" t="str">
            <v>BRUMISATEUR</v>
          </cell>
          <cell r="F107" t="str">
            <v xml:space="preserve">INCONNUE                      </v>
          </cell>
          <cell r="G107" t="str">
            <v>SPRAYSTREAM 41 AUTONOME</v>
          </cell>
          <cell r="H107" t="str">
            <v xml:space="preserve">           </v>
          </cell>
          <cell r="I107" t="str">
            <v>623</v>
          </cell>
          <cell r="J107" t="str">
            <v xml:space="preserve"> </v>
          </cell>
          <cell r="K107">
            <v>41511</v>
          </cell>
        </row>
        <row r="108">
          <cell r="C108" t="str">
            <v>E0800048</v>
          </cell>
          <cell r="D108">
            <v>134215</v>
          </cell>
          <cell r="E108" t="str">
            <v>COMPUMAT</v>
          </cell>
          <cell r="F108" t="str">
            <v xml:space="preserve">SAE                           </v>
          </cell>
          <cell r="G108" t="str">
            <v>COMPUMAT I</v>
          </cell>
          <cell r="H108" t="str">
            <v xml:space="preserve">           </v>
          </cell>
          <cell r="I108" t="str">
            <v>SANS</v>
          </cell>
          <cell r="J108" t="str">
            <v xml:space="preserve"> </v>
          </cell>
          <cell r="K108">
            <v>34516</v>
          </cell>
        </row>
        <row r="109">
          <cell r="C109" t="str">
            <v>E1200012</v>
          </cell>
          <cell r="D109">
            <v>134213</v>
          </cell>
          <cell r="E109" t="str">
            <v>CONVOYEUR</v>
          </cell>
          <cell r="F109" t="str">
            <v xml:space="preserve">SAE                           </v>
          </cell>
          <cell r="G109" t="str">
            <v>10 M</v>
          </cell>
          <cell r="H109" t="str">
            <v xml:space="preserve">           </v>
          </cell>
          <cell r="I109" t="str">
            <v>943012</v>
          </cell>
          <cell r="J109" t="str">
            <v xml:space="preserve"> </v>
          </cell>
          <cell r="K109">
            <v>34241</v>
          </cell>
        </row>
        <row r="110">
          <cell r="C110" t="str">
            <v>E9000278</v>
          </cell>
          <cell r="D110">
            <v>134430</v>
          </cell>
          <cell r="E110" t="str">
            <v>BALAYEUSE</v>
          </cell>
          <cell r="F110" t="str">
            <v xml:space="preserve">INCONNUE                      </v>
          </cell>
          <cell r="G110" t="str">
            <v>1821</v>
          </cell>
          <cell r="H110" t="str">
            <v xml:space="preserve">           </v>
          </cell>
          <cell r="I110" t="str">
            <v>SANS</v>
          </cell>
          <cell r="J110" t="str">
            <v xml:space="preserve"> </v>
          </cell>
          <cell r="K110">
            <v>32303</v>
          </cell>
        </row>
        <row r="111">
          <cell r="C111" t="str">
            <v>E9000424</v>
          </cell>
          <cell r="D111">
            <v>561742</v>
          </cell>
          <cell r="E111" t="str">
            <v>BALAYEUSE/CHASSIS MERCEDES</v>
          </cell>
          <cell r="F111" t="str">
            <v xml:space="preserve">BROCK                         </v>
          </cell>
          <cell r="G111" t="str">
            <v>SL280</v>
          </cell>
          <cell r="H111" t="str">
            <v xml:space="preserve">CG353HT    </v>
          </cell>
          <cell r="I111" t="str">
            <v>WDF9525032B974581</v>
          </cell>
          <cell r="J111" t="str">
            <v>GUILLAUME PAVILLON</v>
          </cell>
          <cell r="K111">
            <v>41073</v>
          </cell>
        </row>
        <row r="112">
          <cell r="C112" t="str">
            <v>E9100050</v>
          </cell>
          <cell r="D112">
            <v>134104</v>
          </cell>
          <cell r="E112" t="str">
            <v>SABLEUSE MOBILE</v>
          </cell>
          <cell r="F112" t="str">
            <v xml:space="preserve">INCONNUE                      </v>
          </cell>
          <cell r="G112" t="str">
            <v xml:space="preserve"> </v>
          </cell>
          <cell r="H112" t="str">
            <v xml:space="preserve">           </v>
          </cell>
          <cell r="I112" t="str">
            <v>SANS</v>
          </cell>
          <cell r="J112" t="str">
            <v xml:space="preserve"> </v>
          </cell>
          <cell r="K112">
            <v>31413</v>
          </cell>
        </row>
        <row r="113">
          <cell r="C113" t="str">
            <v>E9100097</v>
          </cell>
          <cell r="D113">
            <v>521197</v>
          </cell>
          <cell r="E113" t="str">
            <v>SALEUSE+LAME</v>
          </cell>
          <cell r="F113" t="str">
            <v xml:space="preserve">SCHMIDT                       </v>
          </cell>
          <cell r="G113" t="str">
            <v>50-36</v>
          </cell>
          <cell r="H113" t="str">
            <v xml:space="preserve">           </v>
          </cell>
          <cell r="I113" t="str">
            <v>18</v>
          </cell>
          <cell r="J113" t="str">
            <v xml:space="preserve"> </v>
          </cell>
          <cell r="K113">
            <v>40891</v>
          </cell>
        </row>
        <row r="114">
          <cell r="C114" t="str">
            <v>E9800102</v>
          </cell>
          <cell r="D114">
            <v>296168</v>
          </cell>
          <cell r="E114" t="str">
            <v>TRACTEUR AGRICOLE</v>
          </cell>
          <cell r="F114" t="str">
            <v xml:space="preserve">VALMET                        </v>
          </cell>
          <cell r="G114" t="str">
            <v>VALMET TYPE 8550E</v>
          </cell>
          <cell r="H114" t="str">
            <v xml:space="preserve">234EEZ95   </v>
          </cell>
          <cell r="I114" t="str">
            <v>L15307</v>
          </cell>
          <cell r="J114" t="str">
            <v xml:space="preserve"> </v>
          </cell>
          <cell r="K114">
            <v>37040</v>
          </cell>
        </row>
        <row r="115">
          <cell r="C115" t="str">
            <v>O0200043</v>
          </cell>
          <cell r="D115">
            <v>498734</v>
          </cell>
          <cell r="E115" t="str">
            <v>VEHICULE 6X4</v>
          </cell>
          <cell r="F115" t="str">
            <v xml:space="preserve">JOHN-DEERE                    </v>
          </cell>
          <cell r="G115" t="str">
            <v>GATOR TH</v>
          </cell>
          <cell r="H115" t="str">
            <v xml:space="preserve">           </v>
          </cell>
          <cell r="I115" t="str">
            <v>W06X4DE003505</v>
          </cell>
          <cell r="J115" t="str">
            <v xml:space="preserve"> </v>
          </cell>
          <cell r="K115">
            <v>40544</v>
          </cell>
        </row>
        <row r="116">
          <cell r="C116" t="str">
            <v>P0402034</v>
          </cell>
          <cell r="D116">
            <v>584611</v>
          </cell>
          <cell r="E116" t="str">
            <v>VEHICULE SOCIETE 2 PLACES</v>
          </cell>
          <cell r="F116" t="str">
            <v xml:space="preserve">PEUGEOT                       </v>
          </cell>
          <cell r="G116" t="str">
            <v>207 AFF HDI</v>
          </cell>
          <cell r="H116" t="str">
            <v xml:space="preserve">DD281VX    </v>
          </cell>
          <cell r="I116" t="str">
            <v>VF3WA8HZC34212033</v>
          </cell>
          <cell r="J116" t="str">
            <v>JOSEPH JOSSE</v>
          </cell>
          <cell r="K116">
            <v>39483</v>
          </cell>
        </row>
        <row r="117">
          <cell r="C117" t="str">
            <v>P0402644</v>
          </cell>
          <cell r="D117">
            <v>584614</v>
          </cell>
          <cell r="E117" t="str">
            <v>VEHICULE SOCIETE 2 PLACES</v>
          </cell>
          <cell r="F117" t="str">
            <v xml:space="preserve">PEUGEOT                       </v>
          </cell>
          <cell r="G117" t="str">
            <v>207 AFF HDI</v>
          </cell>
          <cell r="H117" t="str">
            <v xml:space="preserve">BD392KK    </v>
          </cell>
          <cell r="I117" t="str">
            <v>VF3WA8HR0AE094859</v>
          </cell>
          <cell r="J117" t="str">
            <v>JENIFER PEAQUIN</v>
          </cell>
          <cell r="K117">
            <v>40507</v>
          </cell>
        </row>
        <row r="118">
          <cell r="C118" t="str">
            <v>P0403090</v>
          </cell>
          <cell r="D118">
            <v>582287</v>
          </cell>
          <cell r="E118" t="str">
            <v>CLIO STE AIR DCI 75 ECO2</v>
          </cell>
          <cell r="F118" t="str">
            <v xml:space="preserve">RENAULT                       </v>
          </cell>
          <cell r="G118" t="str">
            <v>CLIO STE AIR DCI 75 ECO2</v>
          </cell>
          <cell r="H118" t="str">
            <v xml:space="preserve">CQ296PD    </v>
          </cell>
          <cell r="I118" t="str">
            <v>VF1CR2V0H48312560</v>
          </cell>
          <cell r="J118" t="str">
            <v>OLIVIER ROBERT</v>
          </cell>
          <cell r="K118">
            <v>41312</v>
          </cell>
        </row>
        <row r="119">
          <cell r="C119" t="str">
            <v>P0403438</v>
          </cell>
          <cell r="D119">
            <v>646939</v>
          </cell>
          <cell r="E119" t="str">
            <v>CLIO STE AIR MEDIANAV DCI 75</v>
          </cell>
          <cell r="F119" t="str">
            <v xml:space="preserve">RENAULT                       </v>
          </cell>
          <cell r="G119" t="str">
            <v>CLIO STE AIR MEDIANAV DCI 75</v>
          </cell>
          <cell r="H119" t="str">
            <v xml:space="preserve">DR912GL    </v>
          </cell>
          <cell r="I119" t="str">
            <v>VF15RU40H52956131</v>
          </cell>
          <cell r="J119" t="str">
            <v>DAMIEN GOEPFERT</v>
          </cell>
          <cell r="K119">
            <v>42129</v>
          </cell>
        </row>
        <row r="120">
          <cell r="C120" t="str">
            <v>P0403439</v>
          </cell>
          <cell r="D120">
            <v>646942</v>
          </cell>
          <cell r="E120" t="str">
            <v>CLIO STE AIR MEDIANAV DCI 75</v>
          </cell>
          <cell r="F120" t="str">
            <v xml:space="preserve">RENAULT                       </v>
          </cell>
          <cell r="G120" t="str">
            <v>CLIO STE AIR MEDIANAV DCI 75</v>
          </cell>
          <cell r="H120" t="str">
            <v xml:space="preserve">DR658PL    </v>
          </cell>
          <cell r="I120" t="str">
            <v>VF15RU40H52956132</v>
          </cell>
          <cell r="J120" t="str">
            <v>ERIC DUMOULIN</v>
          </cell>
          <cell r="K120">
            <v>42143</v>
          </cell>
        </row>
        <row r="121">
          <cell r="C121" t="str">
            <v>P0403440</v>
          </cell>
          <cell r="D121">
            <v>646943</v>
          </cell>
          <cell r="E121" t="str">
            <v>CLIO STE AIR MEDIANAV DCI 75</v>
          </cell>
          <cell r="F121" t="str">
            <v xml:space="preserve">RENAULT                       </v>
          </cell>
          <cell r="G121" t="str">
            <v>CLIO STE AIR MEDIANAV DCI 75</v>
          </cell>
          <cell r="H121" t="str">
            <v xml:space="preserve">DR723PL    </v>
          </cell>
          <cell r="I121" t="str">
            <v>VF15RU40H52956133</v>
          </cell>
          <cell r="J121" t="str">
            <v>LAURENT MICHEL</v>
          </cell>
          <cell r="K121">
            <v>42143</v>
          </cell>
        </row>
        <row r="122">
          <cell r="C122" t="str">
            <v>P0403530</v>
          </cell>
          <cell r="D122">
            <v>653914</v>
          </cell>
          <cell r="E122" t="str">
            <v>CLIO STE DCI75  AIR MEDIA NAV</v>
          </cell>
          <cell r="F122" t="str">
            <v xml:space="preserve">RENAULT                       </v>
          </cell>
          <cell r="G122" t="str">
            <v>CLIO STE DCI75  AIR MEDIA NAV</v>
          </cell>
          <cell r="H122" t="str">
            <v xml:space="preserve">DV884CF    </v>
          </cell>
          <cell r="I122" t="str">
            <v>VF15RU40H53439581</v>
          </cell>
          <cell r="J122" t="str">
            <v>DOMINIQUE BOULET</v>
          </cell>
          <cell r="K122">
            <v>42234</v>
          </cell>
        </row>
        <row r="123">
          <cell r="C123" t="str">
            <v>P0403531</v>
          </cell>
          <cell r="D123">
            <v>653916</v>
          </cell>
          <cell r="E123" t="str">
            <v>CLIO STE DCI75  AIR MEDIA NAV</v>
          </cell>
          <cell r="F123" t="str">
            <v xml:space="preserve">RENAULT                       </v>
          </cell>
          <cell r="G123" t="str">
            <v>CLIO STE DCI75  AIR MEDIA NAV</v>
          </cell>
          <cell r="H123" t="str">
            <v xml:space="preserve">DV815CF    </v>
          </cell>
          <cell r="I123" t="str">
            <v>VF15RU40H53439582</v>
          </cell>
          <cell r="J123" t="str">
            <v>THIERRY SEGUIN</v>
          </cell>
          <cell r="K123">
            <v>42234</v>
          </cell>
        </row>
        <row r="124">
          <cell r="C124" t="str">
            <v>P0403631</v>
          </cell>
          <cell r="D124">
            <v>684477</v>
          </cell>
          <cell r="E124" t="str">
            <v>CLIO AIR MEDIANAV DCI 75</v>
          </cell>
          <cell r="F124" t="str">
            <v xml:space="preserve">RENAULT                       </v>
          </cell>
          <cell r="G124" t="str">
            <v>CLIO AIR MEDIANAV DCI 75</v>
          </cell>
          <cell r="H124" t="str">
            <v xml:space="preserve">EA437NM    </v>
          </cell>
          <cell r="I124" t="str">
            <v xml:space="preserve"> VF15RBFOA55111874</v>
          </cell>
          <cell r="J124" t="str">
            <v>JEROME GILANT</v>
          </cell>
          <cell r="K124">
            <v>42446</v>
          </cell>
        </row>
        <row r="125">
          <cell r="C125" t="str">
            <v>P0403782</v>
          </cell>
          <cell r="D125">
            <v>705539</v>
          </cell>
          <cell r="E125" t="str">
            <v>CLIO MEDIANAV 1.5 DCI 75</v>
          </cell>
          <cell r="F125" t="str">
            <v xml:space="preserve">RENAULT                       </v>
          </cell>
          <cell r="G125" t="str">
            <v>CLIO MEDIANAV 1.5 DCI 75</v>
          </cell>
          <cell r="H125" t="str">
            <v xml:space="preserve">EG299EN    </v>
          </cell>
          <cell r="I125" t="str">
            <v>VF15RBF0A55987261</v>
          </cell>
          <cell r="J125" t="str">
            <v>JOAO TEIXEIRA</v>
          </cell>
          <cell r="K125">
            <v>42664</v>
          </cell>
        </row>
        <row r="126">
          <cell r="C126" t="str">
            <v>P0403783</v>
          </cell>
          <cell r="D126">
            <v>705541</v>
          </cell>
          <cell r="E126" t="str">
            <v>CLIO MEDIANAV 1.5 DCI 75</v>
          </cell>
          <cell r="F126" t="str">
            <v xml:space="preserve">RENAULT                       </v>
          </cell>
          <cell r="G126" t="str">
            <v>CLIO MEDIANAV 1.5 DCI 75</v>
          </cell>
          <cell r="H126" t="str">
            <v xml:space="preserve">EG425EN    </v>
          </cell>
          <cell r="I126" t="str">
            <v>VF15RBF0A55987257</v>
          </cell>
          <cell r="J126" t="str">
            <v>JOSÉ NUNES</v>
          </cell>
          <cell r="K126">
            <v>42664</v>
          </cell>
        </row>
        <row r="127">
          <cell r="C127" t="str">
            <v>P0404196</v>
          </cell>
          <cell r="D127">
            <v>785059</v>
          </cell>
          <cell r="E127" t="str">
            <v>VEHICULE SOCIETE 2 PLACES</v>
          </cell>
          <cell r="F127" t="str">
            <v xml:space="preserve">RENAULT                       </v>
          </cell>
          <cell r="G127" t="str">
            <v>CLIO BUS ENERGY DCI90 ECO2</v>
          </cell>
          <cell r="H127" t="str">
            <v xml:space="preserve">FB420WG    </v>
          </cell>
          <cell r="I127" t="str">
            <v>VF1R9800861506110</v>
          </cell>
          <cell r="J127" t="str">
            <v>HERDUIN CLAUDE</v>
          </cell>
          <cell r="K127">
            <v>43420</v>
          </cell>
        </row>
        <row r="128">
          <cell r="C128" t="str">
            <v>P0404246</v>
          </cell>
          <cell r="D128">
            <v>794030</v>
          </cell>
          <cell r="E128" t="str">
            <v>VEHICULE SOCIETE 2 PLACES</v>
          </cell>
          <cell r="F128" t="str">
            <v xml:space="preserve">RENAULT                       </v>
          </cell>
          <cell r="G128" t="str">
            <v>CLIO STE DCI75  AIR MEDIA NAV</v>
          </cell>
          <cell r="H128" t="str">
            <v xml:space="preserve">FC715PH    </v>
          </cell>
          <cell r="I128" t="str">
            <v>VF1R9800661942339</v>
          </cell>
          <cell r="J128" t="str">
            <v>LAURENT ANTHONY</v>
          </cell>
          <cell r="K128">
            <v>43452</v>
          </cell>
        </row>
        <row r="129">
          <cell r="C129" t="str">
            <v>P0404247</v>
          </cell>
          <cell r="D129">
            <v>794031</v>
          </cell>
          <cell r="E129" t="str">
            <v>VEHICULE SOCIETE 2 PLACES</v>
          </cell>
          <cell r="F129" t="str">
            <v xml:space="preserve">RENAULT                       </v>
          </cell>
          <cell r="G129" t="str">
            <v>CLIO STE DCI75  AIR MEDIA NAV</v>
          </cell>
          <cell r="H129" t="str">
            <v xml:space="preserve">FC610KC    </v>
          </cell>
          <cell r="I129" t="str">
            <v>VF1R9800661942342</v>
          </cell>
          <cell r="J129" t="str">
            <v>DELARUELLE BASTIEN</v>
          </cell>
          <cell r="K129">
            <v>43444</v>
          </cell>
        </row>
        <row r="130">
          <cell r="C130" t="str">
            <v>P0404248</v>
          </cell>
          <cell r="D130">
            <v>794032</v>
          </cell>
          <cell r="E130" t="str">
            <v>VEHICULE SOCIETE 2 PLACES</v>
          </cell>
          <cell r="F130" t="str">
            <v xml:space="preserve">RENAULT                       </v>
          </cell>
          <cell r="G130" t="str">
            <v>CLIO STE DCI75  AIR MEDIA NAV</v>
          </cell>
          <cell r="H130" t="str">
            <v xml:space="preserve">FC292KD    </v>
          </cell>
          <cell r="I130" t="str">
            <v>VF1R9800861942343</v>
          </cell>
          <cell r="J130" t="str">
            <v>PORCU JULIEN</v>
          </cell>
          <cell r="K130">
            <v>43444</v>
          </cell>
        </row>
        <row r="131">
          <cell r="C131" t="str">
            <v>P1002386</v>
          </cell>
          <cell r="D131">
            <v>584634</v>
          </cell>
          <cell r="E131" t="str">
            <v>FOURGONNETTE 4X2</v>
          </cell>
          <cell r="F131" t="str">
            <v xml:space="preserve">CITROEN                       </v>
          </cell>
          <cell r="G131" t="str">
            <v>BERLINGO HDI</v>
          </cell>
          <cell r="H131" t="str">
            <v xml:space="preserve">DK476QT    </v>
          </cell>
          <cell r="I131" t="str">
            <v>VF7GC9HWC94236504</v>
          </cell>
          <cell r="J131" t="str">
            <v>GABRIEL MARQUES</v>
          </cell>
          <cell r="K131">
            <v>38792</v>
          </cell>
        </row>
        <row r="132">
          <cell r="C132" t="str">
            <v>P1002870</v>
          </cell>
          <cell r="D132">
            <v>584709</v>
          </cell>
          <cell r="E132" t="str">
            <v>FOURGONNETTE 4X2</v>
          </cell>
          <cell r="F132" t="str">
            <v xml:space="preserve">CITROEN                       </v>
          </cell>
          <cell r="G132" t="str">
            <v>BERLINGO HDI</v>
          </cell>
          <cell r="H132" t="str">
            <v xml:space="preserve">CZ825PS    </v>
          </cell>
          <cell r="I132" t="str">
            <v>VF7GC9HWC94335668</v>
          </cell>
          <cell r="J132" t="str">
            <v>LAURENT PETAIN</v>
          </cell>
          <cell r="K132">
            <v>39267</v>
          </cell>
        </row>
        <row r="133">
          <cell r="C133" t="str">
            <v>P1003048</v>
          </cell>
          <cell r="D133">
            <v>584712</v>
          </cell>
          <cell r="E133" t="str">
            <v>FOURGONNETTE 4X2</v>
          </cell>
          <cell r="F133" t="str">
            <v xml:space="preserve">CITROEN                       </v>
          </cell>
          <cell r="G133" t="str">
            <v>BERLINGO HDI</v>
          </cell>
          <cell r="H133" t="str">
            <v xml:space="preserve">DC823ME    </v>
          </cell>
          <cell r="I133" t="str">
            <v>VF7GB9HXC94372450</v>
          </cell>
          <cell r="J133" t="str">
            <v>RUDY FIAQUE</v>
          </cell>
          <cell r="K133">
            <v>39416</v>
          </cell>
        </row>
        <row r="134">
          <cell r="C134" t="str">
            <v>P1003049</v>
          </cell>
          <cell r="D134">
            <v>584713</v>
          </cell>
          <cell r="E134" t="str">
            <v>FOURGONNETTE 4X2</v>
          </cell>
          <cell r="F134" t="str">
            <v xml:space="preserve">CITROEN                       </v>
          </cell>
          <cell r="G134" t="str">
            <v>BERLINGO HDI</v>
          </cell>
          <cell r="H134" t="str">
            <v xml:space="preserve">DC829ME    </v>
          </cell>
          <cell r="I134" t="str">
            <v>VF7GB9HXC94372451</v>
          </cell>
          <cell r="J134" t="str">
            <v>DYLAN  AUGOT</v>
          </cell>
          <cell r="K134">
            <v>39416</v>
          </cell>
        </row>
        <row r="135">
          <cell r="C135" t="str">
            <v>P1003173</v>
          </cell>
          <cell r="D135">
            <v>584714</v>
          </cell>
          <cell r="E135" t="str">
            <v>FOURGONNETTE 4X2</v>
          </cell>
          <cell r="F135" t="str">
            <v xml:space="preserve">PEUGEOT                       </v>
          </cell>
          <cell r="G135" t="str">
            <v>EXPERT L1H1</v>
          </cell>
          <cell r="H135" t="str">
            <v xml:space="preserve">DD334VX    </v>
          </cell>
          <cell r="I135" t="str">
            <v>VF3XSRHKH64138459</v>
          </cell>
          <cell r="J135" t="str">
            <v>ATELIER INTERVENTION</v>
          </cell>
          <cell r="K135">
            <v>39504</v>
          </cell>
        </row>
        <row r="136">
          <cell r="C136" t="str">
            <v>P1003190</v>
          </cell>
          <cell r="D136">
            <v>584723</v>
          </cell>
          <cell r="E136" t="str">
            <v>FOURGONNETTE 4X2</v>
          </cell>
          <cell r="F136" t="str">
            <v xml:space="preserve">CITROEN                       </v>
          </cell>
          <cell r="G136" t="str">
            <v>BERLINGO HDI</v>
          </cell>
          <cell r="H136" t="str">
            <v xml:space="preserve">DE670TD    </v>
          </cell>
          <cell r="I136" t="str">
            <v>VF7GC9HWC8J061614</v>
          </cell>
          <cell r="J136" t="str">
            <v>GHISLAIN TISSANDIER</v>
          </cell>
          <cell r="K136">
            <v>39519</v>
          </cell>
        </row>
        <row r="137">
          <cell r="C137" t="str">
            <v>P1003206</v>
          </cell>
          <cell r="D137">
            <v>584724</v>
          </cell>
          <cell r="E137" t="str">
            <v>FOURGONNETTE 4X2</v>
          </cell>
          <cell r="F137" t="str">
            <v xml:space="preserve">CITROEN                       </v>
          </cell>
          <cell r="G137" t="str">
            <v>BERLINGO HDI</v>
          </cell>
          <cell r="H137" t="str">
            <v xml:space="preserve">DD354VX    </v>
          </cell>
          <cell r="I137" t="str">
            <v>VF7GC9HWC8J062627</v>
          </cell>
          <cell r="J137" t="str">
            <v>CEDRIC GORIN</v>
          </cell>
          <cell r="K137">
            <v>39535</v>
          </cell>
        </row>
        <row r="138">
          <cell r="C138" t="str">
            <v>P1003893</v>
          </cell>
          <cell r="D138">
            <v>584726</v>
          </cell>
          <cell r="E138" t="str">
            <v>FOURGONNETTE 4X2</v>
          </cell>
          <cell r="F138" t="str">
            <v xml:space="preserve">CITROEN                       </v>
          </cell>
          <cell r="G138" t="str">
            <v>NEMO</v>
          </cell>
          <cell r="H138" t="str">
            <v xml:space="preserve">AX136FY    </v>
          </cell>
          <cell r="I138" t="str">
            <v>VF7AA8HSCA8044910</v>
          </cell>
          <cell r="J138" t="str">
            <v>PASCAL GORIN</v>
          </cell>
          <cell r="K138">
            <v>40382</v>
          </cell>
        </row>
        <row r="139">
          <cell r="C139" t="str">
            <v>P1003927</v>
          </cell>
          <cell r="D139">
            <v>584727</v>
          </cell>
          <cell r="E139" t="str">
            <v>FOURGONNETTE 4X2</v>
          </cell>
          <cell r="F139" t="str">
            <v xml:space="preserve">PEUGEOT                       </v>
          </cell>
          <cell r="G139" t="str">
            <v>EXPERT L1H1</v>
          </cell>
          <cell r="H139" t="str">
            <v xml:space="preserve">AW099YJ    </v>
          </cell>
          <cell r="I139" t="str">
            <v>VF3XSRHKHAZ037275</v>
          </cell>
          <cell r="J139" t="str">
            <v>MAGASIN ATELIER</v>
          </cell>
          <cell r="K139">
            <v>40394</v>
          </cell>
        </row>
        <row r="140">
          <cell r="C140" t="str">
            <v>P1004043</v>
          </cell>
          <cell r="D140">
            <v>584728</v>
          </cell>
          <cell r="E140" t="str">
            <v>FOURGONNETTE 4X2</v>
          </cell>
          <cell r="F140" t="str">
            <v xml:space="preserve">CITROEN                       </v>
          </cell>
          <cell r="G140" t="str">
            <v>NEMO</v>
          </cell>
          <cell r="H140" t="str">
            <v xml:space="preserve">BE887RX    </v>
          </cell>
          <cell r="I140" t="str">
            <v>VF7AAFHZ0A8079153</v>
          </cell>
          <cell r="J140" t="str">
            <v>VOITURE PILOTE</v>
          </cell>
          <cell r="K140">
            <v>40528</v>
          </cell>
        </row>
        <row r="141">
          <cell r="C141" t="str">
            <v>P1004054</v>
          </cell>
          <cell r="D141">
            <v>584729</v>
          </cell>
          <cell r="E141" t="str">
            <v>FOURGONNETTE 4X2</v>
          </cell>
          <cell r="F141" t="str">
            <v xml:space="preserve">CITROEN                       </v>
          </cell>
          <cell r="G141" t="str">
            <v>NEMO</v>
          </cell>
          <cell r="H141" t="str">
            <v xml:space="preserve">BF392TW    </v>
          </cell>
          <cell r="I141" t="str">
            <v>VF7AAFHZ0A8078277</v>
          </cell>
          <cell r="J141" t="str">
            <v>STEPHANE CISTERNINO</v>
          </cell>
          <cell r="K141">
            <v>40549</v>
          </cell>
        </row>
        <row r="142">
          <cell r="C142" t="str">
            <v>P1004209</v>
          </cell>
          <cell r="D142">
            <v>584730</v>
          </cell>
          <cell r="E142" t="str">
            <v>FOURGONNETTE 4X2</v>
          </cell>
          <cell r="F142" t="str">
            <v xml:space="preserve">RENAULT                       </v>
          </cell>
          <cell r="G142" t="str">
            <v>KANGOO HDI</v>
          </cell>
          <cell r="H142" t="str">
            <v xml:space="preserve">BS246RV    </v>
          </cell>
          <cell r="I142" t="str">
            <v>VF1FW1AF545808102</v>
          </cell>
          <cell r="J142" t="str">
            <v>QUENTIN MEDARDONI</v>
          </cell>
          <cell r="K142">
            <v>40784</v>
          </cell>
        </row>
        <row r="143">
          <cell r="C143" t="str">
            <v>P1004210</v>
          </cell>
          <cell r="D143">
            <v>584731</v>
          </cell>
          <cell r="E143" t="str">
            <v>FOURGONNETTE 4X2</v>
          </cell>
          <cell r="F143" t="str">
            <v xml:space="preserve">RENAULT                       </v>
          </cell>
          <cell r="G143" t="str">
            <v>KANGOO HDI</v>
          </cell>
          <cell r="H143" t="str">
            <v xml:space="preserve">BS383RV    </v>
          </cell>
          <cell r="I143" t="str">
            <v>VF1FW1AF545808103</v>
          </cell>
          <cell r="J143" t="str">
            <v>NOËL PARMENTIER</v>
          </cell>
          <cell r="K143">
            <v>40784</v>
          </cell>
        </row>
        <row r="144">
          <cell r="C144" t="str">
            <v>P1004212</v>
          </cell>
          <cell r="D144">
            <v>584733</v>
          </cell>
          <cell r="E144" t="str">
            <v>FOURGONNETTE 4X2</v>
          </cell>
          <cell r="F144" t="str">
            <v xml:space="preserve">RENAULT                       </v>
          </cell>
          <cell r="G144" t="str">
            <v>KANGOO HDI</v>
          </cell>
          <cell r="H144" t="str">
            <v xml:space="preserve">BS769RT    </v>
          </cell>
          <cell r="I144" t="str">
            <v>VF1FW1AF545808094</v>
          </cell>
          <cell r="J144" t="str">
            <v>DANIEL DUZ</v>
          </cell>
          <cell r="K144">
            <v>40784</v>
          </cell>
        </row>
        <row r="145">
          <cell r="C145" t="str">
            <v>P1004803</v>
          </cell>
          <cell r="D145">
            <v>586941</v>
          </cell>
          <cell r="E145" t="str">
            <v>KANGOO EXP GD CF ENERGY DCI 90</v>
          </cell>
          <cell r="F145" t="str">
            <v xml:space="preserve">RENAULT                       </v>
          </cell>
          <cell r="G145" t="str">
            <v>KANGOO EXP GD CF ENERGY DCI 90</v>
          </cell>
          <cell r="H145" t="str">
            <v xml:space="preserve">DB172MC    </v>
          </cell>
          <cell r="I145" t="str">
            <v>VF1FW58B549956709</v>
          </cell>
          <cell r="J145" t="str">
            <v>BRUNO MULON</v>
          </cell>
          <cell r="K145">
            <v>41626</v>
          </cell>
        </row>
        <row r="146">
          <cell r="C146" t="str">
            <v>P1005646</v>
          </cell>
          <cell r="D146">
            <v>671564</v>
          </cell>
          <cell r="E146" t="str">
            <v>PARTNER PACK CLIM NAV HDI100</v>
          </cell>
          <cell r="F146" t="str">
            <v xml:space="preserve">PEUGEOT                       </v>
          </cell>
          <cell r="G146" t="str">
            <v>PARTNER PACK CLIM NAV HDI100</v>
          </cell>
          <cell r="H146" t="str">
            <v xml:space="preserve">EA282ZW    </v>
          </cell>
          <cell r="I146" t="str">
            <v>VF37DBHY6FJ882696</v>
          </cell>
          <cell r="J146" t="str">
            <v>AUGUSTO DOMINGUES</v>
          </cell>
          <cell r="K146">
            <v>42459</v>
          </cell>
        </row>
        <row r="147">
          <cell r="C147" t="str">
            <v>P1005647</v>
          </cell>
          <cell r="D147">
            <v>671568</v>
          </cell>
          <cell r="E147" t="str">
            <v>PARTNER PACK CLIM NAV HDI100</v>
          </cell>
          <cell r="F147" t="str">
            <v xml:space="preserve">PEUGEOT                       </v>
          </cell>
          <cell r="G147" t="str">
            <v>PARTNER PACK CLIM NAV HDI100</v>
          </cell>
          <cell r="H147" t="str">
            <v xml:space="preserve">EA390JR    </v>
          </cell>
          <cell r="I147" t="str">
            <v xml:space="preserve"> VF37DBHY6FJ882695</v>
          </cell>
          <cell r="J147" t="str">
            <v>YVES GARCIA</v>
          </cell>
          <cell r="K147">
            <v>42440</v>
          </cell>
        </row>
        <row r="148">
          <cell r="C148" t="str">
            <v>P1006018</v>
          </cell>
          <cell r="D148">
            <v>705543</v>
          </cell>
          <cell r="E148" t="str">
            <v>PARTNER L BLUE HDI 100</v>
          </cell>
          <cell r="F148" t="str">
            <v xml:space="preserve">PEUGEOT                       </v>
          </cell>
          <cell r="G148" t="str">
            <v>PARTNER L BLUE HDI 100</v>
          </cell>
          <cell r="H148" t="str">
            <v xml:space="preserve">EJ214LG    </v>
          </cell>
          <cell r="I148" t="str">
            <v>VF37DBHY6GN546984</v>
          </cell>
          <cell r="J148" t="str">
            <v>STEEVE LAMI</v>
          </cell>
          <cell r="K148">
            <v>42755</v>
          </cell>
        </row>
        <row r="149">
          <cell r="C149" t="str">
            <v>P1006451</v>
          </cell>
          <cell r="D149">
            <v>736182</v>
          </cell>
          <cell r="E149" t="str">
            <v>PARTNER STANDARD BLUE HDI 100</v>
          </cell>
          <cell r="F149" t="str">
            <v xml:space="preserve">PEUGEOT                       </v>
          </cell>
          <cell r="G149" t="str">
            <v>PARTNER STANDARD BLUE HDI 100</v>
          </cell>
          <cell r="H149" t="str">
            <v xml:space="preserve">EP935HS    </v>
          </cell>
          <cell r="I149" t="str">
            <v>VF37DBHY6HJ686247</v>
          </cell>
          <cell r="J149" t="str">
            <v>LAMI</v>
          </cell>
          <cell r="K149">
            <v>42936</v>
          </cell>
        </row>
        <row r="150">
          <cell r="C150" t="str">
            <v>P1006452</v>
          </cell>
          <cell r="D150">
            <v>736188</v>
          </cell>
          <cell r="E150" t="str">
            <v>PARTNER STANDARD BLUE HDI 100</v>
          </cell>
          <cell r="F150" t="str">
            <v xml:space="preserve">PEUGEOT                       </v>
          </cell>
          <cell r="G150" t="str">
            <v>PARTNER STANDARD BLUE HDI 100</v>
          </cell>
          <cell r="H150" t="str">
            <v xml:space="preserve">EP777RN    </v>
          </cell>
          <cell r="I150" t="str">
            <v>VF37DBHY6HJ684215</v>
          </cell>
          <cell r="J150" t="str">
            <v>TISSANDIER/CONDUCTEUR ENGINS</v>
          </cell>
          <cell r="K150">
            <v>42949</v>
          </cell>
        </row>
        <row r="151">
          <cell r="C151" t="str">
            <v>P1006453</v>
          </cell>
          <cell r="D151">
            <v>736193</v>
          </cell>
          <cell r="E151" t="str">
            <v>PARTNER STANDARD BLUE HDI 100</v>
          </cell>
          <cell r="F151" t="str">
            <v xml:space="preserve">DIVERS                        </v>
          </cell>
          <cell r="G151" t="str">
            <v>PARTNER STANDARD BLUE HDI 100</v>
          </cell>
          <cell r="H151" t="str">
            <v xml:space="preserve">EN530SF    </v>
          </cell>
          <cell r="I151" t="str">
            <v>VF37DBHY6HJ686243</v>
          </cell>
          <cell r="J151" t="str">
            <v>FIAQUE/CONDUCTEUR ENGINS</v>
          </cell>
          <cell r="K151">
            <v>42914</v>
          </cell>
        </row>
        <row r="152">
          <cell r="C152" t="str">
            <v>P1006454</v>
          </cell>
          <cell r="D152">
            <v>736202</v>
          </cell>
          <cell r="E152" t="str">
            <v>PARTNER STANDARD BLUE HDI 100</v>
          </cell>
          <cell r="F152" t="str">
            <v xml:space="preserve">PEUGEOT                       </v>
          </cell>
          <cell r="G152" t="str">
            <v>PARTNER STANDARD BLUE HDI 100</v>
          </cell>
          <cell r="H152" t="str">
            <v xml:space="preserve">EN014SH    </v>
          </cell>
          <cell r="I152" t="str">
            <v>VF37DBHY6HJ684216</v>
          </cell>
          <cell r="J152" t="str">
            <v>DUZ/CHEF EQUIPE</v>
          </cell>
          <cell r="K152">
            <v>42914</v>
          </cell>
        </row>
        <row r="153">
          <cell r="C153" t="str">
            <v>P1006455</v>
          </cell>
          <cell r="D153">
            <v>736207</v>
          </cell>
          <cell r="E153" t="str">
            <v>PARTNER STANDARD BLUE HDI 100</v>
          </cell>
          <cell r="F153" t="str">
            <v xml:space="preserve">PEUGEOT                       </v>
          </cell>
          <cell r="G153" t="str">
            <v>PARTNER STANDARD BLUE HDI 100</v>
          </cell>
          <cell r="H153" t="str">
            <v xml:space="preserve">EN170SG    </v>
          </cell>
          <cell r="I153" t="str">
            <v>VF37DBHY6HJ686244</v>
          </cell>
          <cell r="J153" t="str">
            <v>MEDARDINI/CONDUCTEUR ENGINS</v>
          </cell>
          <cell r="K153">
            <v>42914</v>
          </cell>
        </row>
        <row r="154">
          <cell r="C154" t="str">
            <v>P1007366</v>
          </cell>
          <cell r="D154">
            <v>783918</v>
          </cell>
          <cell r="E154" t="str">
            <v>FOURGONNETE 4X2</v>
          </cell>
          <cell r="F154" t="str">
            <v xml:space="preserve">RENAULT                       </v>
          </cell>
          <cell r="G154" t="str">
            <v>KANGOO CAB APPROFONDIE DCI90</v>
          </cell>
          <cell r="H154" t="str">
            <v xml:space="preserve">FE615NV    </v>
          </cell>
          <cell r="I154" t="str">
            <v>VF1FW51M162727894</v>
          </cell>
          <cell r="J154" t="str">
            <v>PIOT LUDOVIC</v>
          </cell>
          <cell r="K154">
            <v>43538</v>
          </cell>
        </row>
        <row r="155">
          <cell r="C155" t="str">
            <v>P1007599</v>
          </cell>
          <cell r="D155">
            <v>795987</v>
          </cell>
          <cell r="E155" t="str">
            <v>FOURGONNETTE 4X2</v>
          </cell>
          <cell r="F155" t="str">
            <v xml:space="preserve">PEUGEOT                       </v>
          </cell>
          <cell r="G155" t="str">
            <v>PARTNER PREMIUM STD B HDI100</v>
          </cell>
          <cell r="H155" t="str">
            <v xml:space="preserve">FG695YR    </v>
          </cell>
          <cell r="I155" t="str">
            <v>VR3EFBHYBKJ592651</v>
          </cell>
          <cell r="J155" t="str">
            <v>AUGOT DYLAN</v>
          </cell>
          <cell r="K155">
            <v>43629</v>
          </cell>
        </row>
        <row r="156">
          <cell r="C156" t="str">
            <v>P1007600</v>
          </cell>
          <cell r="D156">
            <v>795988</v>
          </cell>
          <cell r="E156" t="str">
            <v>FOURGONNETTE 4X2</v>
          </cell>
          <cell r="F156" t="str">
            <v xml:space="preserve">PEUGEOT                       </v>
          </cell>
          <cell r="G156" t="str">
            <v>PARTNER PREMIUM STD B HDI100</v>
          </cell>
          <cell r="H156" t="str">
            <v xml:space="preserve">FG258YS    </v>
          </cell>
          <cell r="I156" t="str">
            <v>VR3EFBHYBKJ591272</v>
          </cell>
          <cell r="J156" t="str">
            <v>ANDRE JULIEN</v>
          </cell>
          <cell r="K156">
            <v>43629</v>
          </cell>
        </row>
        <row r="157">
          <cell r="C157" t="str">
            <v>P1007601</v>
          </cell>
          <cell r="D157">
            <v>795989</v>
          </cell>
          <cell r="E157" t="str">
            <v>FOURGONNETTE 4X2</v>
          </cell>
          <cell r="F157" t="str">
            <v xml:space="preserve">PEUGEOT                       </v>
          </cell>
          <cell r="G157" t="str">
            <v>PARTNER PREMIUM STD B HDI100</v>
          </cell>
          <cell r="H157" t="str">
            <v xml:space="preserve">FG151YS    </v>
          </cell>
          <cell r="I157" t="str">
            <v>VR3EFBHYBKJ595768</v>
          </cell>
          <cell r="J157" t="str">
            <v>ROPAS JEAN-LUC</v>
          </cell>
          <cell r="K157">
            <v>43629</v>
          </cell>
        </row>
        <row r="158">
          <cell r="C158" t="str">
            <v>P1007602</v>
          </cell>
          <cell r="D158">
            <v>795991</v>
          </cell>
          <cell r="E158" t="str">
            <v>FOURGONNETTE 4X2</v>
          </cell>
          <cell r="F158" t="str">
            <v xml:space="preserve">PEUGEOT                       </v>
          </cell>
          <cell r="G158" t="str">
            <v>PARTNER PREMIUM STD B HDI100</v>
          </cell>
          <cell r="H158" t="str">
            <v xml:space="preserve">FG216YS    </v>
          </cell>
          <cell r="I158" t="str">
            <v>VR3EFBHYBKJ591273</v>
          </cell>
          <cell r="J158" t="str">
            <v>VAN BURK JONATHAN</v>
          </cell>
          <cell r="K158">
            <v>43629</v>
          </cell>
        </row>
        <row r="159">
          <cell r="C159" t="str">
            <v>P1007653</v>
          </cell>
          <cell r="D159">
            <v>801512</v>
          </cell>
          <cell r="E159" t="str">
            <v>FOURGONNETTE 4X2</v>
          </cell>
          <cell r="F159" t="str">
            <v xml:space="preserve">PEUGEOT                       </v>
          </cell>
          <cell r="G159" t="str">
            <v>PARTNER PREMIUM STD B HDI100</v>
          </cell>
          <cell r="H159" t="str">
            <v xml:space="preserve">FJ785TY    </v>
          </cell>
          <cell r="I159" t="str">
            <v>VR3EFBHYBKN515241</v>
          </cell>
          <cell r="J159" t="str">
            <v>MAINOU FREDERIC</v>
          </cell>
          <cell r="K159">
            <v>43706</v>
          </cell>
        </row>
        <row r="160">
          <cell r="C160" t="str">
            <v>P1007654</v>
          </cell>
          <cell r="D160">
            <v>801513</v>
          </cell>
          <cell r="E160" t="str">
            <v>FOURGONNETTE 4X2</v>
          </cell>
          <cell r="F160" t="str">
            <v xml:space="preserve">PEUGEOT                       </v>
          </cell>
          <cell r="G160" t="str">
            <v>PARTNER PREMIUM STD B HDI100</v>
          </cell>
          <cell r="H160" t="str">
            <v xml:space="preserve">FG537WM    </v>
          </cell>
          <cell r="I160" t="str">
            <v>VR3EFBHYBKN515240</v>
          </cell>
          <cell r="J160" t="str">
            <v>SENER CELIN</v>
          </cell>
          <cell r="K160">
            <v>43627</v>
          </cell>
        </row>
        <row r="161">
          <cell r="C161" t="str">
            <v>P1007655</v>
          </cell>
          <cell r="D161">
            <v>801514</v>
          </cell>
          <cell r="E161" t="str">
            <v>FOURGONNETTE 4X2</v>
          </cell>
          <cell r="F161" t="str">
            <v xml:space="preserve">PEUGEOT                       </v>
          </cell>
          <cell r="G161" t="str">
            <v>PARTNER PREMIUM STD B HDI100</v>
          </cell>
          <cell r="H161" t="str">
            <v xml:space="preserve">FJ056JA    </v>
          </cell>
          <cell r="I161" t="str">
            <v>VR3EFBHYBKN514375</v>
          </cell>
          <cell r="J161" t="str">
            <v>BOUILLETTE NICOLAS</v>
          </cell>
          <cell r="K161">
            <v>43682</v>
          </cell>
        </row>
        <row r="162">
          <cell r="C162" t="str">
            <v>P1007656</v>
          </cell>
          <cell r="D162">
            <v>801515</v>
          </cell>
          <cell r="E162" t="str">
            <v>FOURGONNETTE 4X2</v>
          </cell>
          <cell r="F162" t="str">
            <v xml:space="preserve">PEUGEOT                       </v>
          </cell>
          <cell r="G162" t="str">
            <v>PARTNER PREMIUM STD B HDI100</v>
          </cell>
          <cell r="H162" t="str">
            <v xml:space="preserve">FJ421TY    </v>
          </cell>
          <cell r="I162" t="str">
            <v>VR3EFBHYBKN514774</v>
          </cell>
          <cell r="J162" t="str">
            <v>MULON BRUNO</v>
          </cell>
          <cell r="K162">
            <v>43706</v>
          </cell>
        </row>
        <row r="163">
          <cell r="C163" t="str">
            <v>P1201235</v>
          </cell>
          <cell r="D163">
            <v>224791</v>
          </cell>
          <cell r="E163" t="str">
            <v>CHASSIS CABINE PICK UP 4x2</v>
          </cell>
          <cell r="F163" t="str">
            <v xml:space="preserve">RENAULT VI                    </v>
          </cell>
          <cell r="G163" t="str">
            <v>RENAULT MASCOTT 160.65</v>
          </cell>
          <cell r="H163" t="str">
            <v xml:space="preserve">BP366QJ    </v>
          </cell>
          <cell r="I163" t="str">
            <v>VF654ANA000007776</v>
          </cell>
          <cell r="J163" t="str">
            <v xml:space="preserve"> </v>
          </cell>
          <cell r="K163">
            <v>38370</v>
          </cell>
        </row>
        <row r="164">
          <cell r="C164" t="str">
            <v>P1503171</v>
          </cell>
          <cell r="D164">
            <v>179485</v>
          </cell>
          <cell r="E164" t="str">
            <v>FOURGON 4X2</v>
          </cell>
          <cell r="F164" t="str">
            <v xml:space="preserve">PEUGEOT                       </v>
          </cell>
          <cell r="G164" t="str">
            <v>BOXER 350LH 2.8 HD</v>
          </cell>
          <cell r="H164" t="str">
            <v xml:space="preserve">BQ412QG    </v>
          </cell>
          <cell r="I164" t="str">
            <v>VF3ZCPMNC17412366</v>
          </cell>
          <cell r="J164" t="str">
            <v xml:space="preserve"> </v>
          </cell>
          <cell r="K164">
            <v>38099</v>
          </cell>
        </row>
        <row r="165">
          <cell r="C165" t="str">
            <v>P1506509</v>
          </cell>
          <cell r="D165">
            <v>584749</v>
          </cell>
          <cell r="E165" t="str">
            <v>FOURGON TOLE 4X2</v>
          </cell>
          <cell r="F165" t="str">
            <v xml:space="preserve">RENAULT                       </v>
          </cell>
          <cell r="G165" t="str">
            <v>MASTER L3H2</v>
          </cell>
          <cell r="H165" t="str">
            <v xml:space="preserve">DC830ME    </v>
          </cell>
          <cell r="I165" t="str">
            <v>VF1FDC2L638236041</v>
          </cell>
          <cell r="J165" t="str">
            <v>ASTREINTE EQUIPE TP</v>
          </cell>
          <cell r="K165">
            <v>39400</v>
          </cell>
        </row>
        <row r="166">
          <cell r="C166" t="str">
            <v>P1508116</v>
          </cell>
          <cell r="D166">
            <v>584752</v>
          </cell>
          <cell r="E166" t="str">
            <v>FOURGON TOLE 4X2</v>
          </cell>
          <cell r="F166" t="str">
            <v xml:space="preserve">RENAULT                       </v>
          </cell>
          <cell r="G166" t="str">
            <v>MASTER L3H2</v>
          </cell>
          <cell r="H166" t="str">
            <v xml:space="preserve">AP393NK    </v>
          </cell>
          <cell r="I166" t="str">
            <v>VF1FDC2L642771115</v>
          </cell>
          <cell r="J166" t="str">
            <v>POOL</v>
          </cell>
          <cell r="K166">
            <v>40268</v>
          </cell>
        </row>
        <row r="167">
          <cell r="C167" t="str">
            <v>P1508464</v>
          </cell>
          <cell r="D167">
            <v>584753</v>
          </cell>
          <cell r="E167" t="str">
            <v>FOURGON TOLE 4X2</v>
          </cell>
          <cell r="F167" t="str">
            <v xml:space="preserve">PEUGEOT                       </v>
          </cell>
          <cell r="G167" t="str">
            <v>EXPERT L1H1</v>
          </cell>
          <cell r="H167" t="str">
            <v xml:space="preserve">BD023KM    </v>
          </cell>
          <cell r="I167" t="str">
            <v>VF3XSRHKHAZ054075</v>
          </cell>
          <cell r="J167" t="str">
            <v>HAROLD MARIE ANGELIQUE</v>
          </cell>
          <cell r="K167">
            <v>40507</v>
          </cell>
        </row>
        <row r="168">
          <cell r="C168" t="str">
            <v>P1511575</v>
          </cell>
          <cell r="D168">
            <v>646932</v>
          </cell>
          <cell r="E168" t="str">
            <v>MASTER CA GCF L2H2 DCI 125</v>
          </cell>
          <cell r="F168" t="str">
            <v xml:space="preserve">RENAULT                       </v>
          </cell>
          <cell r="G168" t="str">
            <v>MASTER CA GCF L2H2 DCI 125</v>
          </cell>
          <cell r="H168" t="str">
            <v xml:space="preserve">DS719KB    </v>
          </cell>
          <cell r="I168" t="str">
            <v>VF1MAA4SC53095465</v>
          </cell>
          <cell r="J168" t="str">
            <v>EQUIPE EVRALHO</v>
          </cell>
          <cell r="K168">
            <v>42171</v>
          </cell>
        </row>
        <row r="169">
          <cell r="C169" t="str">
            <v>P1511576</v>
          </cell>
          <cell r="D169">
            <v>646934</v>
          </cell>
          <cell r="E169" t="str">
            <v>MASTER CA GCF L2H2 DCI 125</v>
          </cell>
          <cell r="F169" t="str">
            <v xml:space="preserve">RENAULT                       </v>
          </cell>
          <cell r="G169" t="str">
            <v>MASTER CA GCF L2H2 DCI 125</v>
          </cell>
          <cell r="H169" t="str">
            <v xml:space="preserve">DR675PL    </v>
          </cell>
          <cell r="I169" t="str">
            <v>VF1MAA4SC52758169</v>
          </cell>
          <cell r="J169" t="str">
            <v>EQUIPE ROGER</v>
          </cell>
          <cell r="K169">
            <v>42143</v>
          </cell>
        </row>
        <row r="170">
          <cell r="C170" t="str">
            <v>P1511577</v>
          </cell>
          <cell r="D170">
            <v>646937</v>
          </cell>
          <cell r="E170" t="str">
            <v>MASTER CA GCF L2H2 DCI 125</v>
          </cell>
          <cell r="F170" t="str">
            <v xml:space="preserve">RENAULT                       </v>
          </cell>
          <cell r="G170" t="str">
            <v>MASTER CA GCF L2H2 DCI 125</v>
          </cell>
          <cell r="H170" t="str">
            <v xml:space="preserve">DS263KB    </v>
          </cell>
          <cell r="I170" t="str">
            <v>VF1MAA4SC53095468</v>
          </cell>
          <cell r="J170" t="str">
            <v>EQUIPE MARY</v>
          </cell>
          <cell r="K170">
            <v>42171</v>
          </cell>
        </row>
        <row r="171">
          <cell r="C171" t="str">
            <v>P1511605</v>
          </cell>
          <cell r="D171">
            <v>649717</v>
          </cell>
          <cell r="E171" t="str">
            <v>JUMPY FG L1H1 HDI 125 BUSINESS</v>
          </cell>
          <cell r="F171" t="str">
            <v xml:space="preserve">CITROEN                       </v>
          </cell>
          <cell r="G171" t="str">
            <v>JUMPY FG L1H1 HDI 125 BUSINESS</v>
          </cell>
          <cell r="H171" t="str">
            <v xml:space="preserve">DT860YX    </v>
          </cell>
          <cell r="I171" t="str">
            <v>VF7XTAHZ8FZ042806</v>
          </cell>
          <cell r="J171" t="str">
            <v>JOSÉ DIAS DE SOUSA</v>
          </cell>
          <cell r="K171">
            <v>42226</v>
          </cell>
        </row>
        <row r="172">
          <cell r="C172" t="str">
            <v>P1511606</v>
          </cell>
          <cell r="D172">
            <v>649718</v>
          </cell>
          <cell r="E172" t="str">
            <v>JUMPY FG L1H1 HDI 125 BUSINESS</v>
          </cell>
          <cell r="F172" t="str">
            <v xml:space="preserve">CITROEN                       </v>
          </cell>
          <cell r="G172" t="str">
            <v>JUMPY FG L1H1 HDI 125 BUSINESS</v>
          </cell>
          <cell r="H172" t="str">
            <v xml:space="preserve">DT611YX    </v>
          </cell>
          <cell r="I172" t="str">
            <v>VF7XTAHZ8FZ042805</v>
          </cell>
          <cell r="J172" t="str">
            <v>STEPHANE LECOQ</v>
          </cell>
          <cell r="K172">
            <v>42226</v>
          </cell>
        </row>
        <row r="173">
          <cell r="C173" t="str">
            <v>P1511607</v>
          </cell>
          <cell r="D173">
            <v>649719</v>
          </cell>
          <cell r="E173" t="str">
            <v>JUMPY FG L1H1 HDI 125 BUSINESS</v>
          </cell>
          <cell r="F173" t="str">
            <v xml:space="preserve">CITROEN                       </v>
          </cell>
          <cell r="G173" t="str">
            <v>JUMPY FG L1H1 HDI 125 BUSINESS</v>
          </cell>
          <cell r="H173" t="str">
            <v xml:space="preserve">DT639YX    </v>
          </cell>
          <cell r="I173" t="str">
            <v>VF7XTAHZ8FZ042807</v>
          </cell>
          <cell r="J173" t="str">
            <v>PASCAL JAULIN</v>
          </cell>
          <cell r="K173">
            <v>42226</v>
          </cell>
        </row>
        <row r="174">
          <cell r="C174" t="str">
            <v>P1511737</v>
          </cell>
          <cell r="D174">
            <v>653933</v>
          </cell>
          <cell r="E174" t="str">
            <v>MASTER CA GCF L2H2 DCI 135</v>
          </cell>
          <cell r="F174" t="str">
            <v xml:space="preserve">RENAULT                       </v>
          </cell>
          <cell r="G174" t="str">
            <v>MASTER CA GCF L2H2 DCI 135</v>
          </cell>
          <cell r="H174" t="str">
            <v xml:space="preserve">DV342NB    </v>
          </cell>
          <cell r="I174" t="str">
            <v>VF1MAA4YC53609281</v>
          </cell>
          <cell r="J174" t="str">
            <v>EQUIPE RAIMBAULT</v>
          </cell>
          <cell r="K174">
            <v>42254</v>
          </cell>
        </row>
        <row r="175">
          <cell r="C175" t="str">
            <v>P1512100</v>
          </cell>
          <cell r="D175">
            <v>690047</v>
          </cell>
          <cell r="E175" t="str">
            <v>MASTER L3H2 DCI 135</v>
          </cell>
          <cell r="F175" t="str">
            <v xml:space="preserve">RENAULT                       </v>
          </cell>
          <cell r="G175" t="str">
            <v>MASTER L3H2 DCI 135</v>
          </cell>
          <cell r="H175" t="str">
            <v xml:space="preserve">EE025RP    </v>
          </cell>
          <cell r="I175" t="str">
            <v>VF1MAF4YE55686458</v>
          </cell>
          <cell r="J175" t="str">
            <v>FOURGON ATELIER</v>
          </cell>
          <cell r="K175">
            <v>42601</v>
          </cell>
        </row>
        <row r="176">
          <cell r="C176" t="str">
            <v>P1513376</v>
          </cell>
          <cell r="D176">
            <v>744938</v>
          </cell>
          <cell r="E176" t="str">
            <v>EXPERT STANDARD  BLUEHDI 120</v>
          </cell>
          <cell r="F176" t="str">
            <v xml:space="preserve">PEUGEOT                       </v>
          </cell>
          <cell r="G176" t="str">
            <v>EXPERT STANDARD BLUEHDI 120</v>
          </cell>
          <cell r="H176" t="str">
            <v xml:space="preserve">ES441EF    </v>
          </cell>
          <cell r="I176" t="str">
            <v>VF3VFAHKHHZ072950</v>
          </cell>
          <cell r="J176" t="str">
            <v>M.DERLON</v>
          </cell>
          <cell r="K176">
            <v>43062</v>
          </cell>
        </row>
        <row r="177">
          <cell r="C177" t="str">
            <v>P1513377</v>
          </cell>
          <cell r="D177">
            <v>744939</v>
          </cell>
          <cell r="E177" t="str">
            <v>EXPERT STANDARD  BLUEHDI 120</v>
          </cell>
          <cell r="F177" t="str">
            <v xml:space="preserve">PEUGEOT                       </v>
          </cell>
          <cell r="G177" t="str">
            <v>EXPERT STANDARD BLUEHDI 120</v>
          </cell>
          <cell r="H177" t="str">
            <v xml:space="preserve">ES329EF    </v>
          </cell>
          <cell r="I177" t="str">
            <v>VF3VFAHKHHZ072949</v>
          </cell>
          <cell r="J177" t="str">
            <v>M.LOOF</v>
          </cell>
          <cell r="K177">
            <v>43062</v>
          </cell>
        </row>
        <row r="178">
          <cell r="C178" t="str">
            <v>P1514080</v>
          </cell>
          <cell r="D178">
            <v>785061</v>
          </cell>
          <cell r="E178" t="str">
            <v>FOURGON 4X2</v>
          </cell>
          <cell r="F178" t="str">
            <v xml:space="preserve">PEUGEOT                       </v>
          </cell>
          <cell r="G178" t="str">
            <v>EXPERT PREM PACK STD B HDI120</v>
          </cell>
          <cell r="H178" t="str">
            <v xml:space="preserve">FB372QK    </v>
          </cell>
          <cell r="I178" t="str">
            <v>VF3VFAHKHJZ109937</v>
          </cell>
          <cell r="J178" t="str">
            <v>LELONG JORDAN</v>
          </cell>
          <cell r="K178">
            <v>43411</v>
          </cell>
        </row>
        <row r="179">
          <cell r="C179" t="str">
            <v>P2001725</v>
          </cell>
          <cell r="D179">
            <v>274008</v>
          </cell>
          <cell r="E179" t="str">
            <v>CAMION 2 ESSIEUX</v>
          </cell>
          <cell r="F179" t="str">
            <v xml:space="preserve">MAN                           </v>
          </cell>
          <cell r="G179" t="str">
            <v>MAN 18.310 4X4BB/RAVITAILLEUR</v>
          </cell>
          <cell r="H179" t="str">
            <v xml:space="preserve">BQ560GG    </v>
          </cell>
          <cell r="I179" t="str">
            <v>WMAH52ZZ15M421634</v>
          </cell>
          <cell r="J179" t="str">
            <v>ERIC BEAUDON</v>
          </cell>
          <cell r="K179">
            <v>38827</v>
          </cell>
        </row>
        <row r="180">
          <cell r="C180" t="str">
            <v>P2003219</v>
          </cell>
          <cell r="D180">
            <v>828815</v>
          </cell>
          <cell r="E180" t="str">
            <v>RAVITAILLEUR</v>
          </cell>
          <cell r="F180" t="str">
            <v xml:space="preserve">VOLVO TRUC                    </v>
          </cell>
          <cell r="G180" t="str">
            <v>FMX 420</v>
          </cell>
          <cell r="H180" t="str">
            <v xml:space="preserve">FK260QX    </v>
          </cell>
          <cell r="I180" t="str">
            <v>YV2XTW0A8KB907061</v>
          </cell>
          <cell r="J180" t="str">
            <v xml:space="preserve"> </v>
          </cell>
          <cell r="K180">
            <v>43742</v>
          </cell>
        </row>
        <row r="181">
          <cell r="C181" t="str">
            <v>P2101338</v>
          </cell>
          <cell r="D181">
            <v>134347</v>
          </cell>
          <cell r="E181" t="str">
            <v>6X4 BIBENNE GRUE</v>
          </cell>
          <cell r="F181" t="str">
            <v xml:space="preserve">RENAULT VI                    </v>
          </cell>
          <cell r="G181" t="str">
            <v>KERAX</v>
          </cell>
          <cell r="H181" t="str">
            <v xml:space="preserve">BQ888BZ    </v>
          </cell>
          <cell r="I181" t="str">
            <v>VF633DXB000101937</v>
          </cell>
          <cell r="J181" t="str">
            <v xml:space="preserve"> </v>
          </cell>
          <cell r="K181">
            <v>37077</v>
          </cell>
        </row>
        <row r="182">
          <cell r="C182" t="str">
            <v>P2101757</v>
          </cell>
          <cell r="D182">
            <v>256043</v>
          </cell>
          <cell r="E182" t="str">
            <v>6X4 BIBENNE</v>
          </cell>
          <cell r="F182" t="str">
            <v xml:space="preserve">RENAULT VI                    </v>
          </cell>
          <cell r="G182" t="str">
            <v>KERAX 320.26 6X4 BI-BENNE</v>
          </cell>
          <cell r="H182" t="str">
            <v xml:space="preserve">BQ980BZ    </v>
          </cell>
          <cell r="I182" t="str">
            <v>VF633DVB000106912</v>
          </cell>
          <cell r="J182" t="str">
            <v>FLORIAN DEHCATRE</v>
          </cell>
          <cell r="K182">
            <v>38580</v>
          </cell>
        </row>
        <row r="183">
          <cell r="C183" t="str">
            <v>P2101796</v>
          </cell>
          <cell r="D183">
            <v>262204</v>
          </cell>
          <cell r="E183" t="str">
            <v>6X4 POLYBENNE</v>
          </cell>
          <cell r="F183" t="str">
            <v xml:space="preserve">RENAULT VI                    </v>
          </cell>
          <cell r="G183" t="str">
            <v>KERAX 320-26 - 6X4</v>
          </cell>
          <cell r="H183" t="str">
            <v xml:space="preserve">BQ451QG    </v>
          </cell>
          <cell r="I183" t="str">
            <v>VF633DVB000107021</v>
          </cell>
          <cell r="J183" t="str">
            <v>LIONEL DEFOSSES</v>
          </cell>
          <cell r="K183">
            <v>38643</v>
          </cell>
        </row>
        <row r="184">
          <cell r="C184" t="str">
            <v>P2101797</v>
          </cell>
          <cell r="D184">
            <v>262205</v>
          </cell>
          <cell r="E184" t="str">
            <v>8X4 BENNE</v>
          </cell>
          <cell r="F184" t="str">
            <v xml:space="preserve">RENAULT VI                    </v>
          </cell>
          <cell r="G184" t="str">
            <v>KERAX 370-32 - 8X4 BENNE</v>
          </cell>
          <cell r="H184" t="str">
            <v xml:space="preserve">BP341QJ    </v>
          </cell>
          <cell r="I184" t="str">
            <v>VF633FVB000103956</v>
          </cell>
          <cell r="J184" t="str">
            <v>FARID RADI</v>
          </cell>
          <cell r="K184">
            <v>38643</v>
          </cell>
        </row>
        <row r="185">
          <cell r="C185" t="str">
            <v>P2102474</v>
          </cell>
          <cell r="D185">
            <v>417578</v>
          </cell>
          <cell r="E185" t="str">
            <v>6X4 POLYBENNE</v>
          </cell>
          <cell r="F185" t="str">
            <v xml:space="preserve">RENAULT VI                    </v>
          </cell>
          <cell r="G185" t="str">
            <v>KERAX 370.26 6x4</v>
          </cell>
          <cell r="H185" t="str">
            <v xml:space="preserve">BQ592GG    </v>
          </cell>
          <cell r="I185" t="str">
            <v>VF634DPA000005891</v>
          </cell>
          <cell r="J185" t="str">
            <v>ERIC LAVENUE</v>
          </cell>
          <cell r="K185">
            <v>39833</v>
          </cell>
        </row>
        <row r="186">
          <cell r="C186" t="str">
            <v>P2102658</v>
          </cell>
          <cell r="D186">
            <v>505486</v>
          </cell>
          <cell r="E186" t="str">
            <v>8X4 BENNE</v>
          </cell>
          <cell r="F186" t="str">
            <v xml:space="preserve">MAN                           </v>
          </cell>
          <cell r="G186" t="str">
            <v>8X4 TGS 35.440 BL</v>
          </cell>
          <cell r="H186" t="str">
            <v xml:space="preserve">BT869WH    </v>
          </cell>
          <cell r="I186" t="str">
            <v>WMA41SZZ4BM577396</v>
          </cell>
          <cell r="J186" t="str">
            <v>RAYMOND JEAN</v>
          </cell>
          <cell r="K186">
            <v>40798</v>
          </cell>
        </row>
        <row r="187">
          <cell r="C187" t="str">
            <v>P2200059</v>
          </cell>
          <cell r="D187">
            <v>706363</v>
          </cell>
          <cell r="E187" t="str">
            <v>8X4 BIBENNE</v>
          </cell>
          <cell r="F187" t="str">
            <v xml:space="preserve">SCANIA                        </v>
          </cell>
          <cell r="G187" t="str">
            <v>G410</v>
          </cell>
          <cell r="H187" t="str">
            <v xml:space="preserve">EF200DM    </v>
          </cell>
          <cell r="I187" t="str">
            <v>YS2G8X40005427423</v>
          </cell>
          <cell r="J187" t="str">
            <v>MARC VOISIN</v>
          </cell>
          <cell r="K187">
            <v>42625</v>
          </cell>
        </row>
        <row r="188">
          <cell r="C188" t="str">
            <v>P2200061</v>
          </cell>
          <cell r="D188">
            <v>708206</v>
          </cell>
          <cell r="E188" t="str">
            <v>CAMION 8X4 BENNE RONDE</v>
          </cell>
          <cell r="F188" t="str">
            <v xml:space="preserve">SCANIA                        </v>
          </cell>
          <cell r="G188" t="str">
            <v>G410</v>
          </cell>
          <cell r="H188" t="str">
            <v xml:space="preserve">EG306LV    </v>
          </cell>
          <cell r="I188" t="str">
            <v>YS2G8X40005427429</v>
          </cell>
          <cell r="J188" t="str">
            <v>FRANCK MEDJAR</v>
          </cell>
          <cell r="K188">
            <v>42676</v>
          </cell>
        </row>
        <row r="189">
          <cell r="C189" t="str">
            <v>P2400146</v>
          </cell>
          <cell r="D189">
            <v>391744</v>
          </cell>
          <cell r="E189" t="str">
            <v>EQPT CAMION</v>
          </cell>
          <cell r="F189" t="str">
            <v xml:space="preserve">GARNIER                       </v>
          </cell>
          <cell r="G189" t="str">
            <v>CITERNE 10000L/BERCE</v>
          </cell>
          <cell r="H189" t="str">
            <v xml:space="preserve">           </v>
          </cell>
          <cell r="I189" t="str">
            <v>Citerne : 0013</v>
          </cell>
          <cell r="J189" t="str">
            <v xml:space="preserve"> </v>
          </cell>
          <cell r="K189">
            <v>39640</v>
          </cell>
        </row>
        <row r="190">
          <cell r="C190" t="str">
            <v>P2400147</v>
          </cell>
          <cell r="D190">
            <v>391745</v>
          </cell>
          <cell r="E190" t="str">
            <v>EQPT CAMION</v>
          </cell>
          <cell r="F190" t="str">
            <v xml:space="preserve">GARNIER                       </v>
          </cell>
          <cell r="G190" t="str">
            <v>CITERNE 10000L/BERCE</v>
          </cell>
          <cell r="H190" t="str">
            <v xml:space="preserve">           </v>
          </cell>
          <cell r="I190" t="str">
            <v>Citerne : 0014</v>
          </cell>
          <cell r="J190" t="str">
            <v xml:space="preserve"> </v>
          </cell>
          <cell r="K190">
            <v>39640</v>
          </cell>
        </row>
        <row r="191">
          <cell r="C191" t="str">
            <v>P2400181</v>
          </cell>
          <cell r="D191">
            <v>500814</v>
          </cell>
          <cell r="E191" t="str">
            <v>EQPT CAMION</v>
          </cell>
          <cell r="F191" t="str">
            <v xml:space="preserve">VALVAN                        </v>
          </cell>
          <cell r="G191" t="str">
            <v>TPZ AMPLIROLL</v>
          </cell>
          <cell r="H191" t="str">
            <v xml:space="preserve">           </v>
          </cell>
          <cell r="I191" t="str">
            <v>l102042-3501</v>
          </cell>
          <cell r="J191" t="str">
            <v xml:space="preserve"> </v>
          </cell>
          <cell r="K191">
            <v>40661</v>
          </cell>
        </row>
        <row r="192">
          <cell r="C192" t="str">
            <v>P2400182</v>
          </cell>
          <cell r="D192">
            <v>500815</v>
          </cell>
          <cell r="E192" t="str">
            <v>EQPT CAMION</v>
          </cell>
          <cell r="F192" t="str">
            <v xml:space="preserve">VALVAN                        </v>
          </cell>
          <cell r="G192" t="str">
            <v>TPZ AMPLIROLL</v>
          </cell>
          <cell r="H192" t="str">
            <v xml:space="preserve">           </v>
          </cell>
          <cell r="I192" t="str">
            <v>l102043-3502</v>
          </cell>
          <cell r="J192" t="str">
            <v xml:space="preserve"> </v>
          </cell>
          <cell r="K192">
            <v>40661</v>
          </cell>
        </row>
        <row r="193">
          <cell r="C193" t="str">
            <v>P2400183</v>
          </cell>
          <cell r="D193">
            <v>500816</v>
          </cell>
          <cell r="E193" t="str">
            <v>EQPT CAMION</v>
          </cell>
          <cell r="F193" t="str">
            <v xml:space="preserve">VALVAN                        </v>
          </cell>
          <cell r="G193" t="str">
            <v>TPZ AMPLIROLL</v>
          </cell>
          <cell r="H193" t="str">
            <v xml:space="preserve">           </v>
          </cell>
          <cell r="I193" t="str">
            <v>l102065-3503</v>
          </cell>
          <cell r="J193" t="str">
            <v xml:space="preserve"> </v>
          </cell>
          <cell r="K193">
            <v>40667</v>
          </cell>
        </row>
        <row r="194">
          <cell r="C194" t="str">
            <v>P2400184</v>
          </cell>
          <cell r="D194">
            <v>500817</v>
          </cell>
          <cell r="E194" t="str">
            <v>EQPT CAMION</v>
          </cell>
          <cell r="F194" t="str">
            <v xml:space="preserve">VALVAN                        </v>
          </cell>
          <cell r="G194" t="str">
            <v>TPZ AMPLIROLL</v>
          </cell>
          <cell r="H194" t="str">
            <v xml:space="preserve">           </v>
          </cell>
          <cell r="I194" t="str">
            <v>l102066-3504</v>
          </cell>
          <cell r="J194" t="str">
            <v xml:space="preserve"> </v>
          </cell>
          <cell r="K194">
            <v>40667</v>
          </cell>
        </row>
        <row r="195">
          <cell r="C195" t="str">
            <v>P2400185</v>
          </cell>
          <cell r="D195">
            <v>500818</v>
          </cell>
          <cell r="E195" t="str">
            <v>EQPT CAMION</v>
          </cell>
          <cell r="F195" t="str">
            <v xml:space="preserve">VALVAN                        </v>
          </cell>
          <cell r="G195" t="str">
            <v>TPZ AMPLIROLL</v>
          </cell>
          <cell r="H195" t="str">
            <v xml:space="preserve">           </v>
          </cell>
          <cell r="I195" t="str">
            <v>l102093-3506</v>
          </cell>
          <cell r="J195" t="str">
            <v xml:space="preserve"> </v>
          </cell>
          <cell r="K195">
            <v>40673</v>
          </cell>
        </row>
        <row r="196">
          <cell r="C196" t="str">
            <v>P2400186</v>
          </cell>
          <cell r="D196">
            <v>500819</v>
          </cell>
          <cell r="E196" t="str">
            <v>EQPT CAMION</v>
          </cell>
          <cell r="F196" t="str">
            <v xml:space="preserve">VALVAN                        </v>
          </cell>
          <cell r="G196" t="str">
            <v>TPZ AMPLIROLL</v>
          </cell>
          <cell r="H196" t="str">
            <v xml:space="preserve">           </v>
          </cell>
          <cell r="I196" t="str">
            <v>l102098-3507</v>
          </cell>
          <cell r="J196" t="str">
            <v xml:space="preserve"> </v>
          </cell>
          <cell r="K196">
            <v>40673</v>
          </cell>
        </row>
        <row r="197">
          <cell r="C197" t="str">
            <v>P2400187</v>
          </cell>
          <cell r="D197">
            <v>500820</v>
          </cell>
          <cell r="E197" t="str">
            <v>EQPT CAMION</v>
          </cell>
          <cell r="F197" t="str">
            <v xml:space="preserve">VALVAN                        </v>
          </cell>
          <cell r="G197" t="str">
            <v>TPZ AMPLIROLL</v>
          </cell>
          <cell r="H197" t="str">
            <v xml:space="preserve">           </v>
          </cell>
          <cell r="I197" t="str">
            <v>l102092-3505</v>
          </cell>
          <cell r="J197" t="str">
            <v xml:space="preserve"> </v>
          </cell>
          <cell r="K197">
            <v>40676</v>
          </cell>
        </row>
        <row r="198">
          <cell r="C198" t="str">
            <v>P2400188</v>
          </cell>
          <cell r="D198">
            <v>500821</v>
          </cell>
          <cell r="E198" t="str">
            <v>EQPT CAMION</v>
          </cell>
          <cell r="F198" t="str">
            <v xml:space="preserve">VALVAN                        </v>
          </cell>
          <cell r="G198" t="str">
            <v>TPZ AMPLIROLL</v>
          </cell>
          <cell r="H198" t="str">
            <v xml:space="preserve">           </v>
          </cell>
          <cell r="I198" t="str">
            <v>l102117-3509</v>
          </cell>
          <cell r="J198" t="str">
            <v xml:space="preserve"> </v>
          </cell>
          <cell r="K198">
            <v>40676</v>
          </cell>
        </row>
        <row r="199">
          <cell r="C199" t="str">
            <v>P2400189</v>
          </cell>
          <cell r="D199">
            <v>500822</v>
          </cell>
          <cell r="E199" t="str">
            <v>EQPT CAMION</v>
          </cell>
          <cell r="F199" t="str">
            <v xml:space="preserve">VALVAN                        </v>
          </cell>
          <cell r="G199" t="str">
            <v>TPZ AMPLIROLL</v>
          </cell>
          <cell r="H199" t="str">
            <v xml:space="preserve">           </v>
          </cell>
          <cell r="I199" t="str">
            <v>l102104-3508</v>
          </cell>
          <cell r="J199" t="str">
            <v xml:space="preserve"> </v>
          </cell>
          <cell r="K199">
            <v>40681</v>
          </cell>
        </row>
        <row r="200">
          <cell r="C200" t="str">
            <v>P2400190</v>
          </cell>
          <cell r="D200">
            <v>500823</v>
          </cell>
          <cell r="E200" t="str">
            <v>EQPT CAMION</v>
          </cell>
          <cell r="F200" t="str">
            <v xml:space="preserve">VALVAN                        </v>
          </cell>
          <cell r="G200" t="str">
            <v>TPZ AMPLIROLL</v>
          </cell>
          <cell r="H200" t="str">
            <v xml:space="preserve">           </v>
          </cell>
          <cell r="I200" t="str">
            <v>l102129-3510</v>
          </cell>
          <cell r="J200" t="str">
            <v xml:space="preserve"> </v>
          </cell>
          <cell r="K200">
            <v>40681</v>
          </cell>
        </row>
        <row r="201">
          <cell r="C201" t="str">
            <v>P3000963</v>
          </cell>
          <cell r="D201">
            <v>334517</v>
          </cell>
          <cell r="E201" t="str">
            <v>TRACTEUR 2 ESSIEUX</v>
          </cell>
          <cell r="F201" t="str">
            <v xml:space="preserve">IVECO                         </v>
          </cell>
          <cell r="G201" t="str">
            <v>TRAKKER AD400 T41 TP  4x2</v>
          </cell>
          <cell r="H201" t="str">
            <v xml:space="preserve">BQ811BZ    </v>
          </cell>
          <cell r="I201" t="str">
            <v>WJMM1VSS40C185246</v>
          </cell>
          <cell r="J201" t="str">
            <v xml:space="preserve"> </v>
          </cell>
          <cell r="K201">
            <v>39245</v>
          </cell>
        </row>
        <row r="202">
          <cell r="C202" t="str">
            <v>P3001203</v>
          </cell>
          <cell r="D202">
            <v>412972</v>
          </cell>
          <cell r="E202" t="str">
            <v>TRACTEUR 2 ESSIEUX</v>
          </cell>
          <cell r="F202" t="str">
            <v xml:space="preserve">RENAULT VI                    </v>
          </cell>
          <cell r="G202" t="str">
            <v>KERAX 410.19T 4x2</v>
          </cell>
          <cell r="H202" t="str">
            <v xml:space="preserve">BQ525GG    </v>
          </cell>
          <cell r="I202" t="str">
            <v>VF634GPA000000974</v>
          </cell>
          <cell r="J202" t="str">
            <v>VINCENT TANKEU</v>
          </cell>
          <cell r="K202">
            <v>39756</v>
          </cell>
        </row>
        <row r="203">
          <cell r="C203" t="str">
            <v>P3001357</v>
          </cell>
          <cell r="D203">
            <v>520992</v>
          </cell>
          <cell r="E203" t="str">
            <v>TRACTEUR 2 ESSIEUX</v>
          </cell>
          <cell r="F203" t="str">
            <v xml:space="preserve">RENAULT VI                    </v>
          </cell>
          <cell r="G203" t="str">
            <v>PREMIUM LANDER 430.19T K-2M</v>
          </cell>
          <cell r="H203" t="str">
            <v xml:space="preserve">BY640MY    </v>
          </cell>
          <cell r="I203" t="str">
            <v>VF624GPD000003072</v>
          </cell>
          <cell r="J203" t="str">
            <v>MAIKEL BOU GHAZAL</v>
          </cell>
          <cell r="K203">
            <v>40879</v>
          </cell>
        </row>
        <row r="204">
          <cell r="C204" t="str">
            <v>P3001657</v>
          </cell>
          <cell r="D204">
            <v>709954</v>
          </cell>
          <cell r="E204" t="str">
            <v>TRACTEUR 4X2</v>
          </cell>
          <cell r="F204" t="str">
            <v xml:space="preserve">SCANIA                        </v>
          </cell>
          <cell r="G204" t="str">
            <v>G450 CA</v>
          </cell>
          <cell r="H204" t="str">
            <v xml:space="preserve">EG374XP    </v>
          </cell>
          <cell r="I204" t="str">
            <v>YS2G4X20009216936</v>
          </cell>
          <cell r="J204" t="str">
            <v>CHRISTOPHE ALARCON</v>
          </cell>
          <cell r="K204">
            <v>42696</v>
          </cell>
        </row>
        <row r="205">
          <cell r="C205" t="str">
            <v>P3001658</v>
          </cell>
          <cell r="D205">
            <v>709956</v>
          </cell>
          <cell r="E205" t="str">
            <v>TRACTEUR 4X2</v>
          </cell>
          <cell r="F205" t="str">
            <v xml:space="preserve">SCANIA                        </v>
          </cell>
          <cell r="G205" t="str">
            <v>G450 CA</v>
          </cell>
          <cell r="H205" t="str">
            <v xml:space="preserve">EG160XP    </v>
          </cell>
          <cell r="I205" t="str">
            <v>YS2G4X20009216998</v>
          </cell>
          <cell r="J205" t="str">
            <v>FABRICE BOURGEOIS</v>
          </cell>
          <cell r="K205">
            <v>42696</v>
          </cell>
        </row>
        <row r="206">
          <cell r="C206" t="str">
            <v>P3001688</v>
          </cell>
          <cell r="D206">
            <v>721438</v>
          </cell>
          <cell r="E206" t="str">
            <v>TRACTEUR 4X2</v>
          </cell>
          <cell r="F206" t="str">
            <v xml:space="preserve">SCANIA                        </v>
          </cell>
          <cell r="G206" t="str">
            <v>G440 CA</v>
          </cell>
          <cell r="H206" t="str">
            <v xml:space="preserve">DB726QX    </v>
          </cell>
          <cell r="I206" t="str">
            <v>YS2G4X20009182165</v>
          </cell>
          <cell r="J206" t="str">
            <v>FERNAND LUDOWSKI</v>
          </cell>
          <cell r="K206">
            <v>41631</v>
          </cell>
        </row>
        <row r="207">
          <cell r="C207" t="str">
            <v>P3001828</v>
          </cell>
          <cell r="D207">
            <v>785987</v>
          </cell>
          <cell r="E207" t="str">
            <v>TRACTEUR 4X2</v>
          </cell>
          <cell r="F207" t="str">
            <v xml:space="preserve">VOLVO TRUC                    </v>
          </cell>
          <cell r="G207" t="str">
            <v>FMX 460CH</v>
          </cell>
          <cell r="H207" t="str">
            <v xml:space="preserve">EY026YP    </v>
          </cell>
          <cell r="I207" t="str">
            <v>YV2XTY0AXJB873375</v>
          </cell>
          <cell r="J207" t="str">
            <v xml:space="preserve"> </v>
          </cell>
          <cell r="K207">
            <v>43291</v>
          </cell>
        </row>
        <row r="208">
          <cell r="C208" t="str">
            <v>P3001829</v>
          </cell>
          <cell r="D208">
            <v>785988</v>
          </cell>
          <cell r="E208" t="str">
            <v>TRACTEUR 4X2</v>
          </cell>
          <cell r="F208" t="str">
            <v xml:space="preserve">VOLVO TRUC                    </v>
          </cell>
          <cell r="G208" t="str">
            <v>FMX 460CH</v>
          </cell>
          <cell r="H208" t="str">
            <v xml:space="preserve">EY057YM    </v>
          </cell>
          <cell r="I208" t="str">
            <v>YV2XTY0A5JB873476</v>
          </cell>
          <cell r="J208" t="str">
            <v xml:space="preserve"> </v>
          </cell>
          <cell r="K208">
            <v>43291</v>
          </cell>
        </row>
        <row r="209">
          <cell r="C209" t="str">
            <v>P3001830</v>
          </cell>
          <cell r="D209">
            <v>785989</v>
          </cell>
          <cell r="E209" t="str">
            <v>TRACTEUR 4X2</v>
          </cell>
          <cell r="F209" t="str">
            <v xml:space="preserve">VOLVO TRUC                    </v>
          </cell>
          <cell r="G209" t="str">
            <v>FMX 460CH</v>
          </cell>
          <cell r="H209" t="str">
            <v xml:space="preserve">EY260YN    </v>
          </cell>
          <cell r="I209" t="str">
            <v>YV2XTY0A5JB873543</v>
          </cell>
          <cell r="J209" t="str">
            <v xml:space="preserve"> </v>
          </cell>
          <cell r="K209">
            <v>43291</v>
          </cell>
        </row>
        <row r="210">
          <cell r="C210" t="str">
            <v>P3001831</v>
          </cell>
          <cell r="D210">
            <v>785990</v>
          </cell>
          <cell r="E210" t="str">
            <v>TRACTEUR 4X2</v>
          </cell>
          <cell r="F210" t="str">
            <v xml:space="preserve">VOLVO TRUC                    </v>
          </cell>
          <cell r="G210" t="str">
            <v>FMX 460CH</v>
          </cell>
          <cell r="H210" t="str">
            <v xml:space="preserve">EY288YP    </v>
          </cell>
          <cell r="I210" t="str">
            <v>YV2XTY0A4JB873324</v>
          </cell>
          <cell r="J210" t="str">
            <v xml:space="preserve"> </v>
          </cell>
          <cell r="K210">
            <v>43291</v>
          </cell>
        </row>
        <row r="211">
          <cell r="C211" t="str">
            <v>P3001832</v>
          </cell>
          <cell r="D211">
            <v>785991</v>
          </cell>
          <cell r="E211" t="str">
            <v>TRACTEUR 4X2</v>
          </cell>
          <cell r="F211" t="str">
            <v xml:space="preserve">VOLVO TRUC                    </v>
          </cell>
          <cell r="G211" t="str">
            <v>FMX 460CH</v>
          </cell>
          <cell r="H211" t="str">
            <v xml:space="preserve">EY709YP    </v>
          </cell>
          <cell r="I211" t="str">
            <v>YV2XTY0A2JB873614</v>
          </cell>
          <cell r="J211" t="str">
            <v xml:space="preserve"> </v>
          </cell>
          <cell r="K211">
            <v>43291</v>
          </cell>
        </row>
        <row r="212">
          <cell r="C212" t="str">
            <v>P3001834</v>
          </cell>
          <cell r="D212">
            <v>788582</v>
          </cell>
          <cell r="E212" t="str">
            <v>TRACTEUR 4X2</v>
          </cell>
          <cell r="F212" t="str">
            <v xml:space="preserve">VOLVO TRUC                    </v>
          </cell>
          <cell r="G212" t="str">
            <v>FMX460</v>
          </cell>
          <cell r="H212" t="str">
            <v xml:space="preserve">EZ974NL    </v>
          </cell>
          <cell r="I212" t="str">
            <v>YV2XTY0A6JB876502</v>
          </cell>
          <cell r="J212" t="str">
            <v xml:space="preserve"> </v>
          </cell>
          <cell r="K212">
            <v>43332</v>
          </cell>
        </row>
        <row r="213">
          <cell r="C213" t="str">
            <v>P3001869</v>
          </cell>
          <cell r="D213">
            <v>797402</v>
          </cell>
          <cell r="E213" t="str">
            <v>TRACTEUR ROUTIER</v>
          </cell>
          <cell r="F213" t="str">
            <v xml:space="preserve">VOLVO TRUC                    </v>
          </cell>
          <cell r="G213" t="str">
            <v>FMX 450</v>
          </cell>
          <cell r="H213" t="str">
            <v xml:space="preserve">FC803CV    </v>
          </cell>
          <cell r="I213" t="str">
            <v>YV2XTY0A8KB885316</v>
          </cell>
          <cell r="J213" t="str">
            <v xml:space="preserve"> </v>
          </cell>
          <cell r="K213">
            <v>43433</v>
          </cell>
        </row>
        <row r="214">
          <cell r="C214" t="str">
            <v>P3001870</v>
          </cell>
          <cell r="D214">
            <v>797403</v>
          </cell>
          <cell r="E214" t="str">
            <v>TRACTEUR ROUTIER</v>
          </cell>
          <cell r="F214" t="str">
            <v xml:space="preserve">VOLVO TRUC                    </v>
          </cell>
          <cell r="G214" t="str">
            <v>FMX 450</v>
          </cell>
          <cell r="H214" t="str">
            <v xml:space="preserve">FC005CW    </v>
          </cell>
          <cell r="I214" t="str">
            <v>YV2XTY0A8KB882957</v>
          </cell>
          <cell r="J214" t="str">
            <v xml:space="preserve"> </v>
          </cell>
          <cell r="K214">
            <v>43433</v>
          </cell>
        </row>
        <row r="215">
          <cell r="C215" t="str">
            <v>P3001911</v>
          </cell>
          <cell r="D215">
            <v>809639</v>
          </cell>
          <cell r="E215" t="str">
            <v>TRACTEUR ROUTIER</v>
          </cell>
          <cell r="F215" t="str">
            <v xml:space="preserve">VOLVO TRUC                    </v>
          </cell>
          <cell r="G215" t="str">
            <v>FMX 460</v>
          </cell>
          <cell r="H215" t="str">
            <v xml:space="preserve">FF080CV    </v>
          </cell>
          <cell r="I215" t="str">
            <v>YV2XTY0A9KB899628</v>
          </cell>
          <cell r="J215" t="str">
            <v xml:space="preserve"> </v>
          </cell>
          <cell r="K215">
            <v>43556</v>
          </cell>
        </row>
        <row r="216">
          <cell r="C216" t="str">
            <v>P3001912</v>
          </cell>
          <cell r="D216">
            <v>809640</v>
          </cell>
          <cell r="E216" t="str">
            <v>TRACTEUR ROUTIER</v>
          </cell>
          <cell r="F216" t="str">
            <v xml:space="preserve">VOLVO TRUC                    </v>
          </cell>
          <cell r="G216" t="str">
            <v>FMX 460</v>
          </cell>
          <cell r="H216" t="str">
            <v xml:space="preserve">FF267DD    </v>
          </cell>
          <cell r="I216" t="str">
            <v>YV2XTY0AXKB898830</v>
          </cell>
          <cell r="J216" t="str">
            <v xml:space="preserve"> </v>
          </cell>
          <cell r="K216">
            <v>43557</v>
          </cell>
        </row>
        <row r="217">
          <cell r="C217" t="str">
            <v>P3001913</v>
          </cell>
          <cell r="D217">
            <v>809641</v>
          </cell>
          <cell r="E217" t="str">
            <v>TRACTEUR ROUTIER</v>
          </cell>
          <cell r="F217" t="str">
            <v xml:space="preserve">VOLVO TRUC                    </v>
          </cell>
          <cell r="G217" t="str">
            <v>FMX 460</v>
          </cell>
          <cell r="H217" t="str">
            <v xml:space="preserve">FF521CT    </v>
          </cell>
          <cell r="I217" t="str">
            <v>YV2XTY0A2KB899700</v>
          </cell>
          <cell r="J217" t="str">
            <v xml:space="preserve"> </v>
          </cell>
          <cell r="K217">
            <v>43556</v>
          </cell>
        </row>
        <row r="218">
          <cell r="C218" t="str">
            <v>P3001914</v>
          </cell>
          <cell r="D218">
            <v>809643</v>
          </cell>
          <cell r="E218" t="str">
            <v>TRACTEUR ROUTIER</v>
          </cell>
          <cell r="F218" t="str">
            <v xml:space="preserve">VOLVO TRUC                    </v>
          </cell>
          <cell r="G218" t="str">
            <v>FMX 460</v>
          </cell>
          <cell r="H218" t="str">
            <v xml:space="preserve">FF733CT    </v>
          </cell>
          <cell r="I218" t="str">
            <v>YV2XTY0A2KB898763</v>
          </cell>
          <cell r="J218" t="str">
            <v xml:space="preserve"> </v>
          </cell>
          <cell r="K218">
            <v>43556</v>
          </cell>
        </row>
        <row r="219">
          <cell r="C219" t="str">
            <v>P3001915</v>
          </cell>
          <cell r="D219">
            <v>809644</v>
          </cell>
          <cell r="E219" t="str">
            <v>TRACTEUR ROUTIER</v>
          </cell>
          <cell r="F219" t="str">
            <v xml:space="preserve">VOLVO TRUC                    </v>
          </cell>
          <cell r="G219" t="str">
            <v>FMX 460</v>
          </cell>
          <cell r="H219" t="str">
            <v xml:space="preserve">FF925CT    </v>
          </cell>
          <cell r="I219" t="str">
            <v>YV2XTY0A2KB899803</v>
          </cell>
          <cell r="J219" t="str">
            <v xml:space="preserve"> </v>
          </cell>
          <cell r="K219">
            <v>43556</v>
          </cell>
        </row>
        <row r="220">
          <cell r="C220" t="str">
            <v>P3001916</v>
          </cell>
          <cell r="D220">
            <v>809645</v>
          </cell>
          <cell r="E220" t="str">
            <v>TRACTEUR ROUTIER</v>
          </cell>
          <cell r="F220" t="str">
            <v xml:space="preserve">VOLVO TRUC                    </v>
          </cell>
          <cell r="G220" t="str">
            <v>FMX 460</v>
          </cell>
          <cell r="H220" t="str">
            <v xml:space="preserve">FF987CV    </v>
          </cell>
          <cell r="I220" t="str">
            <v>YV2XTY0A2KB898817</v>
          </cell>
          <cell r="J220" t="str">
            <v xml:space="preserve"> </v>
          </cell>
          <cell r="K220">
            <v>43556</v>
          </cell>
        </row>
        <row r="221">
          <cell r="C221" t="str">
            <v>P3100151</v>
          </cell>
          <cell r="D221">
            <v>517616</v>
          </cell>
          <cell r="E221" t="str">
            <v>TRACTEUR 3 ESSIEUX ET PLUS</v>
          </cell>
          <cell r="F221" t="str">
            <v xml:space="preserve">MAN                           </v>
          </cell>
          <cell r="G221" t="str">
            <v>TGX 33.540 6X4 BLS</v>
          </cell>
          <cell r="H221" t="str">
            <v xml:space="preserve">BX039ZX    </v>
          </cell>
          <cell r="I221" t="str">
            <v>WMA30XZZ0CP033599</v>
          </cell>
          <cell r="J221" t="str">
            <v>VINCENT ATZAS</v>
          </cell>
          <cell r="K221">
            <v>40869</v>
          </cell>
        </row>
        <row r="222">
          <cell r="C222" t="str">
            <v>P4300569</v>
          </cell>
          <cell r="D222">
            <v>134329</v>
          </cell>
          <cell r="E222" t="str">
            <v>REM CIT EAU &gt;2500L</v>
          </cell>
          <cell r="F222" t="str">
            <v xml:space="preserve">BOUYGUES                      </v>
          </cell>
          <cell r="G222" t="str">
            <v>10500 L</v>
          </cell>
          <cell r="H222" t="str">
            <v xml:space="preserve">           </v>
          </cell>
          <cell r="I222" t="str">
            <v>RE1105155</v>
          </cell>
          <cell r="J222" t="str">
            <v xml:space="preserve"> </v>
          </cell>
          <cell r="K222">
            <v>32781</v>
          </cell>
        </row>
        <row r="223">
          <cell r="C223" t="str">
            <v>P4400106</v>
          </cell>
          <cell r="D223">
            <v>741523</v>
          </cell>
          <cell r="E223" t="str">
            <v>REMORQUE PORTE BRAS</v>
          </cell>
          <cell r="F223" t="str">
            <v xml:space="preserve">KAISER                        </v>
          </cell>
          <cell r="G223" t="str">
            <v>.</v>
          </cell>
          <cell r="H223" t="str">
            <v xml:space="preserve">EM093ZM    </v>
          </cell>
          <cell r="I223" t="str">
            <v>5887554</v>
          </cell>
          <cell r="J223" t="str">
            <v>6264WX 69</v>
          </cell>
          <cell r="K223">
            <v>27730</v>
          </cell>
        </row>
        <row r="224">
          <cell r="C224" t="str">
            <v>P4401121</v>
          </cell>
          <cell r="D224">
            <v>133988</v>
          </cell>
          <cell r="E224" t="str">
            <v>SREM PORTENG PLATEAU</v>
          </cell>
          <cell r="F224" t="str">
            <v xml:space="preserve">DEMICO                        </v>
          </cell>
          <cell r="G224" t="str">
            <v>ORIGINAL</v>
          </cell>
          <cell r="H224" t="str">
            <v xml:space="preserve">BQ592QG    </v>
          </cell>
          <cell r="I224" t="str">
            <v>VHYORIGIN06288890</v>
          </cell>
          <cell r="J224" t="str">
            <v xml:space="preserve"> </v>
          </cell>
          <cell r="K224">
            <v>34335</v>
          </cell>
        </row>
        <row r="225">
          <cell r="C225" t="str">
            <v>P4401131</v>
          </cell>
          <cell r="D225">
            <v>133998</v>
          </cell>
          <cell r="E225" t="str">
            <v>SREM BENNE 2ESS</v>
          </cell>
          <cell r="F225" t="str">
            <v xml:space="preserve">BENALU                        </v>
          </cell>
          <cell r="G225" t="str">
            <v>TP 7200</v>
          </cell>
          <cell r="H225" t="str">
            <v xml:space="preserve">26BJE95    </v>
          </cell>
          <cell r="I225" t="str">
            <v>VFKDF33C1R1NL0120</v>
          </cell>
          <cell r="J225" t="str">
            <v xml:space="preserve"> </v>
          </cell>
          <cell r="K225">
            <v>34617</v>
          </cell>
        </row>
        <row r="226">
          <cell r="C226" t="str">
            <v>P4401144</v>
          </cell>
          <cell r="D226">
            <v>134011</v>
          </cell>
          <cell r="E226" t="str">
            <v>SEMI-REMORQUE SAVOYARD</v>
          </cell>
          <cell r="F226" t="str">
            <v xml:space="preserve">FRUEHAUF                      </v>
          </cell>
          <cell r="G226" t="str">
            <v>ED32 SAVOYARD</v>
          </cell>
          <cell r="H226" t="str">
            <v xml:space="preserve">BP925AD    </v>
          </cell>
          <cell r="I226" t="str">
            <v>2C2N21600</v>
          </cell>
          <cell r="J226" t="str">
            <v xml:space="preserve"> </v>
          </cell>
          <cell r="K226">
            <v>34838</v>
          </cell>
        </row>
        <row r="227">
          <cell r="C227" t="str">
            <v>P4401161</v>
          </cell>
          <cell r="D227">
            <v>134384</v>
          </cell>
          <cell r="E227" t="str">
            <v>SREM BENNE 2ESS</v>
          </cell>
          <cell r="F227" t="str">
            <v xml:space="preserve">KAISER                        </v>
          </cell>
          <cell r="G227" t="str">
            <v>S3302V2C</v>
          </cell>
          <cell r="H227" t="str">
            <v xml:space="preserve">BP680AH    </v>
          </cell>
          <cell r="I227" t="str">
            <v>VHRS3302V22C01952</v>
          </cell>
          <cell r="J227" t="str">
            <v xml:space="preserve"> </v>
          </cell>
          <cell r="K227">
            <v>37418</v>
          </cell>
        </row>
        <row r="228">
          <cell r="C228" t="str">
            <v>P4401162</v>
          </cell>
          <cell r="D228">
            <v>134385</v>
          </cell>
          <cell r="E228" t="str">
            <v>SREM BENNE 2ESS</v>
          </cell>
          <cell r="F228" t="str">
            <v xml:space="preserve">KAISER                        </v>
          </cell>
          <cell r="G228" t="str">
            <v>S3302V2C</v>
          </cell>
          <cell r="H228" t="str">
            <v xml:space="preserve">BP464QJ    </v>
          </cell>
          <cell r="I228" t="str">
            <v>VHRS3302V22C01953</v>
          </cell>
          <cell r="J228" t="str">
            <v xml:space="preserve"> </v>
          </cell>
          <cell r="K228">
            <v>37424</v>
          </cell>
        </row>
        <row r="229">
          <cell r="C229" t="str">
            <v>P4401374</v>
          </cell>
          <cell r="D229">
            <v>259858</v>
          </cell>
          <cell r="E229" t="str">
            <v>SEMI-REMORQUE</v>
          </cell>
          <cell r="F229" t="str">
            <v xml:space="preserve">KAISER                        </v>
          </cell>
          <cell r="G229" t="str">
            <v>S-REM BENNE ALU KAISER S3302V</v>
          </cell>
          <cell r="H229" t="str">
            <v xml:space="preserve">BP377PR    </v>
          </cell>
          <cell r="I229" t="str">
            <v>VHRS3302V52C02361</v>
          </cell>
          <cell r="J229" t="str">
            <v xml:space="preserve"> </v>
          </cell>
          <cell r="K229">
            <v>38628</v>
          </cell>
        </row>
        <row r="230">
          <cell r="C230" t="str">
            <v>P4401389</v>
          </cell>
          <cell r="D230">
            <v>262997</v>
          </cell>
          <cell r="E230" t="str">
            <v>SEMI-REMORQUE</v>
          </cell>
          <cell r="F230" t="str">
            <v xml:space="preserve">KAISER                        </v>
          </cell>
          <cell r="G230" t="str">
            <v>S-REM BENNE ALU KAISER S3302V</v>
          </cell>
          <cell r="H230" t="str">
            <v xml:space="preserve">BP076CR    </v>
          </cell>
          <cell r="I230" t="str">
            <v>VHRS3302V52C02364</v>
          </cell>
          <cell r="J230" t="str">
            <v xml:space="preserve"> </v>
          </cell>
          <cell r="K230">
            <v>38649</v>
          </cell>
        </row>
        <row r="231">
          <cell r="C231" t="str">
            <v>P4401390</v>
          </cell>
          <cell r="D231">
            <v>262998</v>
          </cell>
          <cell r="E231" t="str">
            <v>SEMI-REMORQUE</v>
          </cell>
          <cell r="F231" t="str">
            <v xml:space="preserve">KAISER                        </v>
          </cell>
          <cell r="G231" t="str">
            <v>S-REM BENNE ALU KAISER S3302V</v>
          </cell>
          <cell r="H231" t="str">
            <v xml:space="preserve">BP140CR    </v>
          </cell>
          <cell r="I231" t="str">
            <v>VHRS3302V52C02363</v>
          </cell>
          <cell r="J231" t="str">
            <v xml:space="preserve"> </v>
          </cell>
          <cell r="K231">
            <v>38649</v>
          </cell>
        </row>
        <row r="232">
          <cell r="C232" t="str">
            <v>P4401625</v>
          </cell>
          <cell r="D232">
            <v>791046</v>
          </cell>
          <cell r="E232" t="str">
            <v>SEMI-REMORQUE BENNE</v>
          </cell>
          <cell r="F232" t="str">
            <v xml:space="preserve">KAISER                        </v>
          </cell>
          <cell r="G232" t="str">
            <v>3 ESSIEUX</v>
          </cell>
          <cell r="H232" t="str">
            <v xml:space="preserve">FD237LA    </v>
          </cell>
          <cell r="I232" t="str">
            <v>VHRS3803CX2C04532</v>
          </cell>
          <cell r="J232" t="str">
            <v xml:space="preserve"> </v>
          </cell>
        </row>
        <row r="233">
          <cell r="C233" t="str">
            <v>P4401636</v>
          </cell>
          <cell r="D233">
            <v>323090</v>
          </cell>
          <cell r="E233" t="str">
            <v>SEMI-REMORQUE</v>
          </cell>
          <cell r="F233" t="str">
            <v xml:space="preserve">TRAILOR                       </v>
          </cell>
          <cell r="G233" t="str">
            <v>S-REM. PLATEAU D'OCCASION</v>
          </cell>
          <cell r="H233" t="str">
            <v xml:space="preserve">CY861SX    </v>
          </cell>
          <cell r="I233" t="str">
            <v>VFNSYY2CXWAL00449</v>
          </cell>
          <cell r="J233" t="str">
            <v xml:space="preserve"> </v>
          </cell>
          <cell r="K233">
            <v>36118</v>
          </cell>
        </row>
        <row r="234">
          <cell r="C234" t="str">
            <v>P4401696</v>
          </cell>
          <cell r="D234">
            <v>342413</v>
          </cell>
          <cell r="E234" t="str">
            <v>SEMI-REMORQUE</v>
          </cell>
          <cell r="F234" t="str">
            <v xml:space="preserve">KAISER                        </v>
          </cell>
          <cell r="G234" t="str">
            <v>BENNE MULTISERVICES ALU S3302V</v>
          </cell>
          <cell r="H234" t="str">
            <v xml:space="preserve">BP347PR    </v>
          </cell>
          <cell r="I234" t="str">
            <v>VHRS3302V72C02780</v>
          </cell>
          <cell r="J234" t="str">
            <v xml:space="preserve"> </v>
          </cell>
          <cell r="K234">
            <v>39322</v>
          </cell>
        </row>
        <row r="235">
          <cell r="C235" t="str">
            <v>P4401697</v>
          </cell>
          <cell r="D235">
            <v>342414</v>
          </cell>
          <cell r="E235" t="str">
            <v>SEMI-REMORQUE</v>
          </cell>
          <cell r="F235" t="str">
            <v xml:space="preserve">KAISER                        </v>
          </cell>
          <cell r="G235" t="str">
            <v>BENNE MULTISERVICES ALU S3302V</v>
          </cell>
          <cell r="H235" t="str">
            <v xml:space="preserve">BP987CQ    </v>
          </cell>
          <cell r="I235" t="str">
            <v>VHRS3302V72C02781</v>
          </cell>
          <cell r="J235" t="str">
            <v xml:space="preserve"> </v>
          </cell>
          <cell r="K235">
            <v>39322</v>
          </cell>
        </row>
        <row r="236">
          <cell r="C236" t="str">
            <v>P4401720</v>
          </cell>
          <cell r="D236">
            <v>353200</v>
          </cell>
          <cell r="E236" t="str">
            <v>SEMI-REMORQUE</v>
          </cell>
          <cell r="F236" t="str">
            <v xml:space="preserve">BENALU                        </v>
          </cell>
          <cell r="G236" t="str">
            <v>BENNE ALU TP</v>
          </cell>
          <cell r="H236" t="str">
            <v xml:space="preserve">BP734AH    </v>
          </cell>
          <cell r="I236" t="str">
            <v>VH1C33CSB70100234</v>
          </cell>
          <cell r="J236" t="str">
            <v xml:space="preserve"> </v>
          </cell>
          <cell r="K236">
            <v>39380</v>
          </cell>
        </row>
        <row r="237">
          <cell r="C237" t="str">
            <v>P4401721</v>
          </cell>
          <cell r="D237">
            <v>353201</v>
          </cell>
          <cell r="E237" t="str">
            <v>SEMI-REMORQUE</v>
          </cell>
          <cell r="F237" t="str">
            <v xml:space="preserve">BENALU                        </v>
          </cell>
          <cell r="G237" t="str">
            <v>BENNE ALU TP</v>
          </cell>
          <cell r="H237" t="str">
            <v xml:space="preserve">BP503QJ    </v>
          </cell>
          <cell r="I237" t="str">
            <v>VH1C33CSB70100235</v>
          </cell>
          <cell r="J237" t="str">
            <v xml:space="preserve"> </v>
          </cell>
          <cell r="K237">
            <v>39380</v>
          </cell>
        </row>
        <row r="238">
          <cell r="C238" t="str">
            <v>P4401723</v>
          </cell>
          <cell r="D238">
            <v>353665</v>
          </cell>
          <cell r="E238" t="str">
            <v>SEMI-REMORQUE</v>
          </cell>
          <cell r="F238" t="str">
            <v xml:space="preserve">BENALU                        </v>
          </cell>
          <cell r="G238" t="str">
            <v>BENNE ALU TP</v>
          </cell>
          <cell r="H238" t="str">
            <v xml:space="preserve">BP710AH    </v>
          </cell>
          <cell r="I238" t="str">
            <v>VH1C33CSB70100236</v>
          </cell>
          <cell r="J238" t="str">
            <v xml:space="preserve"> </v>
          </cell>
          <cell r="K238">
            <v>39406</v>
          </cell>
        </row>
        <row r="239">
          <cell r="C239" t="str">
            <v>P4401729</v>
          </cell>
          <cell r="D239">
            <v>354499</v>
          </cell>
          <cell r="E239" t="str">
            <v>SEMI-REMORQUE</v>
          </cell>
          <cell r="F239" t="str">
            <v xml:space="preserve">KAISER                        </v>
          </cell>
          <cell r="G239" t="str">
            <v>BENNE MTSI TP ALU - 3 ESSIEUX</v>
          </cell>
          <cell r="H239" t="str">
            <v xml:space="preserve">BP402PR    </v>
          </cell>
          <cell r="I239" t="str">
            <v>VHRS3803C72C05442</v>
          </cell>
          <cell r="J239" t="str">
            <v xml:space="preserve"> </v>
          </cell>
          <cell r="K239">
            <v>39405</v>
          </cell>
        </row>
        <row r="240">
          <cell r="C240" t="str">
            <v>P4401928</v>
          </cell>
          <cell r="D240">
            <v>381545</v>
          </cell>
          <cell r="E240" t="str">
            <v>SEMI-REMORQUE</v>
          </cell>
          <cell r="F240" t="str">
            <v xml:space="preserve">LECITRAIL                     </v>
          </cell>
          <cell r="G240" t="str">
            <v>S-REMORQUE PLATEAU</v>
          </cell>
          <cell r="H240" t="str">
            <v xml:space="preserve">BP789AH    </v>
          </cell>
          <cell r="I240" t="str">
            <v>VV1LTP3EOSNX77411</v>
          </cell>
          <cell r="J240" t="str">
            <v xml:space="preserve"> </v>
          </cell>
          <cell r="K240">
            <v>34746</v>
          </cell>
        </row>
        <row r="241">
          <cell r="C241" t="str">
            <v>P4401929</v>
          </cell>
          <cell r="D241">
            <v>381553</v>
          </cell>
          <cell r="E241" t="str">
            <v>SEMI-REMORQUE</v>
          </cell>
          <cell r="F241" t="str">
            <v xml:space="preserve">LECITRAIL                     </v>
          </cell>
          <cell r="G241" t="str">
            <v>S-REMORQUE PLATEAU</v>
          </cell>
          <cell r="H241" t="str">
            <v xml:space="preserve">BP966AD    </v>
          </cell>
          <cell r="I241" t="str">
            <v>VV1LTP3EOSNX79343</v>
          </cell>
          <cell r="J241" t="str">
            <v xml:space="preserve"> </v>
          </cell>
          <cell r="K241">
            <v>35110</v>
          </cell>
        </row>
        <row r="242">
          <cell r="C242" t="str">
            <v>P4402010</v>
          </cell>
          <cell r="D242">
            <v>426543</v>
          </cell>
          <cell r="E242" t="str">
            <v>SEMI-REMORQUE BENNE</v>
          </cell>
          <cell r="F242" t="str">
            <v xml:space="preserve">BENALU                        </v>
          </cell>
          <cell r="G242" t="str">
            <v>S-BENNE ALU 19M3</v>
          </cell>
          <cell r="H242" t="str">
            <v xml:space="preserve">BP425QJ    </v>
          </cell>
          <cell r="I242" t="str">
            <v>VH1C33CSB80100408</v>
          </cell>
          <cell r="J242" t="str">
            <v xml:space="preserve"> </v>
          </cell>
          <cell r="K242">
            <v>39827</v>
          </cell>
        </row>
        <row r="243">
          <cell r="C243" t="str">
            <v>P4402011</v>
          </cell>
          <cell r="D243">
            <v>426538</v>
          </cell>
          <cell r="E243" t="str">
            <v>SEMI-REMORQUE BENNE</v>
          </cell>
          <cell r="F243" t="str">
            <v xml:space="preserve">BENALU                        </v>
          </cell>
          <cell r="G243" t="str">
            <v>S-BENNE ALU 19M3</v>
          </cell>
          <cell r="H243" t="str">
            <v xml:space="preserve">BP484QJ    </v>
          </cell>
          <cell r="I243" t="str">
            <v>VH1C33CSB80100407</v>
          </cell>
          <cell r="J243" t="str">
            <v xml:space="preserve"> </v>
          </cell>
          <cell r="K243">
            <v>39827</v>
          </cell>
        </row>
        <row r="244">
          <cell r="C244" t="str">
            <v>P4402107</v>
          </cell>
          <cell r="D244">
            <v>476442</v>
          </cell>
          <cell r="E244" t="str">
            <v>SEMI REMORQUE</v>
          </cell>
          <cell r="F244" t="str">
            <v xml:space="preserve">SAMRO                         </v>
          </cell>
          <cell r="G244" t="str">
            <v>SEMI PLATEAU OCCASION</v>
          </cell>
          <cell r="H244" t="str">
            <v xml:space="preserve">BC285YZ    </v>
          </cell>
          <cell r="I244" t="str">
            <v>VK1SR334DCP4W1833</v>
          </cell>
          <cell r="J244" t="str">
            <v xml:space="preserve"> </v>
          </cell>
          <cell r="K244">
            <v>36416</v>
          </cell>
        </row>
        <row r="245">
          <cell r="C245" t="str">
            <v>P4402113</v>
          </cell>
          <cell r="D245">
            <v>479407</v>
          </cell>
          <cell r="E245" t="str">
            <v>SEMI-REMORQUE</v>
          </cell>
          <cell r="F245" t="str">
            <v xml:space="preserve">BENALU                        </v>
          </cell>
          <cell r="G245" t="str">
            <v>MULTIRUNNER BENNE ALU 19m3</v>
          </cell>
          <cell r="H245" t="str">
            <v xml:space="preserve">BB362JQ    </v>
          </cell>
          <cell r="I245" t="str">
            <v>VH1C33CRRA0100052</v>
          </cell>
          <cell r="J245" t="str">
            <v xml:space="preserve"> </v>
          </cell>
          <cell r="K245">
            <v>40462</v>
          </cell>
        </row>
        <row r="246">
          <cell r="C246" t="str">
            <v>P4402114</v>
          </cell>
          <cell r="D246">
            <v>479408</v>
          </cell>
          <cell r="E246" t="str">
            <v>SEMI-REMORQUE</v>
          </cell>
          <cell r="F246" t="str">
            <v xml:space="preserve">BENALU                        </v>
          </cell>
          <cell r="G246" t="str">
            <v>MULTIRUNER BENNE ALU 19m3</v>
          </cell>
          <cell r="H246" t="str">
            <v xml:space="preserve">BB327JQ    </v>
          </cell>
          <cell r="I246" t="str">
            <v>VH1C33CRRA0100053</v>
          </cell>
          <cell r="J246" t="str">
            <v xml:space="preserve"> </v>
          </cell>
          <cell r="K246">
            <v>40462</v>
          </cell>
        </row>
        <row r="247">
          <cell r="C247" t="str">
            <v>P4402167</v>
          </cell>
          <cell r="D247">
            <v>511117</v>
          </cell>
          <cell r="E247" t="str">
            <v>SEMI-REMORQUE</v>
          </cell>
          <cell r="F247" t="str">
            <v xml:space="preserve">BENALU                        </v>
          </cell>
          <cell r="G247" t="str">
            <v>MULTIRUNNER 19,80 M3</v>
          </cell>
          <cell r="H247" t="str">
            <v xml:space="preserve">BW223TG    </v>
          </cell>
          <cell r="I247" t="str">
            <v>VH1C33CSBB0100475</v>
          </cell>
          <cell r="J247" t="str">
            <v xml:space="preserve"> </v>
          </cell>
          <cell r="K247">
            <v>40840</v>
          </cell>
        </row>
        <row r="248">
          <cell r="C248" t="str">
            <v>P4402168</v>
          </cell>
          <cell r="D248">
            <v>511118</v>
          </cell>
          <cell r="E248" t="str">
            <v>SEMI-REMORQUE</v>
          </cell>
          <cell r="F248" t="str">
            <v xml:space="preserve">BENALU                        </v>
          </cell>
          <cell r="G248" t="str">
            <v>MULTIRUNNER 19,80 M3</v>
          </cell>
          <cell r="H248" t="str">
            <v xml:space="preserve">BW171TG    </v>
          </cell>
          <cell r="I248" t="str">
            <v>VH1C33CSBB0100477</v>
          </cell>
          <cell r="J248" t="str">
            <v xml:space="preserve"> </v>
          </cell>
          <cell r="K248">
            <v>40840</v>
          </cell>
        </row>
        <row r="249">
          <cell r="C249" t="str">
            <v>P4402185</v>
          </cell>
          <cell r="D249">
            <v>534029</v>
          </cell>
          <cell r="E249" t="str">
            <v>SEMI-REMORQUE PORTE ENGINS</v>
          </cell>
          <cell r="F249" t="str">
            <v xml:space="preserve">FAYMONVIL                     </v>
          </cell>
          <cell r="G249" t="str">
            <v>MULTI N-3L-AUM 18AT-8.70-17.5-</v>
          </cell>
          <cell r="H249" t="str">
            <v xml:space="preserve">BZ605GD    </v>
          </cell>
          <cell r="I249" t="str">
            <v>YAFTL311000012376</v>
          </cell>
          <cell r="J249" t="str">
            <v xml:space="preserve"> </v>
          </cell>
          <cell r="K249">
            <v>40897</v>
          </cell>
        </row>
        <row r="250">
          <cell r="C250" t="str">
            <v>P4402288</v>
          </cell>
          <cell r="D250">
            <v>599645</v>
          </cell>
          <cell r="E250" t="str">
            <v>S REM SIDERALE</v>
          </cell>
          <cell r="F250" t="str">
            <v xml:space="preserve">BENALU                        </v>
          </cell>
          <cell r="G250" t="str">
            <v>BENNE</v>
          </cell>
          <cell r="H250" t="str">
            <v xml:space="preserve">CZ425JF    </v>
          </cell>
          <cell r="I250" t="str">
            <v>VH1C39C14D1B00118</v>
          </cell>
          <cell r="J250" t="str">
            <v xml:space="preserve"> </v>
          </cell>
          <cell r="K250">
            <v>41556</v>
          </cell>
        </row>
        <row r="251">
          <cell r="C251" t="str">
            <v>P4402289</v>
          </cell>
          <cell r="D251">
            <v>599646</v>
          </cell>
          <cell r="E251" t="str">
            <v>S REM SIDERALE</v>
          </cell>
          <cell r="F251" t="str">
            <v xml:space="preserve">BENALU                        </v>
          </cell>
          <cell r="G251" t="str">
            <v>BENNE</v>
          </cell>
          <cell r="H251" t="str">
            <v xml:space="preserve">CZ446JF    </v>
          </cell>
          <cell r="I251" t="str">
            <v>VH1C39C14D1B00117</v>
          </cell>
          <cell r="J251" t="str">
            <v xml:space="preserve"> </v>
          </cell>
          <cell r="K251">
            <v>41556</v>
          </cell>
        </row>
        <row r="252">
          <cell r="C252" t="str">
            <v>P4402290</v>
          </cell>
          <cell r="D252">
            <v>599647</v>
          </cell>
          <cell r="E252" t="str">
            <v>S REM SIDERALE</v>
          </cell>
          <cell r="F252" t="str">
            <v xml:space="preserve">BENALU                        </v>
          </cell>
          <cell r="G252" t="str">
            <v>*</v>
          </cell>
          <cell r="H252" t="str">
            <v xml:space="preserve">CZ465JF    </v>
          </cell>
          <cell r="I252" t="str">
            <v>VH1C39C14D1B00119</v>
          </cell>
          <cell r="J252" t="str">
            <v xml:space="preserve"> </v>
          </cell>
          <cell r="K252">
            <v>41556</v>
          </cell>
        </row>
        <row r="253">
          <cell r="C253" t="str">
            <v>P4402372</v>
          </cell>
          <cell r="D253">
            <v>640269</v>
          </cell>
          <cell r="E253" t="str">
            <v>SEMI BENNE</v>
          </cell>
          <cell r="F253" t="str">
            <v xml:space="preserve">GENERALTRA                    </v>
          </cell>
          <cell r="G253" t="str">
            <v>MULTIMAT III</v>
          </cell>
          <cell r="H253" t="str">
            <v xml:space="preserve">DN409HG    </v>
          </cell>
          <cell r="I253" t="str">
            <v>TWCS00802E1000940</v>
          </cell>
          <cell r="J253" t="str">
            <v xml:space="preserve"> </v>
          </cell>
          <cell r="K253">
            <v>42020</v>
          </cell>
        </row>
        <row r="254">
          <cell r="C254" t="str">
            <v>P4402374</v>
          </cell>
          <cell r="D254">
            <v>640270</v>
          </cell>
          <cell r="E254" t="str">
            <v>SEMI BENNE</v>
          </cell>
          <cell r="F254" t="str">
            <v xml:space="preserve">GENERALTRA                    </v>
          </cell>
          <cell r="G254" t="str">
            <v>MULTIMAT III</v>
          </cell>
          <cell r="H254" t="str">
            <v xml:space="preserve">DN495HG    </v>
          </cell>
          <cell r="I254" t="str">
            <v>TWCS00802E1000941</v>
          </cell>
          <cell r="J254" t="str">
            <v xml:space="preserve"> </v>
          </cell>
          <cell r="K254">
            <v>42020</v>
          </cell>
        </row>
        <row r="255">
          <cell r="C255" t="str">
            <v>P4402375</v>
          </cell>
          <cell r="D255">
            <v>640271</v>
          </cell>
          <cell r="E255" t="str">
            <v>SEMI BENNE</v>
          </cell>
          <cell r="F255" t="str">
            <v xml:space="preserve">GENERALTRA                    </v>
          </cell>
          <cell r="G255" t="str">
            <v>MULTIMAT III</v>
          </cell>
          <cell r="H255" t="str">
            <v xml:space="preserve">DN302JL    </v>
          </cell>
          <cell r="I255" t="str">
            <v>TWCS00802E1000942</v>
          </cell>
          <cell r="J255" t="str">
            <v xml:space="preserve"> </v>
          </cell>
          <cell r="K255">
            <v>42024</v>
          </cell>
        </row>
        <row r="256">
          <cell r="C256" t="str">
            <v>P4402427</v>
          </cell>
          <cell r="D256">
            <v>678874</v>
          </cell>
          <cell r="E256" t="str">
            <v>SEMI BENNE</v>
          </cell>
          <cell r="F256" t="str">
            <v xml:space="preserve">GENERALTRA                    </v>
          </cell>
          <cell r="G256" t="str">
            <v>MULTIMAT-CONIK</v>
          </cell>
          <cell r="H256" t="str">
            <v xml:space="preserve">DZ202ZS    </v>
          </cell>
          <cell r="I256" t="str">
            <v>TWCS00402F1001218</v>
          </cell>
          <cell r="J256" t="str">
            <v xml:space="preserve"> </v>
          </cell>
          <cell r="K256">
            <v>42426</v>
          </cell>
        </row>
        <row r="257">
          <cell r="C257" t="str">
            <v>P4402428</v>
          </cell>
          <cell r="D257">
            <v>678875</v>
          </cell>
          <cell r="E257" t="str">
            <v>SEMI BENNE</v>
          </cell>
          <cell r="F257" t="str">
            <v xml:space="preserve">GENERALTRA                    </v>
          </cell>
          <cell r="G257" t="str">
            <v>MULTIMAT-CONIK</v>
          </cell>
          <cell r="H257" t="str">
            <v xml:space="preserve">DZ465ZS    </v>
          </cell>
          <cell r="I257" t="str">
            <v>TWCS00402F1001219</v>
          </cell>
          <cell r="J257" t="str">
            <v xml:space="preserve"> </v>
          </cell>
          <cell r="K257">
            <v>42426</v>
          </cell>
        </row>
        <row r="258">
          <cell r="C258" t="str">
            <v>P4402429</v>
          </cell>
          <cell r="D258">
            <v>678876</v>
          </cell>
          <cell r="E258" t="str">
            <v>SEMI BENNE</v>
          </cell>
          <cell r="F258" t="str">
            <v xml:space="preserve">GENERALTRA                    </v>
          </cell>
          <cell r="G258" t="str">
            <v>MULTIMAT-CONIK</v>
          </cell>
          <cell r="H258" t="str">
            <v xml:space="preserve">EA125GB    </v>
          </cell>
          <cell r="I258" t="str">
            <v>TWCS00402F1001220</v>
          </cell>
          <cell r="J258" t="str">
            <v xml:space="preserve"> </v>
          </cell>
          <cell r="K258">
            <v>42437</v>
          </cell>
        </row>
        <row r="259">
          <cell r="C259" t="str">
            <v>P4402430</v>
          </cell>
          <cell r="D259">
            <v>678877</v>
          </cell>
          <cell r="E259" t="str">
            <v>SEMI BENNE</v>
          </cell>
          <cell r="F259" t="str">
            <v xml:space="preserve">GENERALTRA                    </v>
          </cell>
          <cell r="G259" t="str">
            <v>MULTIMAT-CONIK</v>
          </cell>
          <cell r="H259" t="str">
            <v xml:space="preserve">EA589GB    </v>
          </cell>
          <cell r="I259" t="str">
            <v>TWCS00402F1001221</v>
          </cell>
          <cell r="J259" t="str">
            <v xml:space="preserve"> </v>
          </cell>
          <cell r="K259">
            <v>42437</v>
          </cell>
        </row>
        <row r="260">
          <cell r="C260" t="str">
            <v>P4402431</v>
          </cell>
          <cell r="D260">
            <v>678878</v>
          </cell>
          <cell r="E260" t="str">
            <v>SEMI BENNE</v>
          </cell>
          <cell r="F260" t="str">
            <v xml:space="preserve">GENERALTRA                    </v>
          </cell>
          <cell r="G260" t="str">
            <v>MULTIMAT-CONIK</v>
          </cell>
          <cell r="H260" t="str">
            <v xml:space="preserve">EA305SD    </v>
          </cell>
          <cell r="I260" t="str">
            <v>TWCS00402F1001222</v>
          </cell>
          <cell r="J260" t="str">
            <v xml:space="preserve"> </v>
          </cell>
          <cell r="K260">
            <v>42452</v>
          </cell>
        </row>
        <row r="261">
          <cell r="C261" t="str">
            <v>P4800025</v>
          </cell>
          <cell r="D261">
            <v>709691</v>
          </cell>
          <cell r="E261" t="str">
            <v>SEMI REMORQUE 3 ESSIEUX</v>
          </cell>
          <cell r="F261" t="str">
            <v xml:space="preserve">BENALU                        </v>
          </cell>
          <cell r="G261" t="str">
            <v>CARGOTRACK V2 ULTRA 26M3</v>
          </cell>
          <cell r="H261" t="str">
            <v xml:space="preserve">EH407GQ    </v>
          </cell>
          <cell r="I261" t="str">
            <v>VH1C39C14G1B01021</v>
          </cell>
          <cell r="J261" t="str">
            <v xml:space="preserve"> </v>
          </cell>
          <cell r="K261">
            <v>42710</v>
          </cell>
        </row>
        <row r="262">
          <cell r="C262" t="str">
            <v>P4800026</v>
          </cell>
          <cell r="D262">
            <v>709692</v>
          </cell>
          <cell r="E262" t="str">
            <v>SEMI REMORQUE 3 ESSIEUX</v>
          </cell>
          <cell r="F262" t="str">
            <v xml:space="preserve">BENALU                        </v>
          </cell>
          <cell r="G262" t="str">
            <v>CARGOTRACK V2 ULTRA 26M3</v>
          </cell>
          <cell r="H262" t="str">
            <v xml:space="preserve">EH513GQ    </v>
          </cell>
          <cell r="I262" t="str">
            <v>VH1C39C14G1B01022</v>
          </cell>
          <cell r="J262" t="str">
            <v xml:space="preserve"> </v>
          </cell>
          <cell r="K262">
            <v>42710</v>
          </cell>
        </row>
        <row r="263">
          <cell r="C263" t="str">
            <v>P4800239</v>
          </cell>
          <cell r="D263">
            <v>797741</v>
          </cell>
          <cell r="E263" t="str">
            <v>SEMI-BENNE</v>
          </cell>
          <cell r="F263" t="str">
            <v xml:space="preserve">SCHMITZ                       </v>
          </cell>
          <cell r="G263" t="str">
            <v>3 ESSIEUX</v>
          </cell>
          <cell r="H263" t="str">
            <v xml:space="preserve">FD261DP    </v>
          </cell>
          <cell r="I263" t="str">
            <v>WSK00000001305693</v>
          </cell>
          <cell r="J263" t="str">
            <v xml:space="preserve"> </v>
          </cell>
          <cell r="K263">
            <v>43405</v>
          </cell>
        </row>
        <row r="264">
          <cell r="C264" t="str">
            <v>P4800240</v>
          </cell>
          <cell r="D264">
            <v>797742</v>
          </cell>
          <cell r="E264" t="str">
            <v>SEMI-BENNE</v>
          </cell>
          <cell r="F264" t="str">
            <v xml:space="preserve">SCHMITZ                       </v>
          </cell>
          <cell r="G264" t="str">
            <v>3 ESSIEUX</v>
          </cell>
          <cell r="H264" t="str">
            <v xml:space="preserve">FD298DP    </v>
          </cell>
          <cell r="I264" t="str">
            <v>WSK00000001305694</v>
          </cell>
          <cell r="J264" t="str">
            <v xml:space="preserve"> </v>
          </cell>
          <cell r="K264">
            <v>43405</v>
          </cell>
        </row>
        <row r="265">
          <cell r="C265" t="str">
            <v>P4800241</v>
          </cell>
          <cell r="D265">
            <v>797743</v>
          </cell>
          <cell r="E265" t="str">
            <v>SEMI-BENNE</v>
          </cell>
          <cell r="F265" t="str">
            <v xml:space="preserve">SCHMITZ                       </v>
          </cell>
          <cell r="G265" t="str">
            <v>3 ESSIEUX</v>
          </cell>
          <cell r="H265" t="str">
            <v xml:space="preserve">FD324DP    </v>
          </cell>
          <cell r="I265" t="str">
            <v>WSK00000001305695</v>
          </cell>
          <cell r="J265" t="str">
            <v xml:space="preserve"> </v>
          </cell>
          <cell r="K265">
            <v>43405</v>
          </cell>
        </row>
        <row r="266">
          <cell r="C266" t="str">
            <v>P9000168</v>
          </cell>
          <cell r="D266">
            <v>134026</v>
          </cell>
          <cell r="E266" t="str">
            <v>TETE PONT BASCULE DAMPMART</v>
          </cell>
          <cell r="F266" t="str">
            <v xml:space="preserve">PRECIA MOL                    </v>
          </cell>
          <cell r="G266" t="str">
            <v>PONT HORS SOL 16M</v>
          </cell>
          <cell r="H266" t="str">
            <v xml:space="preserve">           </v>
          </cell>
          <cell r="I266" t="str">
            <v>SANS</v>
          </cell>
          <cell r="J266" t="str">
            <v xml:space="preserve"> </v>
          </cell>
          <cell r="K266">
            <v>34151</v>
          </cell>
        </row>
        <row r="267">
          <cell r="C267" t="str">
            <v>P9000169</v>
          </cell>
          <cell r="D267">
            <v>134027</v>
          </cell>
          <cell r="E267" t="str">
            <v>PONT BASCULE .DAMPMART</v>
          </cell>
          <cell r="F267" t="str">
            <v xml:space="preserve">PRECIA MOL                    </v>
          </cell>
          <cell r="G267" t="str">
            <v>PONT HORS SOL 16M</v>
          </cell>
          <cell r="H267" t="str">
            <v xml:space="preserve">           </v>
          </cell>
          <cell r="I267" t="str">
            <v>SANS</v>
          </cell>
          <cell r="J267" t="str">
            <v xml:space="preserve"> </v>
          </cell>
          <cell r="K267">
            <v>34335</v>
          </cell>
        </row>
        <row r="268">
          <cell r="C268" t="str">
            <v>P9000170</v>
          </cell>
          <cell r="D268">
            <v>134028</v>
          </cell>
          <cell r="E268" t="str">
            <v>PONT BASCULE  ST WITZ</v>
          </cell>
          <cell r="F268" t="str">
            <v xml:space="preserve">PRECIA MOL                    </v>
          </cell>
          <cell r="G268" t="str">
            <v xml:space="preserve"> </v>
          </cell>
          <cell r="H268" t="str">
            <v xml:space="preserve">           </v>
          </cell>
          <cell r="I268" t="str">
            <v>SANS</v>
          </cell>
          <cell r="J268" t="str">
            <v xml:space="preserve"> </v>
          </cell>
          <cell r="K268">
            <v>33540</v>
          </cell>
        </row>
        <row r="269">
          <cell r="C269" t="str">
            <v>P9000171</v>
          </cell>
          <cell r="D269">
            <v>134030</v>
          </cell>
          <cell r="E269" t="str">
            <v>PT.BASCULE JABLINES</v>
          </cell>
          <cell r="F269" t="str">
            <v xml:space="preserve">PRECIA MOL                    </v>
          </cell>
          <cell r="G269" t="str">
            <v>PONT HORS SOL 16M</v>
          </cell>
          <cell r="H269" t="str">
            <v xml:space="preserve">           </v>
          </cell>
          <cell r="I269" t="str">
            <v>SANS</v>
          </cell>
          <cell r="J269" t="str">
            <v xml:space="preserve"> </v>
          </cell>
          <cell r="K269">
            <v>33724</v>
          </cell>
        </row>
        <row r="270">
          <cell r="C270" t="str">
            <v>P9000172</v>
          </cell>
          <cell r="D270">
            <v>134032</v>
          </cell>
          <cell r="E270" t="str">
            <v>PT BASC-DAMPMART</v>
          </cell>
          <cell r="F270" t="str">
            <v xml:space="preserve">PRECIA MOL                    </v>
          </cell>
          <cell r="G270" t="str">
            <v>PONT HORS SOL 16M</v>
          </cell>
          <cell r="H270" t="str">
            <v xml:space="preserve">           </v>
          </cell>
          <cell r="I270" t="str">
            <v>SANS</v>
          </cell>
          <cell r="J270" t="str">
            <v xml:space="preserve"> </v>
          </cell>
          <cell r="K270">
            <v>34151</v>
          </cell>
        </row>
        <row r="271">
          <cell r="C271" t="str">
            <v>P9000173</v>
          </cell>
          <cell r="D271">
            <v>134033</v>
          </cell>
          <cell r="E271" t="str">
            <v>PT.BASC.ST WITZ</v>
          </cell>
          <cell r="F271" t="str">
            <v xml:space="preserve">PRECIA MOL                    </v>
          </cell>
          <cell r="G271" t="str">
            <v>PT.BASC.ST WITZ</v>
          </cell>
          <cell r="H271" t="str">
            <v xml:space="preserve">           </v>
          </cell>
          <cell r="I271" t="str">
            <v>SANS</v>
          </cell>
          <cell r="J271" t="str">
            <v xml:space="preserve"> </v>
          </cell>
          <cell r="K271">
            <v>32478</v>
          </cell>
        </row>
        <row r="272">
          <cell r="C272" t="str">
            <v>P9000174</v>
          </cell>
          <cell r="D272">
            <v>134260</v>
          </cell>
          <cell r="E272" t="str">
            <v>PONT BASCULE FIXE</v>
          </cell>
          <cell r="F272" t="str">
            <v xml:space="preserve">PRECIA MOL                    </v>
          </cell>
          <cell r="G272" t="str">
            <v>ROC</v>
          </cell>
          <cell r="H272" t="str">
            <v xml:space="preserve">           </v>
          </cell>
          <cell r="I272" t="str">
            <v>01F513699</v>
          </cell>
          <cell r="J272" t="str">
            <v xml:space="preserve"> </v>
          </cell>
          <cell r="K272">
            <v>36368</v>
          </cell>
        </row>
        <row r="273">
          <cell r="C273" t="str">
            <v>P9000175</v>
          </cell>
          <cell r="D273">
            <v>134261</v>
          </cell>
          <cell r="E273" t="str">
            <v>PONT BASCULE FIXE</v>
          </cell>
          <cell r="F273" t="str">
            <v xml:space="preserve">PRECIA MOL                    </v>
          </cell>
          <cell r="G273" t="str">
            <v>ROC</v>
          </cell>
          <cell r="H273" t="str">
            <v xml:space="preserve">           </v>
          </cell>
          <cell r="I273" t="str">
            <v>01F517797</v>
          </cell>
          <cell r="J273" t="str">
            <v xml:space="preserve"> </v>
          </cell>
          <cell r="K273">
            <v>36402</v>
          </cell>
        </row>
        <row r="274">
          <cell r="C274" t="str">
            <v>P9000222</v>
          </cell>
          <cell r="D274">
            <v>275092</v>
          </cell>
          <cell r="E274" t="str">
            <v>PONT BASCULE</v>
          </cell>
          <cell r="F274" t="str">
            <v xml:space="preserve">PRECIA MOL                    </v>
          </cell>
          <cell r="G274" t="str">
            <v>PONT BASCULE ROC</v>
          </cell>
          <cell r="H274" t="str">
            <v xml:space="preserve">           </v>
          </cell>
          <cell r="I274" t="str">
            <v>205222047</v>
          </cell>
          <cell r="J274" t="str">
            <v xml:space="preserve"> </v>
          </cell>
          <cell r="K274">
            <v>38687</v>
          </cell>
        </row>
        <row r="275">
          <cell r="C275" t="str">
            <v>P9900008</v>
          </cell>
          <cell r="D275">
            <v>134460</v>
          </cell>
          <cell r="E275" t="str">
            <v>NETTOYEUR SEMAVIP</v>
          </cell>
          <cell r="F275" t="str">
            <v xml:space="preserve">UDOSHERER                     </v>
          </cell>
          <cell r="G275" t="str">
            <v>PLATEFORME DE LAVAGE</v>
          </cell>
          <cell r="H275" t="str">
            <v xml:space="preserve">           </v>
          </cell>
          <cell r="I275" t="str">
            <v>SANS</v>
          </cell>
          <cell r="J275" t="str">
            <v xml:space="preserve"> </v>
          </cell>
          <cell r="K275">
            <v>36923</v>
          </cell>
        </row>
        <row r="276">
          <cell r="C276" t="str">
            <v>P9900011</v>
          </cell>
          <cell r="D276">
            <v>179853</v>
          </cell>
          <cell r="E276" t="str">
            <v>NETTOYEUR WHEEL CLEAN HFP</v>
          </cell>
          <cell r="F276" t="str">
            <v xml:space="preserve">STIEFEL                       </v>
          </cell>
          <cell r="G276" t="str">
            <v>WHEEL CLEAN 2020E</v>
          </cell>
          <cell r="H276" t="str">
            <v xml:space="preserve">           </v>
          </cell>
          <cell r="I276" t="str">
            <v>MEL 2020103</v>
          </cell>
          <cell r="J276" t="str">
            <v xml:space="preserve"> </v>
          </cell>
          <cell r="K276">
            <v>38105</v>
          </cell>
        </row>
        <row r="277">
          <cell r="C277" t="str">
            <v>P9900016</v>
          </cell>
          <cell r="D277">
            <v>286846</v>
          </cell>
          <cell r="E277" t="str">
            <v>DEBOURBEUR WORLD BENN</v>
          </cell>
          <cell r="F277" t="str">
            <v xml:space="preserve">WORLDLAV                      </v>
          </cell>
          <cell r="G277" t="str">
            <v>DEBOURBEUR DEPLACABLE</v>
          </cell>
          <cell r="H277" t="str">
            <v xml:space="preserve">           </v>
          </cell>
          <cell r="I277" t="str">
            <v>SANS</v>
          </cell>
          <cell r="J277" t="str">
            <v xml:space="preserve"> </v>
          </cell>
          <cell r="K277">
            <v>38726</v>
          </cell>
        </row>
        <row r="278">
          <cell r="C278" t="str">
            <v>P9900019</v>
          </cell>
          <cell r="D278">
            <v>379467</v>
          </cell>
          <cell r="E278" t="str">
            <v>NETTOYEUR WHEEL CLEAN 2020</v>
          </cell>
          <cell r="F278" t="str">
            <v xml:space="preserve">WHEELCLEAN                    </v>
          </cell>
          <cell r="G278" t="str">
            <v>WHEEL CLEAN 2020</v>
          </cell>
          <cell r="H278" t="str">
            <v xml:space="preserve">           </v>
          </cell>
          <cell r="I278" t="str">
            <v>SANS</v>
          </cell>
          <cell r="J278" t="str">
            <v xml:space="preserve"> </v>
          </cell>
          <cell r="K278">
            <v>39539</v>
          </cell>
        </row>
        <row r="279">
          <cell r="C279" t="str">
            <v>P9900036</v>
          </cell>
          <cell r="D279">
            <v>681928</v>
          </cell>
          <cell r="E279" t="str">
            <v>NETTOYEUR DE ROUES OCCASION</v>
          </cell>
          <cell r="F279" t="str">
            <v xml:space="preserve">WHEELCLEAN                    </v>
          </cell>
          <cell r="G279" t="str">
            <v>2020</v>
          </cell>
          <cell r="H279" t="str">
            <v xml:space="preserve">           </v>
          </cell>
          <cell r="I279" t="str">
            <v>SANS</v>
          </cell>
          <cell r="J279" t="str">
            <v xml:space="preserve"> </v>
          </cell>
          <cell r="K279">
            <v>42005</v>
          </cell>
        </row>
        <row r="280">
          <cell r="C280" t="str">
            <v>Q0000171</v>
          </cell>
          <cell r="D280">
            <v>134074</v>
          </cell>
          <cell r="E280" t="str">
            <v>CENTRAL AIR</v>
          </cell>
          <cell r="F280" t="str">
            <v xml:space="preserve">INCONNUE                      </v>
          </cell>
          <cell r="G280" t="str">
            <v xml:space="preserve"> </v>
          </cell>
          <cell r="H280" t="str">
            <v xml:space="preserve">           </v>
          </cell>
          <cell r="I280" t="str">
            <v>SANS</v>
          </cell>
          <cell r="J280" t="str">
            <v xml:space="preserve"> </v>
          </cell>
          <cell r="K280">
            <v>34335</v>
          </cell>
        </row>
        <row r="281">
          <cell r="C281" t="str">
            <v>Q2000026</v>
          </cell>
          <cell r="D281">
            <v>799492</v>
          </cell>
          <cell r="E281" t="str">
            <v>COMPRESSEUR MOBILE A PISTONS</v>
          </cell>
          <cell r="F281" t="str">
            <v xml:space="preserve">GUERNET                       </v>
          </cell>
          <cell r="G281" t="str">
            <v>arc pal kb</v>
          </cell>
          <cell r="H281" t="str">
            <v xml:space="preserve">           </v>
          </cell>
          <cell r="I281" t="str">
            <v>4830300752</v>
          </cell>
          <cell r="J281" t="str">
            <v xml:space="preserve"> </v>
          </cell>
          <cell r="K281">
            <v>43435</v>
          </cell>
        </row>
        <row r="282">
          <cell r="C282" t="str">
            <v>Q2000027</v>
          </cell>
          <cell r="D282">
            <v>799493</v>
          </cell>
          <cell r="E282" t="str">
            <v>COMPRESSEUR MOBILE A PISTONS</v>
          </cell>
          <cell r="F282" t="str">
            <v xml:space="preserve">GUERNET                       </v>
          </cell>
          <cell r="G282" t="str">
            <v>ARC PAL KB</v>
          </cell>
          <cell r="H282" t="str">
            <v xml:space="preserve">           </v>
          </cell>
          <cell r="I282" t="str">
            <v>4830201332</v>
          </cell>
          <cell r="J282" t="str">
            <v xml:space="preserve"> </v>
          </cell>
          <cell r="K282">
            <v>43435</v>
          </cell>
        </row>
        <row r="283">
          <cell r="C283" t="str">
            <v>Q2000028</v>
          </cell>
          <cell r="D283">
            <v>799494</v>
          </cell>
          <cell r="E283" t="str">
            <v>COMPRESSEUR MOBILE A PISTONS</v>
          </cell>
          <cell r="F283" t="str">
            <v xml:space="preserve">GUERNET                       </v>
          </cell>
          <cell r="G283" t="str">
            <v>ARC PAL KB</v>
          </cell>
          <cell r="H283" t="str">
            <v xml:space="preserve">           </v>
          </cell>
          <cell r="I283" t="str">
            <v>4830300792</v>
          </cell>
          <cell r="J283" t="str">
            <v xml:space="preserve"> </v>
          </cell>
          <cell r="K283">
            <v>43435</v>
          </cell>
        </row>
        <row r="284">
          <cell r="C284" t="str">
            <v>Q2000029</v>
          </cell>
          <cell r="D284">
            <v>799495</v>
          </cell>
          <cell r="E284" t="str">
            <v>COMPRESSEUR MOBILE A PISTONS</v>
          </cell>
          <cell r="F284" t="str">
            <v xml:space="preserve">GUERNET                       </v>
          </cell>
          <cell r="G284" t="str">
            <v>ARC PAL KB</v>
          </cell>
          <cell r="H284" t="str">
            <v xml:space="preserve">           </v>
          </cell>
          <cell r="I284" t="str">
            <v>4830201342</v>
          </cell>
          <cell r="J284" t="str">
            <v xml:space="preserve"> </v>
          </cell>
          <cell r="K284">
            <v>43435</v>
          </cell>
        </row>
        <row r="285">
          <cell r="C285" t="str">
            <v>R0100135</v>
          </cell>
          <cell r="D285">
            <v>134021</v>
          </cell>
          <cell r="E285" t="str">
            <v>GROUPE ELEGEN &lt; 100KVA</v>
          </cell>
          <cell r="F285" t="str">
            <v xml:space="preserve">RENAULT VI                    </v>
          </cell>
          <cell r="G285" t="str">
            <v>G. ELEC &lt; 100 KVA   LB A2</v>
          </cell>
          <cell r="H285" t="str">
            <v xml:space="preserve">           </v>
          </cell>
          <cell r="I285" t="str">
            <v>LBA2CRGT302D</v>
          </cell>
          <cell r="J285" t="str">
            <v xml:space="preserve"> </v>
          </cell>
          <cell r="K285">
            <v>34334</v>
          </cell>
        </row>
        <row r="286">
          <cell r="C286" t="str">
            <v>R5200004</v>
          </cell>
          <cell r="D286">
            <v>134219</v>
          </cell>
          <cell r="E286" t="str">
            <v>MODULE ECLAIRAGE</v>
          </cell>
          <cell r="F286" t="str">
            <v xml:space="preserve">INCONNUE                      </v>
          </cell>
          <cell r="G286" t="str">
            <v>WR 6/4,5 D</v>
          </cell>
          <cell r="H286" t="str">
            <v xml:space="preserve">           </v>
          </cell>
          <cell r="I286" t="str">
            <v>SANS</v>
          </cell>
          <cell r="J286" t="str">
            <v xml:space="preserve"> </v>
          </cell>
          <cell r="K286">
            <v>36125</v>
          </cell>
        </row>
        <row r="287">
          <cell r="C287" t="str">
            <v>R5200030</v>
          </cell>
          <cell r="D287">
            <v>391805</v>
          </cell>
          <cell r="E287" t="str">
            <v>EQUIPEMENT ELECTRIQUE DIVERS</v>
          </cell>
          <cell r="F287" t="str">
            <v xml:space="preserve">ATLAS COPC                    </v>
          </cell>
          <cell r="G287" t="str">
            <v>MAT ECLAIRAGE ACME 1601</v>
          </cell>
          <cell r="H287" t="str">
            <v xml:space="preserve">           </v>
          </cell>
          <cell r="I287" t="str">
            <v>SANS</v>
          </cell>
          <cell r="J287" t="str">
            <v xml:space="preserve"> </v>
          </cell>
          <cell r="K287">
            <v>39505</v>
          </cell>
        </row>
        <row r="288">
          <cell r="C288" t="str">
            <v>T0200010</v>
          </cell>
          <cell r="D288">
            <v>134211</v>
          </cell>
          <cell r="E288" t="str">
            <v>POMPE BP &lt;20M3/H</v>
          </cell>
          <cell r="F288" t="str">
            <v xml:space="preserve">DELASCO                       </v>
          </cell>
          <cell r="G288" t="str">
            <v>CZ 27</v>
          </cell>
          <cell r="H288" t="str">
            <v xml:space="preserve">           </v>
          </cell>
          <cell r="I288" t="str">
            <v>00649</v>
          </cell>
          <cell r="J288" t="str">
            <v xml:space="preserve"> </v>
          </cell>
          <cell r="K288">
            <v>34194</v>
          </cell>
        </row>
        <row r="289">
          <cell r="C289" t="str">
            <v>T0400046</v>
          </cell>
          <cell r="D289">
            <v>134022</v>
          </cell>
          <cell r="E289" t="str">
            <v>POMPE SUBM &gt; 500M3/H</v>
          </cell>
          <cell r="F289" t="str">
            <v xml:space="preserve">GRINDEX                       </v>
          </cell>
          <cell r="G289" t="str">
            <v>MAXI L</v>
          </cell>
          <cell r="H289" t="str">
            <v xml:space="preserve">           </v>
          </cell>
          <cell r="I289" t="str">
            <v>351110-1012</v>
          </cell>
          <cell r="J289" t="str">
            <v xml:space="preserve"> </v>
          </cell>
          <cell r="K289">
            <v>34904</v>
          </cell>
        </row>
        <row r="290">
          <cell r="C290" t="str">
            <v>T0400047</v>
          </cell>
          <cell r="D290">
            <v>134023</v>
          </cell>
          <cell r="E290" t="str">
            <v>POMPE SUBM &gt; 500M3/H</v>
          </cell>
          <cell r="F290" t="str">
            <v xml:space="preserve">GRINDEX                       </v>
          </cell>
          <cell r="G290" t="str">
            <v>MAXI L</v>
          </cell>
          <cell r="H290" t="str">
            <v xml:space="preserve">           </v>
          </cell>
          <cell r="I290" t="str">
            <v>351110-1116</v>
          </cell>
          <cell r="J290" t="str">
            <v xml:space="preserve"> </v>
          </cell>
          <cell r="K290">
            <v>34904</v>
          </cell>
        </row>
        <row r="291">
          <cell r="C291" t="str">
            <v>T0400048</v>
          </cell>
          <cell r="D291">
            <v>134024</v>
          </cell>
          <cell r="E291" t="str">
            <v>POMPES DAMPMART</v>
          </cell>
          <cell r="F291" t="str">
            <v xml:space="preserve">INCONNUE                      </v>
          </cell>
          <cell r="G291" t="str">
            <v>GROUPE MOTO-POMPE</v>
          </cell>
          <cell r="H291" t="str">
            <v xml:space="preserve">           </v>
          </cell>
          <cell r="I291" t="str">
            <v>SANS</v>
          </cell>
          <cell r="J291" t="str">
            <v xml:space="preserve"> </v>
          </cell>
          <cell r="K291">
            <v>34151</v>
          </cell>
        </row>
        <row r="292">
          <cell r="C292" t="str">
            <v>T0400049</v>
          </cell>
          <cell r="D292">
            <v>134025</v>
          </cell>
          <cell r="E292" t="str">
            <v>GROUPE LAVAGEHP444</v>
          </cell>
          <cell r="F292" t="str">
            <v xml:space="preserve">INCONNUE                      </v>
          </cell>
          <cell r="G292" t="str">
            <v xml:space="preserve"> </v>
          </cell>
          <cell r="H292" t="str">
            <v xml:space="preserve">           </v>
          </cell>
          <cell r="I292" t="str">
            <v>09540</v>
          </cell>
          <cell r="J292" t="str">
            <v xml:space="preserve"> </v>
          </cell>
          <cell r="K292">
            <v>32647</v>
          </cell>
        </row>
        <row r="293">
          <cell r="C293" t="str">
            <v>T0400050</v>
          </cell>
          <cell r="D293">
            <v>134212</v>
          </cell>
          <cell r="E293" t="str">
            <v>POMPE SUBM &lt;20M3/H</v>
          </cell>
          <cell r="F293" t="str">
            <v xml:space="preserve">FLYGT                         </v>
          </cell>
          <cell r="G293" t="str">
            <v>BS 2066 MT</v>
          </cell>
          <cell r="H293" t="str">
            <v xml:space="preserve">           </v>
          </cell>
          <cell r="I293" t="str">
            <v>8620068</v>
          </cell>
          <cell r="J293" t="str">
            <v xml:space="preserve"> </v>
          </cell>
          <cell r="K293">
            <v>31537</v>
          </cell>
        </row>
        <row r="294">
          <cell r="C294" t="str">
            <v>U0300242</v>
          </cell>
          <cell r="D294">
            <v>134106</v>
          </cell>
          <cell r="E294" t="str">
            <v>BLINDAGE</v>
          </cell>
          <cell r="F294" t="str">
            <v xml:space="preserve">ESBAU                         </v>
          </cell>
          <cell r="G294" t="str">
            <v>CAISSON DE BLINDAGE</v>
          </cell>
          <cell r="H294" t="str">
            <v xml:space="preserve">           </v>
          </cell>
          <cell r="I294" t="str">
            <v>SANS</v>
          </cell>
          <cell r="J294" t="str">
            <v xml:space="preserve"> </v>
          </cell>
          <cell r="K294">
            <v>35065</v>
          </cell>
        </row>
        <row r="295">
          <cell r="C295" t="str">
            <v>U0300243</v>
          </cell>
          <cell r="D295">
            <v>134107</v>
          </cell>
          <cell r="E295" t="str">
            <v>BLINDAGE</v>
          </cell>
          <cell r="F295" t="str">
            <v xml:space="preserve">ESBAU                         </v>
          </cell>
          <cell r="G295" t="str">
            <v>CAISSON DE BLINDAGE</v>
          </cell>
          <cell r="H295" t="str">
            <v xml:space="preserve">           </v>
          </cell>
          <cell r="I295" t="str">
            <v>SANS</v>
          </cell>
          <cell r="J295" t="str">
            <v xml:space="preserve"> </v>
          </cell>
          <cell r="K295">
            <v>35065</v>
          </cell>
        </row>
        <row r="296">
          <cell r="C296" t="str">
            <v>U0300244</v>
          </cell>
          <cell r="D296">
            <v>134108</v>
          </cell>
          <cell r="E296" t="str">
            <v>BLINDAGE</v>
          </cell>
          <cell r="F296" t="str">
            <v xml:space="preserve">ESBAU                         </v>
          </cell>
          <cell r="G296" t="str">
            <v>CAISSON DE BLINDAGE</v>
          </cell>
          <cell r="H296" t="str">
            <v xml:space="preserve">           </v>
          </cell>
          <cell r="I296" t="str">
            <v>SANS</v>
          </cell>
          <cell r="J296" t="str">
            <v xml:space="preserve"> </v>
          </cell>
          <cell r="K296">
            <v>35065</v>
          </cell>
        </row>
        <row r="297">
          <cell r="C297" t="str">
            <v>W2000103</v>
          </cell>
          <cell r="D297">
            <v>342832</v>
          </cell>
          <cell r="E297" t="str">
            <v>POSTE SOUDURE 'ARC MIG DERBY</v>
          </cell>
          <cell r="F297" t="str">
            <v xml:space="preserve">CASTOLIN                      </v>
          </cell>
          <cell r="G297" t="str">
            <v>MIG DERBY 425DS</v>
          </cell>
          <cell r="H297" t="str">
            <v xml:space="preserve">           </v>
          </cell>
          <cell r="I297" t="str">
            <v>H07152050</v>
          </cell>
          <cell r="J297" t="str">
            <v xml:space="preserve"> </v>
          </cell>
          <cell r="K297">
            <v>39234</v>
          </cell>
        </row>
        <row r="298">
          <cell r="C298" t="str">
            <v>W2100028</v>
          </cell>
          <cell r="D298">
            <v>134266</v>
          </cell>
          <cell r="E298" t="str">
            <v>POSTE SOUDURE ELECTRIQUE</v>
          </cell>
          <cell r="F298" t="str">
            <v xml:space="preserve">PERMAFRANC                    </v>
          </cell>
          <cell r="G298" t="str">
            <v xml:space="preserve"> </v>
          </cell>
          <cell r="H298" t="str">
            <v xml:space="preserve">           </v>
          </cell>
          <cell r="I298" t="str">
            <v>SANS</v>
          </cell>
          <cell r="J298" t="str">
            <v xml:space="preserve"> </v>
          </cell>
          <cell r="K298">
            <v>36508</v>
          </cell>
        </row>
        <row r="299">
          <cell r="C299" t="str">
            <v>W2100029</v>
          </cell>
          <cell r="D299">
            <v>134278</v>
          </cell>
          <cell r="E299" t="str">
            <v>POSTE SOUDURE ELECTR</v>
          </cell>
          <cell r="F299" t="str">
            <v xml:space="preserve">PERMAFRANC                    </v>
          </cell>
          <cell r="G299" t="str">
            <v>247 EURO</v>
          </cell>
          <cell r="H299" t="str">
            <v xml:space="preserve">           </v>
          </cell>
          <cell r="I299" t="str">
            <v>SANS</v>
          </cell>
          <cell r="J299" t="str">
            <v xml:space="preserve"> </v>
          </cell>
          <cell r="K299">
            <v>36649</v>
          </cell>
        </row>
        <row r="300">
          <cell r="C300" t="str">
            <v>W2100030</v>
          </cell>
          <cell r="D300">
            <v>134446</v>
          </cell>
          <cell r="E300" t="str">
            <v>POSTE SOUDURE ELECTRIQUE</v>
          </cell>
          <cell r="F300" t="str">
            <v xml:space="preserve">INCONNUE                      </v>
          </cell>
          <cell r="G300" t="str">
            <v>ARC 180</v>
          </cell>
          <cell r="H300" t="str">
            <v xml:space="preserve">           </v>
          </cell>
          <cell r="I300" t="str">
            <v>SANS</v>
          </cell>
          <cell r="J300" t="str">
            <v xml:space="preserve"> </v>
          </cell>
          <cell r="K300">
            <v>37729</v>
          </cell>
        </row>
        <row r="301">
          <cell r="C301" t="str">
            <v>W2200014</v>
          </cell>
          <cell r="D301">
            <v>315585</v>
          </cell>
          <cell r="E301" t="str">
            <v>POSTE SOUDAGE CASTOLIN ARC</v>
          </cell>
          <cell r="F301" t="str">
            <v xml:space="preserve">CASTOLIN                      </v>
          </cell>
          <cell r="G301" t="str">
            <v>TOTAL ARC 2.5000</v>
          </cell>
          <cell r="H301" t="str">
            <v xml:space="preserve">           </v>
          </cell>
          <cell r="I301" t="str">
            <v>17483113</v>
          </cell>
          <cell r="J301" t="str">
            <v xml:space="preserve"> </v>
          </cell>
          <cell r="K301">
            <v>39069</v>
          </cell>
        </row>
        <row r="302">
          <cell r="C302" t="str">
            <v>W3400206</v>
          </cell>
          <cell r="D302">
            <v>486958</v>
          </cell>
          <cell r="E302" t="str">
            <v>3 CUVES STOCKAGE</v>
          </cell>
          <cell r="F302" t="str">
            <v xml:space="preserve">S2D                           </v>
          </cell>
          <cell r="G302" t="str">
            <v>6/6/5M3</v>
          </cell>
          <cell r="H302" t="str">
            <v xml:space="preserve">           </v>
          </cell>
          <cell r="I302" t="str">
            <v>SANS</v>
          </cell>
          <cell r="J302" t="str">
            <v xml:space="preserve"> </v>
          </cell>
          <cell r="K302">
            <v>40513</v>
          </cell>
        </row>
        <row r="303">
          <cell r="C303" t="str">
            <v>X0100863</v>
          </cell>
          <cell r="D303">
            <v>134259</v>
          </cell>
          <cell r="E303" t="str">
            <v>BARAQUE BUREAU</v>
          </cell>
          <cell r="F303" t="str">
            <v xml:space="preserve">OCEBLOC                       </v>
          </cell>
          <cell r="G303" t="str">
            <v>BC 48.25</v>
          </cell>
          <cell r="H303" t="str">
            <v xml:space="preserve">           </v>
          </cell>
          <cell r="I303" t="str">
            <v>7289</v>
          </cell>
          <cell r="J303" t="str">
            <v xml:space="preserve"> </v>
          </cell>
          <cell r="K303">
            <v>36437</v>
          </cell>
        </row>
        <row r="304">
          <cell r="C304" t="str">
            <v>X0100864</v>
          </cell>
          <cell r="D304">
            <v>134262</v>
          </cell>
          <cell r="E304" t="str">
            <v>BARAQUE BUREAU</v>
          </cell>
          <cell r="F304" t="str">
            <v xml:space="preserve">JIPE                          </v>
          </cell>
          <cell r="G304" t="str">
            <v>95-26</v>
          </cell>
          <cell r="H304" t="str">
            <v xml:space="preserve">           </v>
          </cell>
          <cell r="I304" t="str">
            <v>991380</v>
          </cell>
          <cell r="J304" t="str">
            <v xml:space="preserve"> </v>
          </cell>
          <cell r="K304">
            <v>36448</v>
          </cell>
        </row>
        <row r="305">
          <cell r="C305" t="str">
            <v>X0100865</v>
          </cell>
          <cell r="D305">
            <v>134377</v>
          </cell>
          <cell r="E305" t="str">
            <v>BARAQUE MIXTE</v>
          </cell>
          <cell r="F305" t="str">
            <v xml:space="preserve">VILLARD                       </v>
          </cell>
          <cell r="G305" t="str">
            <v>5000VR</v>
          </cell>
          <cell r="H305" t="str">
            <v xml:space="preserve">           </v>
          </cell>
          <cell r="I305" t="str">
            <v>71</v>
          </cell>
          <cell r="J305" t="str">
            <v xml:space="preserve"> </v>
          </cell>
          <cell r="K305">
            <v>37399</v>
          </cell>
        </row>
        <row r="306">
          <cell r="C306" t="str">
            <v>X0100866</v>
          </cell>
          <cell r="D306">
            <v>134378</v>
          </cell>
          <cell r="E306" t="str">
            <v>BARAQUE MIXTE</v>
          </cell>
          <cell r="F306" t="str">
            <v xml:space="preserve">VILLARD                       </v>
          </cell>
          <cell r="G306" t="str">
            <v>5000VR</v>
          </cell>
          <cell r="H306" t="str">
            <v xml:space="preserve">           </v>
          </cell>
          <cell r="I306" t="str">
            <v>70</v>
          </cell>
          <cell r="J306" t="str">
            <v xml:space="preserve"> </v>
          </cell>
          <cell r="K306">
            <v>37403</v>
          </cell>
        </row>
        <row r="307">
          <cell r="C307" t="str">
            <v>X0100868</v>
          </cell>
          <cell r="D307">
            <v>134383</v>
          </cell>
          <cell r="E307" t="str">
            <v>BARAQUE MIXTE</v>
          </cell>
          <cell r="F307" t="str">
            <v xml:space="preserve">VILLARD                       </v>
          </cell>
          <cell r="G307" t="str">
            <v>5000VR</v>
          </cell>
          <cell r="H307" t="str">
            <v xml:space="preserve">           </v>
          </cell>
          <cell r="I307" t="str">
            <v>73</v>
          </cell>
          <cell r="J307" t="str">
            <v xml:space="preserve"> </v>
          </cell>
          <cell r="K307">
            <v>37412</v>
          </cell>
        </row>
        <row r="308">
          <cell r="C308" t="str">
            <v>X0100869</v>
          </cell>
          <cell r="D308">
            <v>134396</v>
          </cell>
          <cell r="E308" t="str">
            <v>BARAQUE MIXTE</v>
          </cell>
          <cell r="F308" t="str">
            <v xml:space="preserve">VILLARD                       </v>
          </cell>
          <cell r="G308" t="str">
            <v>5000VR</v>
          </cell>
          <cell r="H308" t="str">
            <v xml:space="preserve">           </v>
          </cell>
          <cell r="I308" t="str">
            <v>74</v>
          </cell>
          <cell r="J308" t="str">
            <v xml:space="preserve"> </v>
          </cell>
          <cell r="K308">
            <v>37448</v>
          </cell>
        </row>
        <row r="309">
          <cell r="C309" t="str">
            <v>X0100940</v>
          </cell>
          <cell r="D309">
            <v>173829</v>
          </cell>
          <cell r="E309" t="str">
            <v>MEGABLOC MGN60/BERCE</v>
          </cell>
          <cell r="F309" t="str">
            <v xml:space="preserve">COURANT                       </v>
          </cell>
          <cell r="G309" t="str">
            <v>V/R</v>
          </cell>
          <cell r="H309" t="str">
            <v xml:space="preserve">           </v>
          </cell>
          <cell r="I309" t="str">
            <v>5307</v>
          </cell>
          <cell r="J309" t="str">
            <v xml:space="preserve"> </v>
          </cell>
          <cell r="K309">
            <v>38002</v>
          </cell>
        </row>
        <row r="310">
          <cell r="C310" t="str">
            <v>X0101007</v>
          </cell>
          <cell r="D310">
            <v>247173</v>
          </cell>
          <cell r="E310" t="str">
            <v>ALGECO 4 MODULES 1015</v>
          </cell>
          <cell r="F310" t="str">
            <v xml:space="preserve">ALGECO                        </v>
          </cell>
          <cell r="G310" t="str">
            <v>4 MODULES TYPE 1015 V/R</v>
          </cell>
          <cell r="H310" t="str">
            <v xml:space="preserve">           </v>
          </cell>
          <cell r="I310" t="str">
            <v>SANS</v>
          </cell>
          <cell r="J310" t="str">
            <v xml:space="preserve"> </v>
          </cell>
          <cell r="K310">
            <v>38471</v>
          </cell>
        </row>
        <row r="311">
          <cell r="C311" t="str">
            <v>X0101012</v>
          </cell>
          <cell r="D311">
            <v>250033</v>
          </cell>
          <cell r="E311" t="str">
            <v>ALGECO 2 MODULES 1015</v>
          </cell>
          <cell r="F311" t="str">
            <v xml:space="preserve">ALGECO                        </v>
          </cell>
          <cell r="G311" t="str">
            <v>2 MODULES 1015</v>
          </cell>
          <cell r="H311" t="str">
            <v xml:space="preserve">           </v>
          </cell>
          <cell r="I311" t="str">
            <v>017258 J/017259 K</v>
          </cell>
          <cell r="J311" t="str">
            <v xml:space="preserve"> </v>
          </cell>
          <cell r="K311">
            <v>38530</v>
          </cell>
        </row>
        <row r="312">
          <cell r="C312" t="str">
            <v>X0101124</v>
          </cell>
          <cell r="D312">
            <v>391556</v>
          </cell>
          <cell r="E312" t="str">
            <v>MEGABLOC MGN60/BERCE</v>
          </cell>
          <cell r="F312" t="str">
            <v xml:space="preserve">COURANT                       </v>
          </cell>
          <cell r="G312" t="str">
            <v>MEGABLOC/BERCE MGN60 V/R</v>
          </cell>
          <cell r="H312" t="str">
            <v xml:space="preserve">           </v>
          </cell>
          <cell r="I312" t="str">
            <v>6818</v>
          </cell>
          <cell r="J312" t="str">
            <v xml:space="preserve"> </v>
          </cell>
          <cell r="K312">
            <v>39644</v>
          </cell>
        </row>
        <row r="313">
          <cell r="C313" t="str">
            <v>X0101125</v>
          </cell>
          <cell r="D313">
            <v>391557</v>
          </cell>
          <cell r="E313" t="str">
            <v>MEGABLOC MGN60/BERCE</v>
          </cell>
          <cell r="F313" t="str">
            <v xml:space="preserve">COURANT                       </v>
          </cell>
          <cell r="G313" t="str">
            <v>MEGABLOC/BERCE MGN60 V/R</v>
          </cell>
          <cell r="H313" t="str">
            <v xml:space="preserve">           </v>
          </cell>
          <cell r="I313" t="str">
            <v>6819</v>
          </cell>
          <cell r="J313" t="str">
            <v xml:space="preserve"> </v>
          </cell>
          <cell r="K313">
            <v>39644</v>
          </cell>
        </row>
        <row r="314">
          <cell r="C314" t="str">
            <v>X0101129</v>
          </cell>
          <cell r="D314">
            <v>397097</v>
          </cell>
          <cell r="E314" t="str">
            <v>MEGABLOC MGN60/BERCE</v>
          </cell>
          <cell r="F314" t="str">
            <v xml:space="preserve">COURANT                       </v>
          </cell>
          <cell r="G314" t="str">
            <v>MEGABLOC/BERCE MGN60 V/R</v>
          </cell>
          <cell r="H314" t="str">
            <v xml:space="preserve">           </v>
          </cell>
          <cell r="I314" t="str">
            <v>6821</v>
          </cell>
          <cell r="J314" t="str">
            <v xml:space="preserve"> </v>
          </cell>
          <cell r="K314">
            <v>39658</v>
          </cell>
        </row>
        <row r="315">
          <cell r="C315" t="str">
            <v>X0101215</v>
          </cell>
          <cell r="D315">
            <v>671493</v>
          </cell>
          <cell r="E315" t="str">
            <v>BUNGALOW OCCASION</v>
          </cell>
          <cell r="F315" t="str">
            <v xml:space="preserve">JIPE                          </v>
          </cell>
          <cell r="G315" t="str">
            <v>PREMIUM</v>
          </cell>
          <cell r="H315" t="str">
            <v xml:space="preserve">           </v>
          </cell>
          <cell r="I315" t="str">
            <v>2125K</v>
          </cell>
          <cell r="J315" t="str">
            <v>PLATEFORME LOUVRES</v>
          </cell>
          <cell r="K315">
            <v>42210</v>
          </cell>
        </row>
        <row r="316">
          <cell r="C316" t="str">
            <v>X2001436</v>
          </cell>
          <cell r="D316">
            <v>134015</v>
          </cell>
          <cell r="E316" t="str">
            <v>BARAQUE MIXTE</v>
          </cell>
          <cell r="F316" t="str">
            <v xml:space="preserve">COURANT                       </v>
          </cell>
          <cell r="G316" t="str">
            <v>B 600</v>
          </cell>
          <cell r="H316" t="str">
            <v xml:space="preserve">86BPT95    </v>
          </cell>
          <cell r="I316" t="str">
            <v>VJUOPB6020H000399</v>
          </cell>
          <cell r="J316" t="str">
            <v xml:space="preserve"> </v>
          </cell>
          <cell r="K316">
            <v>32080</v>
          </cell>
        </row>
        <row r="317">
          <cell r="C317" t="str">
            <v>X2001437</v>
          </cell>
          <cell r="D317">
            <v>134016</v>
          </cell>
          <cell r="E317" t="str">
            <v>BARAQUE MIXTE</v>
          </cell>
          <cell r="F317" t="str">
            <v xml:space="preserve">COURANT                       </v>
          </cell>
          <cell r="G317" t="str">
            <v>B 600</v>
          </cell>
          <cell r="H317" t="str">
            <v xml:space="preserve">89BPT95    </v>
          </cell>
          <cell r="I317" t="str">
            <v>VFUOPB6020K000471</v>
          </cell>
          <cell r="J317" t="str">
            <v xml:space="preserve"> </v>
          </cell>
          <cell r="K317">
            <v>32604</v>
          </cell>
        </row>
        <row r="318">
          <cell r="C318" t="str">
            <v>X2001438</v>
          </cell>
          <cell r="D318">
            <v>134017</v>
          </cell>
          <cell r="E318" t="str">
            <v>BARAQUE MIXTE</v>
          </cell>
          <cell r="F318" t="str">
            <v xml:space="preserve">COURANT                       </v>
          </cell>
          <cell r="G318" t="str">
            <v>B 600</v>
          </cell>
          <cell r="H318" t="str">
            <v xml:space="preserve">91BPT95    </v>
          </cell>
          <cell r="I318" t="str">
            <v>VJUOPB6020K000473</v>
          </cell>
          <cell r="J318" t="str">
            <v xml:space="preserve"> </v>
          </cell>
          <cell r="K318">
            <v>32612</v>
          </cell>
        </row>
        <row r="319">
          <cell r="C319" t="str">
            <v>X2001440</v>
          </cell>
          <cell r="D319">
            <v>134425</v>
          </cell>
          <cell r="E319" t="str">
            <v>ROULOTTE CHANTIER</v>
          </cell>
          <cell r="F319" t="str">
            <v xml:space="preserve">COURANT                       </v>
          </cell>
          <cell r="G319" t="str">
            <v>MGR60</v>
          </cell>
          <cell r="H319" t="str">
            <v xml:space="preserve">966CVC91   </v>
          </cell>
          <cell r="I319" t="str">
            <v>VJUMGR6000Y000221</v>
          </cell>
          <cell r="J319" t="str">
            <v xml:space="preserve"> </v>
          </cell>
          <cell r="K319">
            <v>36826</v>
          </cell>
        </row>
        <row r="320">
          <cell r="C320" t="str">
            <v>X2001441</v>
          </cell>
          <cell r="D320">
            <v>134426</v>
          </cell>
          <cell r="E320" t="str">
            <v>ROULOTTE CHANTIER</v>
          </cell>
          <cell r="F320" t="str">
            <v xml:space="preserve">COURANT                       </v>
          </cell>
          <cell r="G320" t="str">
            <v>MGR60</v>
          </cell>
          <cell r="H320" t="str">
            <v xml:space="preserve">969CVC91   </v>
          </cell>
          <cell r="I320" t="str">
            <v>VJUMGR6000Y000222</v>
          </cell>
          <cell r="J320" t="str">
            <v xml:space="preserve"> </v>
          </cell>
          <cell r="K320">
            <v>36826</v>
          </cell>
        </row>
        <row r="321">
          <cell r="C321" t="str">
            <v>X2001924</v>
          </cell>
          <cell r="D321">
            <v>483599</v>
          </cell>
          <cell r="E321" t="str">
            <v>ROULOTTE CHANTIER A CHAS. FIXE</v>
          </cell>
          <cell r="F321" t="str">
            <v xml:space="preserve">COURANT                       </v>
          </cell>
          <cell r="G321" t="str">
            <v>CONTAINER 20'AM/1er VOYAGE</v>
          </cell>
          <cell r="H321" t="str">
            <v xml:space="preserve">           </v>
          </cell>
          <cell r="I321" t="str">
            <v>1017</v>
          </cell>
          <cell r="J321" t="str">
            <v xml:space="preserve"> </v>
          </cell>
          <cell r="K321">
            <v>40504</v>
          </cell>
        </row>
        <row r="322">
          <cell r="C322" t="str">
            <v>X2001935</v>
          </cell>
          <cell r="D322">
            <v>491517</v>
          </cell>
          <cell r="E322" t="str">
            <v>ROULOTTE CHANTIER A CHAS. FIXE</v>
          </cell>
          <cell r="F322" t="str">
            <v xml:space="preserve">COURANT                       </v>
          </cell>
          <cell r="G322" t="str">
            <v>CONTAINER 20'AM/1er VOYAGE</v>
          </cell>
          <cell r="H322" t="str">
            <v xml:space="preserve">           </v>
          </cell>
          <cell r="I322" t="str">
            <v>1018</v>
          </cell>
          <cell r="J322" t="str">
            <v xml:space="preserve"> </v>
          </cell>
          <cell r="K322">
            <v>40561</v>
          </cell>
        </row>
        <row r="323">
          <cell r="C323" t="str">
            <v>X2101062</v>
          </cell>
          <cell r="D323">
            <v>521185</v>
          </cell>
          <cell r="E323" t="str">
            <v>ROULOTTE CHANTIER DEPLACABLE</v>
          </cell>
          <cell r="F323" t="str">
            <v xml:space="preserve">COURANT                       </v>
          </cell>
          <cell r="G323" t="str">
            <v>CONTAINER 20" AM-V/R</v>
          </cell>
          <cell r="H323" t="str">
            <v xml:space="preserve">           </v>
          </cell>
          <cell r="I323" t="str">
            <v>1053</v>
          </cell>
          <cell r="J323" t="str">
            <v xml:space="preserve"> </v>
          </cell>
          <cell r="K323">
            <v>40918</v>
          </cell>
        </row>
        <row r="324">
          <cell r="C324" t="str">
            <v>X3000575</v>
          </cell>
          <cell r="D324">
            <v>168421</v>
          </cell>
          <cell r="E324" t="str">
            <v>CONTENEUR STOCKAGE</v>
          </cell>
          <cell r="F324" t="str">
            <v xml:space="preserve">SNDM                          </v>
          </cell>
          <cell r="G324" t="str">
            <v>20 PIEDS</v>
          </cell>
          <cell r="H324" t="str">
            <v xml:space="preserve">           </v>
          </cell>
          <cell r="I324" t="str">
            <v>CTXU314388/2</v>
          </cell>
          <cell r="J324" t="str">
            <v xml:space="preserve"> </v>
          </cell>
          <cell r="K324">
            <v>37993</v>
          </cell>
        </row>
        <row r="325">
          <cell r="C325" t="str">
            <v>X3000576</v>
          </cell>
          <cell r="D325">
            <v>168424</v>
          </cell>
          <cell r="E325" t="str">
            <v>CONTENEUR STOCKAGE</v>
          </cell>
          <cell r="F325" t="str">
            <v xml:space="preserve">SNDM                          </v>
          </cell>
          <cell r="G325" t="str">
            <v>20 PIEDS</v>
          </cell>
          <cell r="H325" t="str">
            <v xml:space="preserve">           </v>
          </cell>
          <cell r="I325" t="str">
            <v>CTXU316682/5</v>
          </cell>
          <cell r="J325" t="str">
            <v xml:space="preserve"> </v>
          </cell>
          <cell r="K325">
            <v>37993</v>
          </cell>
        </row>
        <row r="326">
          <cell r="C326" t="str">
            <v>X3000577</v>
          </cell>
          <cell r="D326">
            <v>168427</v>
          </cell>
          <cell r="E326" t="str">
            <v>CONTENEUR STOCKAGE</v>
          </cell>
          <cell r="F326" t="str">
            <v xml:space="preserve">SNDM                          </v>
          </cell>
          <cell r="G326" t="str">
            <v>20 PIEDS</v>
          </cell>
          <cell r="H326" t="str">
            <v xml:space="preserve">           </v>
          </cell>
          <cell r="I326" t="str">
            <v>CTXU314066/7</v>
          </cell>
          <cell r="J326" t="str">
            <v xml:space="preserve"> </v>
          </cell>
          <cell r="K326">
            <v>37993</v>
          </cell>
        </row>
        <row r="327">
          <cell r="C327" t="str">
            <v>X3000578</v>
          </cell>
          <cell r="D327">
            <v>168432</v>
          </cell>
          <cell r="E327" t="str">
            <v>CONTENEUR STOCKAGE</v>
          </cell>
          <cell r="F327" t="str">
            <v xml:space="preserve">SNDM                          </v>
          </cell>
          <cell r="G327" t="str">
            <v>20 PIEDS</v>
          </cell>
          <cell r="H327" t="str">
            <v xml:space="preserve">           </v>
          </cell>
          <cell r="I327" t="str">
            <v>CTXU315131/6</v>
          </cell>
          <cell r="J327" t="str">
            <v xml:space="preserve"> </v>
          </cell>
          <cell r="K327">
            <v>37993</v>
          </cell>
        </row>
        <row r="328">
          <cell r="C328" t="str">
            <v>X3000579</v>
          </cell>
          <cell r="D328">
            <v>168435</v>
          </cell>
          <cell r="E328" t="str">
            <v>CONTENEUR STOCKAGE</v>
          </cell>
          <cell r="F328" t="str">
            <v xml:space="preserve">SNDM                          </v>
          </cell>
          <cell r="G328" t="str">
            <v>20 PIEDS</v>
          </cell>
          <cell r="H328" t="str">
            <v xml:space="preserve">           </v>
          </cell>
          <cell r="I328" t="str">
            <v>CTXU313686/2</v>
          </cell>
          <cell r="J328" t="str">
            <v xml:space="preserve"> </v>
          </cell>
          <cell r="K328">
            <v>37993</v>
          </cell>
        </row>
        <row r="329">
          <cell r="C329" t="str">
            <v>X3001055</v>
          </cell>
          <cell r="D329">
            <v>310588</v>
          </cell>
          <cell r="E329" t="str">
            <v>CONTENEUR</v>
          </cell>
          <cell r="F329" t="str">
            <v xml:space="preserve">SODISCO                       </v>
          </cell>
          <cell r="G329" t="str">
            <v>CONTENEUR STOCKAGE 20"/BERCE</v>
          </cell>
          <cell r="H329" t="str">
            <v xml:space="preserve">           </v>
          </cell>
          <cell r="I329" t="str">
            <v>SC20-138-06</v>
          </cell>
          <cell r="J329" t="str">
            <v xml:space="preserve"> </v>
          </cell>
          <cell r="K329">
            <v>39048</v>
          </cell>
        </row>
        <row r="330">
          <cell r="C330" t="str">
            <v>X3001056</v>
          </cell>
          <cell r="D330">
            <v>310589</v>
          </cell>
          <cell r="E330" t="str">
            <v>CONTENEUR</v>
          </cell>
          <cell r="F330" t="str">
            <v xml:space="preserve">SODISCO                       </v>
          </cell>
          <cell r="G330" t="str">
            <v>CONTENEUR STOCKAGE 20"/BERCE</v>
          </cell>
          <cell r="H330" t="str">
            <v xml:space="preserve">           </v>
          </cell>
          <cell r="I330" t="str">
            <v>SC20-139-06</v>
          </cell>
          <cell r="J330" t="str">
            <v xml:space="preserve"> </v>
          </cell>
          <cell r="K330">
            <v>39048</v>
          </cell>
        </row>
        <row r="331">
          <cell r="C331" t="str">
            <v>X3001787</v>
          </cell>
          <cell r="D331">
            <v>598294</v>
          </cell>
          <cell r="E331" t="str">
            <v>CONTAINER STOCKAGE</v>
          </cell>
          <cell r="F331" t="str">
            <v xml:space="preserve">SODISCO                       </v>
          </cell>
          <cell r="G331" t="str">
            <v>20'</v>
          </cell>
          <cell r="H331" t="str">
            <v xml:space="preserve">           </v>
          </cell>
          <cell r="I331" t="str">
            <v>SC20-032-13</v>
          </cell>
          <cell r="J331" t="str">
            <v xml:space="preserve"> </v>
          </cell>
          <cell r="K331">
            <v>41530</v>
          </cell>
        </row>
        <row r="332">
          <cell r="C332" t="str">
            <v>X3001810</v>
          </cell>
          <cell r="D332">
            <v>618933</v>
          </cell>
          <cell r="E332" t="str">
            <v>CONTENEUR STOCKAGE</v>
          </cell>
          <cell r="F332" t="str">
            <v xml:space="preserve">SODISCO                       </v>
          </cell>
          <cell r="G332" t="str">
            <v>STOCKAGE FUTS LUBRIF+GRAISSE</v>
          </cell>
          <cell r="H332" t="str">
            <v xml:space="preserve">           </v>
          </cell>
          <cell r="I332" t="str">
            <v>SC20-017-14</v>
          </cell>
          <cell r="J332" t="str">
            <v>ATELIER</v>
          </cell>
          <cell r="K332">
            <v>41719</v>
          </cell>
        </row>
        <row r="333">
          <cell r="C333" t="str">
            <v>X3001811</v>
          </cell>
          <cell r="D333">
            <v>618934</v>
          </cell>
          <cell r="E333" t="str">
            <v>CONTENEUR STOCKAGE</v>
          </cell>
          <cell r="F333" t="str">
            <v xml:space="preserve">SODISCO                       </v>
          </cell>
          <cell r="G333" t="str">
            <v>CONTENEUR PNEUS ENGINS ATELIER</v>
          </cell>
          <cell r="H333" t="str">
            <v xml:space="preserve">           </v>
          </cell>
          <cell r="I333" t="str">
            <v>SC20-018-14</v>
          </cell>
          <cell r="J333" t="str">
            <v xml:space="preserve"> </v>
          </cell>
          <cell r="K333">
            <v>41751</v>
          </cell>
        </row>
        <row r="334">
          <cell r="C334" t="str">
            <v>Y0100040</v>
          </cell>
          <cell r="D334">
            <v>519971</v>
          </cell>
          <cell r="E334" t="str">
            <v>THEODOLITE</v>
          </cell>
          <cell r="F334" t="str">
            <v xml:space="preserve">LEICA                         </v>
          </cell>
          <cell r="G334" t="str">
            <v>STATION TSP15P5 R400 ROBOTISE</v>
          </cell>
          <cell r="H334" t="str">
            <v xml:space="preserve">           </v>
          </cell>
          <cell r="I334" t="str">
            <v>1613631</v>
          </cell>
          <cell r="J334" t="str">
            <v xml:space="preserve"> </v>
          </cell>
          <cell r="K334">
            <v>40876</v>
          </cell>
        </row>
        <row r="335">
          <cell r="C335" t="str">
            <v>Y0600192</v>
          </cell>
          <cell r="D335">
            <v>791759</v>
          </cell>
          <cell r="E335" t="str">
            <v>Canne GNSS</v>
          </cell>
          <cell r="F335" t="str">
            <v xml:space="preserve">LEICA                         </v>
          </cell>
          <cell r="G335" t="str">
            <v>iCG70</v>
          </cell>
          <cell r="H335" t="str">
            <v xml:space="preserve">           </v>
          </cell>
          <cell r="I335" t="str">
            <v>2685414</v>
          </cell>
          <cell r="J335" t="str">
            <v>CHEF DE CHANTIER</v>
          </cell>
          <cell r="K335">
            <v>43252</v>
          </cell>
        </row>
        <row r="336">
          <cell r="C336" t="str">
            <v>Y0600193</v>
          </cell>
          <cell r="D336">
            <v>791760</v>
          </cell>
          <cell r="E336" t="str">
            <v>Canne GNSS</v>
          </cell>
          <cell r="F336" t="str">
            <v xml:space="preserve">LEICA                         </v>
          </cell>
          <cell r="G336" t="str">
            <v>iCG70</v>
          </cell>
          <cell r="H336" t="str">
            <v xml:space="preserve">           </v>
          </cell>
          <cell r="I336" t="str">
            <v>2685416</v>
          </cell>
          <cell r="J336" t="str">
            <v>CHEF DE CHANTIER</v>
          </cell>
          <cell r="K336">
            <v>43252</v>
          </cell>
        </row>
        <row r="337">
          <cell r="D337">
            <v>134029</v>
          </cell>
          <cell r="E337" t="str">
            <v>PONT BASCULE DUTHION DAMPMART</v>
          </cell>
          <cell r="F337" t="str">
            <v xml:space="preserve">CHARON                        </v>
          </cell>
          <cell r="G337" t="str">
            <v>CHAINE MESURE DAMPMART</v>
          </cell>
          <cell r="H337" t="str">
            <v xml:space="preserve">           </v>
          </cell>
          <cell r="I337" t="str">
            <v>140124</v>
          </cell>
          <cell r="J337" t="str">
            <v xml:space="preserve"> </v>
          </cell>
          <cell r="K337">
            <v>33634</v>
          </cell>
        </row>
        <row r="338">
          <cell r="D338">
            <v>134031</v>
          </cell>
          <cell r="E338" t="str">
            <v>PT BASC.CHAMPLATREUX</v>
          </cell>
          <cell r="F338" t="str">
            <v xml:space="preserve">CHARON                        </v>
          </cell>
          <cell r="G338" t="str">
            <v>CHAINE DE MESURE</v>
          </cell>
          <cell r="H338" t="str">
            <v xml:space="preserve">           </v>
          </cell>
          <cell r="I338" t="str">
            <v>140345</v>
          </cell>
          <cell r="J338" t="str">
            <v xml:space="preserve"> </v>
          </cell>
          <cell r="K338">
            <v>33753</v>
          </cell>
        </row>
        <row r="339">
          <cell r="D339">
            <v>134058</v>
          </cell>
          <cell r="E339" t="str">
            <v>PESAGE/BANDE WOHWA</v>
          </cell>
          <cell r="F339" t="str">
            <v xml:space="preserve">WOHWA                         </v>
          </cell>
          <cell r="G339" t="str">
            <v>SBF 23</v>
          </cell>
          <cell r="H339" t="str">
            <v xml:space="preserve">           </v>
          </cell>
          <cell r="I339" t="str">
            <v>12497</v>
          </cell>
          <cell r="J339" t="str">
            <v xml:space="preserve"> </v>
          </cell>
          <cell r="K339">
            <v>35514</v>
          </cell>
        </row>
        <row r="340">
          <cell r="D340">
            <v>134059</v>
          </cell>
          <cell r="E340" t="str">
            <v>TAPIS PESEUR</v>
          </cell>
          <cell r="F340" t="str">
            <v xml:space="preserve">DIVERS                        </v>
          </cell>
          <cell r="G340" t="str">
            <v xml:space="preserve"> </v>
          </cell>
          <cell r="H340" t="str">
            <v xml:space="preserve">           </v>
          </cell>
          <cell r="I340" t="str">
            <v>SANS</v>
          </cell>
          <cell r="J340" t="str">
            <v xml:space="preserve"> </v>
          </cell>
          <cell r="K340">
            <v>34335</v>
          </cell>
        </row>
        <row r="341">
          <cell r="D341">
            <v>134061</v>
          </cell>
          <cell r="E341" t="str">
            <v>BASCULE</v>
          </cell>
          <cell r="F341" t="str">
            <v xml:space="preserve">DIVERS                        </v>
          </cell>
          <cell r="G341" t="str">
            <v xml:space="preserve"> </v>
          </cell>
          <cell r="H341" t="str">
            <v xml:space="preserve">           </v>
          </cell>
          <cell r="I341" t="str">
            <v>SANS</v>
          </cell>
          <cell r="J341" t="str">
            <v xml:space="preserve"> </v>
          </cell>
          <cell r="K341">
            <v>34335</v>
          </cell>
        </row>
        <row r="342">
          <cell r="D342">
            <v>134062</v>
          </cell>
          <cell r="E342" t="str">
            <v>BASCULE</v>
          </cell>
          <cell r="F342" t="str">
            <v xml:space="preserve">DIVERS                        </v>
          </cell>
          <cell r="G342" t="str">
            <v xml:space="preserve"> </v>
          </cell>
          <cell r="H342" t="str">
            <v xml:space="preserve">           </v>
          </cell>
          <cell r="I342" t="str">
            <v>SANS</v>
          </cell>
          <cell r="J342" t="str">
            <v xml:space="preserve"> </v>
          </cell>
          <cell r="K342">
            <v>34335</v>
          </cell>
        </row>
        <row r="343">
          <cell r="D343">
            <v>134063</v>
          </cell>
          <cell r="E343" t="str">
            <v>BASCULE</v>
          </cell>
          <cell r="F343" t="str">
            <v xml:space="preserve">DIVERS                        </v>
          </cell>
          <cell r="G343" t="str">
            <v xml:space="preserve"> </v>
          </cell>
          <cell r="H343" t="str">
            <v xml:space="preserve">           </v>
          </cell>
          <cell r="I343" t="str">
            <v>SANS</v>
          </cell>
          <cell r="J343" t="str">
            <v xml:space="preserve"> </v>
          </cell>
          <cell r="K343">
            <v>34335</v>
          </cell>
        </row>
        <row r="344">
          <cell r="D344">
            <v>134064</v>
          </cell>
          <cell r="E344" t="str">
            <v>BASCULE</v>
          </cell>
          <cell r="F344" t="str">
            <v xml:space="preserve">DIVERS                        </v>
          </cell>
          <cell r="G344" t="str">
            <v xml:space="preserve"> </v>
          </cell>
          <cell r="H344" t="str">
            <v xml:space="preserve">           </v>
          </cell>
          <cell r="I344" t="str">
            <v>SANS</v>
          </cell>
          <cell r="J344" t="str">
            <v xml:space="preserve"> </v>
          </cell>
          <cell r="K344">
            <v>34335</v>
          </cell>
        </row>
        <row r="345">
          <cell r="D345">
            <v>134065</v>
          </cell>
          <cell r="E345" t="str">
            <v>BASCULE</v>
          </cell>
          <cell r="F345" t="str">
            <v xml:space="preserve">DIVERS                        </v>
          </cell>
          <cell r="G345" t="str">
            <v xml:space="preserve"> </v>
          </cell>
          <cell r="H345" t="str">
            <v xml:space="preserve">           </v>
          </cell>
          <cell r="I345" t="str">
            <v>SANS</v>
          </cell>
          <cell r="J345" t="str">
            <v xml:space="preserve"> </v>
          </cell>
          <cell r="K345">
            <v>34335</v>
          </cell>
        </row>
        <row r="346">
          <cell r="D346">
            <v>134115</v>
          </cell>
          <cell r="E346" t="str">
            <v>PERCEUSE</v>
          </cell>
          <cell r="F346" t="str">
            <v xml:space="preserve">DIVERS                        </v>
          </cell>
          <cell r="G346" t="str">
            <v xml:space="preserve"> </v>
          </cell>
          <cell r="H346" t="str">
            <v xml:space="preserve">           </v>
          </cell>
          <cell r="J346" t="str">
            <v xml:space="preserve"> </v>
          </cell>
          <cell r="K346">
            <v>34335</v>
          </cell>
        </row>
        <row r="347">
          <cell r="D347">
            <v>134116</v>
          </cell>
          <cell r="E347" t="str">
            <v>KARCHER</v>
          </cell>
          <cell r="F347" t="str">
            <v xml:space="preserve">KARCHER                       </v>
          </cell>
          <cell r="G347" t="str">
            <v>HDS1290</v>
          </cell>
          <cell r="H347" t="str">
            <v xml:space="preserve">           </v>
          </cell>
          <cell r="I347" t="str">
            <v>633</v>
          </cell>
          <cell r="J347" t="str">
            <v xml:space="preserve"> </v>
          </cell>
          <cell r="K347">
            <v>34623</v>
          </cell>
        </row>
        <row r="348">
          <cell r="D348">
            <v>134117</v>
          </cell>
          <cell r="E348" t="str">
            <v>MACHINE A PNEU</v>
          </cell>
          <cell r="F348" t="str">
            <v xml:space="preserve">DIVERS                        </v>
          </cell>
          <cell r="G348" t="str">
            <v xml:space="preserve"> </v>
          </cell>
          <cell r="H348" t="str">
            <v xml:space="preserve">           </v>
          </cell>
          <cell r="I348" t="str">
            <v>SANS</v>
          </cell>
          <cell r="J348" t="str">
            <v xml:space="preserve"> </v>
          </cell>
          <cell r="K348">
            <v>31392</v>
          </cell>
        </row>
        <row r="349">
          <cell r="D349">
            <v>134118</v>
          </cell>
          <cell r="E349" t="str">
            <v>PALAN ELECT.</v>
          </cell>
          <cell r="F349" t="str">
            <v xml:space="preserve">DIVERS                        </v>
          </cell>
          <cell r="G349" t="str">
            <v xml:space="preserve"> </v>
          </cell>
          <cell r="H349" t="str">
            <v xml:space="preserve">           </v>
          </cell>
          <cell r="I349" t="str">
            <v>SANS</v>
          </cell>
          <cell r="J349" t="str">
            <v xml:space="preserve"> </v>
          </cell>
          <cell r="K349">
            <v>34335</v>
          </cell>
        </row>
        <row r="350">
          <cell r="D350">
            <v>134119</v>
          </cell>
          <cell r="E350" t="str">
            <v>COMPRESSEUR ROLR 83</v>
          </cell>
          <cell r="F350" t="str">
            <v xml:space="preserve">DIVERS                        </v>
          </cell>
          <cell r="G350" t="str">
            <v xml:space="preserve"> </v>
          </cell>
          <cell r="H350" t="str">
            <v xml:space="preserve">           </v>
          </cell>
          <cell r="I350" t="str">
            <v>SANS</v>
          </cell>
          <cell r="J350" t="str">
            <v xml:space="preserve"> </v>
          </cell>
          <cell r="K350">
            <v>32202</v>
          </cell>
        </row>
        <row r="351">
          <cell r="D351">
            <v>134120</v>
          </cell>
          <cell r="E351" t="str">
            <v>NETTOYEUR VAPEUR</v>
          </cell>
          <cell r="F351" t="str">
            <v xml:space="preserve">INCONNUE                      </v>
          </cell>
          <cell r="G351" t="str">
            <v>MAXXI C 167</v>
          </cell>
          <cell r="H351" t="str">
            <v xml:space="preserve">           </v>
          </cell>
          <cell r="I351" t="str">
            <v>21034</v>
          </cell>
          <cell r="J351" t="str">
            <v xml:space="preserve"> </v>
          </cell>
          <cell r="K351">
            <v>32503</v>
          </cell>
        </row>
        <row r="352">
          <cell r="D352">
            <v>134121</v>
          </cell>
          <cell r="E352" t="str">
            <v>POMPE LAVAGE</v>
          </cell>
          <cell r="F352" t="str">
            <v xml:space="preserve">INCONNUE                      </v>
          </cell>
          <cell r="G352" t="str">
            <v>PPLM 30</v>
          </cell>
          <cell r="H352" t="str">
            <v xml:space="preserve">           </v>
          </cell>
          <cell r="I352" t="str">
            <v>SANS</v>
          </cell>
          <cell r="J352" t="str">
            <v xml:space="preserve"> </v>
          </cell>
          <cell r="K352">
            <v>32509</v>
          </cell>
        </row>
        <row r="353">
          <cell r="D353">
            <v>134122</v>
          </cell>
          <cell r="E353" t="str">
            <v>POSTE SOUDURE</v>
          </cell>
          <cell r="F353" t="str">
            <v xml:space="preserve">DIVERS                        </v>
          </cell>
          <cell r="G353" t="str">
            <v xml:space="preserve"> </v>
          </cell>
          <cell r="H353" t="str">
            <v xml:space="preserve">           </v>
          </cell>
          <cell r="I353" t="str">
            <v>SANS</v>
          </cell>
          <cell r="J353" t="str">
            <v xml:space="preserve"> </v>
          </cell>
          <cell r="K353">
            <v>34335</v>
          </cell>
        </row>
        <row r="354">
          <cell r="D354">
            <v>134123</v>
          </cell>
          <cell r="E354" t="str">
            <v>NETTOYEUR HP</v>
          </cell>
          <cell r="F354" t="str">
            <v xml:space="preserve">DIVERS                        </v>
          </cell>
          <cell r="G354" t="str">
            <v xml:space="preserve"> </v>
          </cell>
          <cell r="H354" t="str">
            <v xml:space="preserve">           </v>
          </cell>
          <cell r="I354" t="str">
            <v>SANS</v>
          </cell>
          <cell r="J354" t="str">
            <v xml:space="preserve"> </v>
          </cell>
          <cell r="K354">
            <v>34335</v>
          </cell>
        </row>
        <row r="355">
          <cell r="D355">
            <v>134125</v>
          </cell>
          <cell r="E355" t="str">
            <v>ELEVATEUR HYDRO ROUL 40T</v>
          </cell>
          <cell r="F355" t="str">
            <v xml:space="preserve">INCONNUE                      </v>
          </cell>
          <cell r="G355" t="str">
            <v>CA 440</v>
          </cell>
          <cell r="H355" t="str">
            <v xml:space="preserve">           </v>
          </cell>
          <cell r="I355" t="str">
            <v>5092385</v>
          </cell>
          <cell r="J355" t="str">
            <v xml:space="preserve"> </v>
          </cell>
          <cell r="K355">
            <v>34970</v>
          </cell>
        </row>
        <row r="356">
          <cell r="D356">
            <v>134126</v>
          </cell>
          <cell r="E356" t="str">
            <v>CUVE CARBURANT 30000</v>
          </cell>
          <cell r="F356" t="str">
            <v xml:space="preserve">DIVERS                        </v>
          </cell>
          <cell r="G356" t="str">
            <v xml:space="preserve"> </v>
          </cell>
          <cell r="H356" t="str">
            <v xml:space="preserve">           </v>
          </cell>
          <cell r="I356" t="str">
            <v>SANS</v>
          </cell>
          <cell r="J356" t="str">
            <v xml:space="preserve"> </v>
          </cell>
          <cell r="K356">
            <v>26176</v>
          </cell>
        </row>
        <row r="357">
          <cell r="D357">
            <v>134127</v>
          </cell>
          <cell r="E357" t="str">
            <v>CRIC ROULEUR 20 T.</v>
          </cell>
          <cell r="F357" t="str">
            <v xml:space="preserve">DIVERS                        </v>
          </cell>
          <cell r="G357" t="str">
            <v xml:space="preserve"> </v>
          </cell>
          <cell r="H357" t="str">
            <v xml:space="preserve">           </v>
          </cell>
          <cell r="I357" t="str">
            <v>SANS</v>
          </cell>
          <cell r="J357" t="str">
            <v xml:space="preserve"> </v>
          </cell>
          <cell r="K357">
            <v>30254</v>
          </cell>
        </row>
        <row r="358">
          <cell r="D358">
            <v>134128</v>
          </cell>
          <cell r="E358" t="str">
            <v>LIMITEUR DE REMPLIS.</v>
          </cell>
          <cell r="F358" t="str">
            <v xml:space="preserve">DIVERS                        </v>
          </cell>
          <cell r="G358" t="str">
            <v xml:space="preserve"> </v>
          </cell>
          <cell r="H358" t="str">
            <v xml:space="preserve">           </v>
          </cell>
          <cell r="I358" t="str">
            <v>SANS</v>
          </cell>
          <cell r="J358" t="str">
            <v xml:space="preserve"> </v>
          </cell>
          <cell r="K358">
            <v>30333</v>
          </cell>
        </row>
        <row r="359">
          <cell r="D359">
            <v>134129</v>
          </cell>
          <cell r="E359" t="str">
            <v>GROUPE SOUD.441</v>
          </cell>
          <cell r="F359" t="str">
            <v xml:space="preserve">DIVERS                        </v>
          </cell>
          <cell r="G359" t="str">
            <v xml:space="preserve"> </v>
          </cell>
          <cell r="H359" t="str">
            <v xml:space="preserve">           </v>
          </cell>
          <cell r="I359" t="str">
            <v>700806995</v>
          </cell>
          <cell r="J359" t="str">
            <v xml:space="preserve"> </v>
          </cell>
          <cell r="K359">
            <v>32323</v>
          </cell>
        </row>
        <row r="360">
          <cell r="D360">
            <v>134130</v>
          </cell>
          <cell r="E360" t="str">
            <v>ASPIRAT.FUMEE ATELIE</v>
          </cell>
          <cell r="F360" t="str">
            <v xml:space="preserve">DIVERS                        </v>
          </cell>
          <cell r="G360" t="str">
            <v xml:space="preserve"> </v>
          </cell>
          <cell r="H360" t="str">
            <v xml:space="preserve">           </v>
          </cell>
          <cell r="I360" t="str">
            <v>SANS</v>
          </cell>
          <cell r="J360" t="str">
            <v xml:space="preserve"> </v>
          </cell>
          <cell r="K360">
            <v>34335</v>
          </cell>
        </row>
        <row r="361">
          <cell r="D361">
            <v>134172</v>
          </cell>
          <cell r="E361" t="str">
            <v>FEUX MOBILES</v>
          </cell>
          <cell r="F361" t="str">
            <v xml:space="preserve">DIVERS                        </v>
          </cell>
          <cell r="G361" t="str">
            <v xml:space="preserve"> </v>
          </cell>
          <cell r="H361" t="str">
            <v xml:space="preserve">           </v>
          </cell>
          <cell r="I361" t="str">
            <v>SANS</v>
          </cell>
          <cell r="J361" t="str">
            <v xml:space="preserve"> </v>
          </cell>
          <cell r="K361">
            <v>35065</v>
          </cell>
        </row>
        <row r="362">
          <cell r="D362">
            <v>134176</v>
          </cell>
          <cell r="E362" t="str">
            <v>CABINE DE PEINTURE</v>
          </cell>
          <cell r="F362" t="str">
            <v xml:space="preserve">INCONNUE                      </v>
          </cell>
          <cell r="G362" t="str">
            <v>CF 35/29</v>
          </cell>
          <cell r="H362" t="str">
            <v xml:space="preserve">           </v>
          </cell>
          <cell r="I362" t="str">
            <v>155491</v>
          </cell>
          <cell r="J362" t="str">
            <v xml:space="preserve"> </v>
          </cell>
          <cell r="K362">
            <v>33660</v>
          </cell>
        </row>
        <row r="363">
          <cell r="D363">
            <v>134177</v>
          </cell>
          <cell r="E363" t="str">
            <v>CINTREUSE CL60</v>
          </cell>
          <cell r="F363" t="str">
            <v xml:space="preserve">INCONNUE                      </v>
          </cell>
          <cell r="G363" t="str">
            <v xml:space="preserve"> </v>
          </cell>
          <cell r="H363" t="str">
            <v xml:space="preserve">           </v>
          </cell>
          <cell r="I363" t="str">
            <v>SANS</v>
          </cell>
          <cell r="J363" t="str">
            <v xml:space="preserve"> </v>
          </cell>
          <cell r="K363">
            <v>34289</v>
          </cell>
        </row>
        <row r="364">
          <cell r="D364">
            <v>134178</v>
          </cell>
          <cell r="E364" t="str">
            <v>SCIE + EQUI</v>
          </cell>
          <cell r="F364" t="str">
            <v xml:space="preserve">DIVERS                        </v>
          </cell>
          <cell r="G364" t="str">
            <v xml:space="preserve"> </v>
          </cell>
          <cell r="H364" t="str">
            <v xml:space="preserve">           </v>
          </cell>
          <cell r="I364" t="str">
            <v>SANS</v>
          </cell>
          <cell r="J364" t="str">
            <v xml:space="preserve"> </v>
          </cell>
          <cell r="K364">
            <v>33238</v>
          </cell>
        </row>
        <row r="365">
          <cell r="D365">
            <v>134179</v>
          </cell>
          <cell r="E365" t="str">
            <v>GROUPE EL.</v>
          </cell>
          <cell r="F365" t="str">
            <v xml:space="preserve">INCONNUE                      </v>
          </cell>
          <cell r="G365" t="str">
            <v xml:space="preserve"> </v>
          </cell>
          <cell r="H365" t="str">
            <v xml:space="preserve">           </v>
          </cell>
          <cell r="I365" t="str">
            <v>SANS</v>
          </cell>
          <cell r="J365" t="str">
            <v xml:space="preserve"> </v>
          </cell>
          <cell r="K365">
            <v>33389</v>
          </cell>
        </row>
        <row r="366">
          <cell r="D366">
            <v>134180</v>
          </cell>
          <cell r="E366" t="str">
            <v>PERCEUSE A COLONNE</v>
          </cell>
          <cell r="F366" t="str">
            <v xml:space="preserve">INCONNUE                      </v>
          </cell>
          <cell r="G366" t="str">
            <v>XION BS30</v>
          </cell>
          <cell r="H366" t="str">
            <v xml:space="preserve">           </v>
          </cell>
          <cell r="I366" t="str">
            <v>SANS</v>
          </cell>
          <cell r="J366" t="str">
            <v xml:space="preserve"> </v>
          </cell>
          <cell r="K366">
            <v>33927</v>
          </cell>
        </row>
        <row r="367">
          <cell r="D367">
            <v>134181</v>
          </cell>
          <cell r="E367" t="str">
            <v>PRESSE PLIEUSE COLLY</v>
          </cell>
          <cell r="F367" t="str">
            <v xml:space="preserve">INCONNUE                      </v>
          </cell>
          <cell r="G367" t="str">
            <v>P 502 A</v>
          </cell>
          <cell r="H367" t="str">
            <v xml:space="preserve">           </v>
          </cell>
          <cell r="I367" t="str">
            <v>SANS</v>
          </cell>
          <cell r="J367" t="str">
            <v xml:space="preserve"> </v>
          </cell>
          <cell r="K367">
            <v>33927</v>
          </cell>
        </row>
        <row r="368">
          <cell r="D368">
            <v>134183</v>
          </cell>
          <cell r="E368" t="str">
            <v>POSTE DE SOUDAGE</v>
          </cell>
          <cell r="F368" t="str">
            <v xml:space="preserve">INCONNUE                      </v>
          </cell>
          <cell r="G368" t="str">
            <v>MIG 315C</v>
          </cell>
          <cell r="H368" t="str">
            <v xml:space="preserve">           </v>
          </cell>
          <cell r="I368" t="str">
            <v>SANS</v>
          </cell>
          <cell r="J368" t="str">
            <v xml:space="preserve"> </v>
          </cell>
          <cell r="K368">
            <v>33939</v>
          </cell>
        </row>
        <row r="369">
          <cell r="D369">
            <v>134185</v>
          </cell>
          <cell r="E369" t="str">
            <v>GROUPE MOTO COMPRES.</v>
          </cell>
          <cell r="F369" t="str">
            <v xml:space="preserve">DIVERS                        </v>
          </cell>
          <cell r="G369" t="str">
            <v xml:space="preserve"> </v>
          </cell>
          <cell r="H369" t="str">
            <v xml:space="preserve">           </v>
          </cell>
          <cell r="I369" t="str">
            <v>SANS</v>
          </cell>
          <cell r="J369" t="str">
            <v xml:space="preserve"> </v>
          </cell>
          <cell r="K369">
            <v>33969</v>
          </cell>
        </row>
        <row r="370">
          <cell r="D370">
            <v>134187</v>
          </cell>
          <cell r="E370" t="str">
            <v>CRIC DE FOSSE</v>
          </cell>
          <cell r="F370" t="str">
            <v xml:space="preserve">SEFAC                         </v>
          </cell>
          <cell r="G370" t="str">
            <v>SEF DFM 6115</v>
          </cell>
          <cell r="H370" t="str">
            <v xml:space="preserve">           </v>
          </cell>
          <cell r="I370" t="str">
            <v>SANS</v>
          </cell>
          <cell r="J370" t="str">
            <v xml:space="preserve"> </v>
          </cell>
          <cell r="K370">
            <v>34327</v>
          </cell>
        </row>
        <row r="371">
          <cell r="D371">
            <v>134196</v>
          </cell>
          <cell r="E371" t="str">
            <v>DENT DE DEROCTAGE</v>
          </cell>
          <cell r="F371" t="str">
            <v xml:space="preserve">INCONNUE                      </v>
          </cell>
          <cell r="G371" t="str">
            <v xml:space="preserve"> </v>
          </cell>
          <cell r="H371" t="str">
            <v xml:space="preserve">           </v>
          </cell>
          <cell r="I371" t="str">
            <v>LPR083</v>
          </cell>
          <cell r="J371" t="str">
            <v xml:space="preserve"> </v>
          </cell>
          <cell r="K371">
            <v>35993</v>
          </cell>
        </row>
        <row r="372">
          <cell r="D372">
            <v>134229</v>
          </cell>
          <cell r="E372" t="str">
            <v>POSTE SOUDURE ELECTR</v>
          </cell>
          <cell r="F372" t="str">
            <v xml:space="preserve">CASTOLIN                      </v>
          </cell>
          <cell r="G372" t="str">
            <v>AIRJET 100</v>
          </cell>
          <cell r="H372" t="str">
            <v xml:space="preserve">           </v>
          </cell>
          <cell r="I372" t="str">
            <v>12990200537</v>
          </cell>
          <cell r="J372" t="str">
            <v xml:space="preserve"> </v>
          </cell>
          <cell r="K372">
            <v>36297</v>
          </cell>
        </row>
        <row r="373">
          <cell r="D373">
            <v>134230</v>
          </cell>
          <cell r="E373" t="str">
            <v>POSTE SOUDURE ELECTR</v>
          </cell>
          <cell r="F373" t="str">
            <v xml:space="preserve">CASTOLIN                      </v>
          </cell>
          <cell r="G373" t="str">
            <v>CASTOMATEC SUPER 655</v>
          </cell>
          <cell r="H373" t="str">
            <v xml:space="preserve">           </v>
          </cell>
          <cell r="I373" t="str">
            <v>10031068</v>
          </cell>
          <cell r="J373" t="str">
            <v xml:space="preserve"> </v>
          </cell>
          <cell r="K373">
            <v>36297</v>
          </cell>
        </row>
        <row r="374">
          <cell r="D374">
            <v>134237</v>
          </cell>
          <cell r="E374" t="str">
            <v>GE MOT DIES&lt;10 KVA</v>
          </cell>
          <cell r="F374" t="str">
            <v xml:space="preserve">DIVERS                        </v>
          </cell>
          <cell r="G374" t="str">
            <v xml:space="preserve"> </v>
          </cell>
          <cell r="H374" t="str">
            <v xml:space="preserve">           </v>
          </cell>
          <cell r="J374" t="str">
            <v xml:space="preserve"> </v>
          </cell>
        </row>
        <row r="375">
          <cell r="D375">
            <v>134263</v>
          </cell>
          <cell r="E375" t="str">
            <v>DECT. METAUX</v>
          </cell>
          <cell r="F375" t="str">
            <v xml:space="preserve">INCONNUE                      </v>
          </cell>
          <cell r="G375" t="str">
            <v>LB 111</v>
          </cell>
          <cell r="H375" t="str">
            <v xml:space="preserve">           </v>
          </cell>
          <cell r="I375" t="str">
            <v>SANS</v>
          </cell>
          <cell r="J375" t="str">
            <v xml:space="preserve"> </v>
          </cell>
          <cell r="K375">
            <v>36463</v>
          </cell>
        </row>
        <row r="376">
          <cell r="D376">
            <v>134351</v>
          </cell>
          <cell r="E376" t="str">
            <v>EQUIPT BIBENNE</v>
          </cell>
          <cell r="F376" t="str">
            <v xml:space="preserve">THEVENON                      </v>
          </cell>
          <cell r="G376" t="str">
            <v>KERAX</v>
          </cell>
          <cell r="H376" t="str">
            <v xml:space="preserve">           </v>
          </cell>
          <cell r="J376" t="str">
            <v xml:space="preserve"> </v>
          </cell>
          <cell r="K376">
            <v>37169</v>
          </cell>
        </row>
        <row r="377">
          <cell r="D377">
            <v>134352</v>
          </cell>
          <cell r="E377" t="str">
            <v>GRUE HYDRAULIQUE</v>
          </cell>
          <cell r="F377" t="str">
            <v xml:space="preserve">HIAB-FOCO                     </v>
          </cell>
          <cell r="G377" t="str">
            <v>KERAX</v>
          </cell>
          <cell r="H377" t="str">
            <v xml:space="preserve">           </v>
          </cell>
          <cell r="I377" t="str">
            <v>10204460</v>
          </cell>
          <cell r="J377" t="str">
            <v xml:space="preserve"> </v>
          </cell>
          <cell r="K377">
            <v>37222</v>
          </cell>
        </row>
        <row r="378">
          <cell r="D378">
            <v>134407</v>
          </cell>
          <cell r="E378" t="str">
            <v>VIDEOSURVEILLANCE VERSPECTIVE</v>
          </cell>
          <cell r="F378" t="str">
            <v xml:space="preserve">INCONNUE                      </v>
          </cell>
          <cell r="G378" t="str">
            <v xml:space="preserve"> </v>
          </cell>
          <cell r="H378" t="str">
            <v xml:space="preserve">           </v>
          </cell>
          <cell r="I378" t="str">
            <v>SANS</v>
          </cell>
          <cell r="J378" t="str">
            <v xml:space="preserve"> </v>
          </cell>
          <cell r="K378">
            <v>37518</v>
          </cell>
        </row>
        <row r="379">
          <cell r="D379">
            <v>134409</v>
          </cell>
          <cell r="E379" t="str">
            <v>KIT BACHAGE</v>
          </cell>
          <cell r="F379" t="str">
            <v xml:space="preserve">CRAMARO                       </v>
          </cell>
          <cell r="G379" t="str">
            <v>*****</v>
          </cell>
          <cell r="H379" t="str">
            <v xml:space="preserve">           </v>
          </cell>
          <cell r="I379" t="str">
            <v>SANS</v>
          </cell>
          <cell r="J379" t="str">
            <v xml:space="preserve"> </v>
          </cell>
          <cell r="K379">
            <v>37568</v>
          </cell>
        </row>
        <row r="380">
          <cell r="D380">
            <v>134415</v>
          </cell>
          <cell r="E380" t="str">
            <v>BORNE DE GESTION</v>
          </cell>
          <cell r="F380" t="str">
            <v xml:space="preserve">ABISELF                       </v>
          </cell>
          <cell r="G380" t="str">
            <v xml:space="preserve"> </v>
          </cell>
          <cell r="H380" t="str">
            <v xml:space="preserve">           </v>
          </cell>
          <cell r="I380" t="str">
            <v>SANS</v>
          </cell>
          <cell r="J380" t="str">
            <v xml:space="preserve"> </v>
          </cell>
          <cell r="K380">
            <v>37590</v>
          </cell>
        </row>
        <row r="381">
          <cell r="D381">
            <v>134431</v>
          </cell>
          <cell r="E381" t="str">
            <v>EXTRACTEUR FUMEES</v>
          </cell>
          <cell r="F381" t="str">
            <v xml:space="preserve">SACATEC                       </v>
          </cell>
          <cell r="G381" t="str">
            <v>*****</v>
          </cell>
          <cell r="H381" t="str">
            <v xml:space="preserve">           </v>
          </cell>
          <cell r="I381" t="str">
            <v>SANS</v>
          </cell>
          <cell r="J381" t="str">
            <v xml:space="preserve"> </v>
          </cell>
          <cell r="K381">
            <v>37711</v>
          </cell>
        </row>
        <row r="382">
          <cell r="D382">
            <v>134452</v>
          </cell>
          <cell r="E382" t="str">
            <v>BACHAGE</v>
          </cell>
          <cell r="F382" t="str">
            <v xml:space="preserve">CRAMARO                       </v>
          </cell>
          <cell r="G382" t="str">
            <v>*****</v>
          </cell>
          <cell r="H382" t="str">
            <v xml:space="preserve">           </v>
          </cell>
          <cell r="I382" t="str">
            <v>SANS</v>
          </cell>
          <cell r="J382" t="str">
            <v xml:space="preserve"> </v>
          </cell>
          <cell r="K382">
            <v>37729</v>
          </cell>
        </row>
        <row r="383">
          <cell r="D383">
            <v>181475</v>
          </cell>
          <cell r="E383" t="str">
            <v>AMENAGEMENT VPVU</v>
          </cell>
          <cell r="F383" t="str">
            <v xml:space="preserve">SORTIMO                       </v>
          </cell>
          <cell r="G383" t="str">
            <v>AMENAGT BOXER MH 2.8HDI</v>
          </cell>
          <cell r="H383" t="str">
            <v xml:space="preserve">           </v>
          </cell>
          <cell r="I383" t="str">
            <v>SANS</v>
          </cell>
          <cell r="J383" t="str">
            <v xml:space="preserve"> </v>
          </cell>
          <cell r="K383">
            <v>38113</v>
          </cell>
        </row>
        <row r="384">
          <cell r="D384">
            <v>181481</v>
          </cell>
          <cell r="E384" t="str">
            <v>AMENAGEMENT VPVU</v>
          </cell>
          <cell r="F384" t="str">
            <v xml:space="preserve">SORTIMO                       </v>
          </cell>
          <cell r="G384" t="str">
            <v>AMENAGT BOXER LH 2.8 HDI</v>
          </cell>
          <cell r="H384" t="str">
            <v xml:space="preserve">           </v>
          </cell>
          <cell r="I384" t="str">
            <v>SANS</v>
          </cell>
          <cell r="J384" t="str">
            <v xml:space="preserve"> </v>
          </cell>
        </row>
        <row r="385">
          <cell r="D385">
            <v>226987</v>
          </cell>
          <cell r="E385" t="str">
            <v>NETTOYEUR HP  MAP</v>
          </cell>
          <cell r="F385" t="str">
            <v xml:space="preserve">YANMAR                        </v>
          </cell>
          <cell r="G385" t="str">
            <v>NETTOYEUR HP HDS 1000</v>
          </cell>
          <cell r="H385" t="str">
            <v xml:space="preserve">           </v>
          </cell>
          <cell r="I385" t="str">
            <v>18119360</v>
          </cell>
          <cell r="J385" t="str">
            <v xml:space="preserve"> </v>
          </cell>
          <cell r="K385">
            <v>38320</v>
          </cell>
        </row>
        <row r="386">
          <cell r="D386">
            <v>228098</v>
          </cell>
          <cell r="E386" t="str">
            <v>CONCASSEUR ECHANGE MOTEUR ???</v>
          </cell>
          <cell r="F386" t="str">
            <v xml:space="preserve">INCONNUE                      </v>
          </cell>
          <cell r="G386" t="str">
            <v>ECHANGE MOTEUR SCANIA DSI1460</v>
          </cell>
          <cell r="H386" t="str">
            <v xml:space="preserve">           </v>
          </cell>
          <cell r="I386" t="str">
            <v>SANS</v>
          </cell>
          <cell r="J386" t="str">
            <v xml:space="preserve"> </v>
          </cell>
          <cell r="K386">
            <v>38107</v>
          </cell>
        </row>
        <row r="387">
          <cell r="D387">
            <v>250856</v>
          </cell>
          <cell r="E387" t="str">
            <v>CONCASSEUR SYST POUSSIERES</v>
          </cell>
          <cell r="F387" t="str">
            <v xml:space="preserve">CREYSSENSA                    </v>
          </cell>
          <cell r="G387" t="str">
            <v>SYST. ABATTAGE POUSSIERES</v>
          </cell>
          <cell r="H387" t="str">
            <v xml:space="preserve">           </v>
          </cell>
          <cell r="I387" t="str">
            <v>SANS</v>
          </cell>
          <cell r="J387" t="str">
            <v xml:space="preserve"> </v>
          </cell>
          <cell r="K387">
            <v>38525</v>
          </cell>
        </row>
        <row r="388">
          <cell r="D388">
            <v>293820</v>
          </cell>
          <cell r="E388" t="str">
            <v>CITERNE MAGYAR</v>
          </cell>
          <cell r="F388" t="str">
            <v xml:space="preserve">MAGYAR                        </v>
          </cell>
          <cell r="G388" t="str">
            <v>CITERNE 10000L/1 COMPARTIMENT</v>
          </cell>
          <cell r="H388" t="str">
            <v xml:space="preserve">           </v>
          </cell>
          <cell r="I388" t="str">
            <v>WMAH52ZZ15M421634</v>
          </cell>
          <cell r="J388" t="str">
            <v xml:space="preserve"> </v>
          </cell>
          <cell r="K388">
            <v>38827</v>
          </cell>
        </row>
        <row r="389">
          <cell r="D389">
            <v>296031</v>
          </cell>
          <cell r="E389" t="str">
            <v>DECANTEUR WORLD BENN</v>
          </cell>
          <cell r="F389" t="str">
            <v xml:space="preserve">WORLDBEN                      </v>
          </cell>
          <cell r="G389" t="str">
            <v>DECANTEUR 25000LITRES</v>
          </cell>
          <cell r="H389" t="str">
            <v xml:space="preserve">           </v>
          </cell>
          <cell r="I389" t="str">
            <v>SANS</v>
          </cell>
          <cell r="J389" t="str">
            <v xml:space="preserve"> </v>
          </cell>
          <cell r="K389">
            <v>38812</v>
          </cell>
        </row>
        <row r="390">
          <cell r="D390">
            <v>299877</v>
          </cell>
          <cell r="E390" t="str">
            <v>INST PNEUMATIQUE BONS PESEES</v>
          </cell>
          <cell r="F390" t="str">
            <v xml:space="preserve">AEROCOM                       </v>
          </cell>
          <cell r="G390" t="str">
            <v>INST PNEUMATIQUE BONS PESEE</v>
          </cell>
          <cell r="H390" t="str">
            <v xml:space="preserve">           </v>
          </cell>
          <cell r="I390" t="str">
            <v>053147</v>
          </cell>
          <cell r="J390" t="str">
            <v xml:space="preserve"> </v>
          </cell>
          <cell r="K390">
            <v>38765</v>
          </cell>
        </row>
        <row r="391">
          <cell r="D391">
            <v>308229</v>
          </cell>
          <cell r="E391" t="str">
            <v>PELLE HYDRAULIQUE STANDARD</v>
          </cell>
          <cell r="F391" t="str">
            <v xml:space="preserve">DIVERS                        </v>
          </cell>
          <cell r="G391" t="str">
            <v>GODET TERRASSEMENT M7</v>
          </cell>
          <cell r="H391" t="str">
            <v xml:space="preserve">           </v>
          </cell>
          <cell r="I391" t="str">
            <v>189251</v>
          </cell>
          <cell r="J391" t="str">
            <v xml:space="preserve"> </v>
          </cell>
          <cell r="K391">
            <v>38964</v>
          </cell>
        </row>
        <row r="392">
          <cell r="D392">
            <v>308230</v>
          </cell>
          <cell r="E392" t="str">
            <v>PELLE HYDRAULIQUE STANDARD</v>
          </cell>
          <cell r="F392" t="str">
            <v xml:space="preserve">MORIN                         </v>
          </cell>
          <cell r="G392" t="str">
            <v>COUPLEUR HYDRAULIQUE M7</v>
          </cell>
          <cell r="H392" t="str">
            <v xml:space="preserve">           </v>
          </cell>
          <cell r="I392" t="str">
            <v>186308</v>
          </cell>
          <cell r="J392" t="str">
            <v xml:space="preserve"> </v>
          </cell>
          <cell r="K392">
            <v>38964</v>
          </cell>
        </row>
        <row r="393">
          <cell r="D393">
            <v>342396</v>
          </cell>
          <cell r="E393" t="str">
            <v>GROUPE ELECTROGENE SEMI-FIXE</v>
          </cell>
          <cell r="F393" t="str">
            <v xml:space="preserve">SCANIA                        </v>
          </cell>
          <cell r="G393" t="str">
            <v>GE 350 KVA DC 1259A</v>
          </cell>
          <cell r="H393" t="str">
            <v xml:space="preserve">           </v>
          </cell>
          <cell r="I393" t="str">
            <v>6516497</v>
          </cell>
          <cell r="J393" t="str">
            <v xml:space="preserve"> </v>
          </cell>
          <cell r="K393">
            <v>39233</v>
          </cell>
        </row>
        <row r="394">
          <cell r="D394">
            <v>353682</v>
          </cell>
          <cell r="E394" t="str">
            <v>BASCULTE MR122Z</v>
          </cell>
          <cell r="F394" t="str">
            <v xml:space="preserve">KLEEMANN                      </v>
          </cell>
          <cell r="G394" t="str">
            <v>ENS. BASCULE MR122Z</v>
          </cell>
          <cell r="H394" t="str">
            <v xml:space="preserve">           </v>
          </cell>
          <cell r="I394" t="str">
            <v>SANS</v>
          </cell>
          <cell r="J394" t="str">
            <v xml:space="preserve"> </v>
          </cell>
          <cell r="K394">
            <v>39388</v>
          </cell>
        </row>
        <row r="395">
          <cell r="D395">
            <v>356220</v>
          </cell>
          <cell r="E395" t="str">
            <v>GROUPE ELECTROGENE PORTATIF</v>
          </cell>
          <cell r="F395" t="str">
            <v xml:space="preserve">INCONNUE                      </v>
          </cell>
          <cell r="G395" t="str">
            <v>GPE ELECT350 KVA  MOBIREX</v>
          </cell>
          <cell r="H395" t="str">
            <v xml:space="preserve">           </v>
          </cell>
          <cell r="I395" t="str">
            <v>DC12-59A</v>
          </cell>
          <cell r="J395" t="str">
            <v xml:space="preserve"> </v>
          </cell>
          <cell r="K395">
            <v>39414</v>
          </cell>
        </row>
        <row r="396">
          <cell r="D396">
            <v>358566</v>
          </cell>
          <cell r="E396" t="str">
            <v>EQPT CAMION</v>
          </cell>
          <cell r="F396" t="str">
            <v xml:space="preserve">GROENEVELD                    </v>
          </cell>
          <cell r="G396" t="str">
            <v>GRAISSAGE AUT. COMPULABE</v>
          </cell>
          <cell r="H396" t="str">
            <v xml:space="preserve">           </v>
          </cell>
          <cell r="I396" t="str">
            <v>SANS</v>
          </cell>
          <cell r="J396" t="str">
            <v xml:space="preserve"> </v>
          </cell>
          <cell r="K396">
            <v>39422</v>
          </cell>
        </row>
        <row r="397">
          <cell r="D397">
            <v>358570</v>
          </cell>
          <cell r="E397" t="str">
            <v>EQPT CAMION</v>
          </cell>
          <cell r="F397" t="str">
            <v xml:space="preserve">GROENEVELD                    </v>
          </cell>
          <cell r="G397" t="str">
            <v>GRAISSAGE AUT. COMPULABE</v>
          </cell>
          <cell r="H397" t="str">
            <v xml:space="preserve">           </v>
          </cell>
          <cell r="I397" t="str">
            <v>SANS</v>
          </cell>
          <cell r="J397" t="str">
            <v xml:space="preserve"> </v>
          </cell>
          <cell r="K397">
            <v>39422</v>
          </cell>
        </row>
        <row r="398">
          <cell r="D398">
            <v>391816</v>
          </cell>
          <cell r="E398" t="str">
            <v>GODET, BEP POUR PELLE HYDRAUL.</v>
          </cell>
          <cell r="F398" t="str">
            <v xml:space="preserve">LIEBHERR                      </v>
          </cell>
          <cell r="G398" t="str">
            <v>GODET RETRO HD 1650 MM- 2.25M3</v>
          </cell>
          <cell r="H398" t="str">
            <v xml:space="preserve">           </v>
          </cell>
          <cell r="I398" t="str">
            <v>SANS</v>
          </cell>
          <cell r="J398" t="str">
            <v xml:space="preserve"> </v>
          </cell>
          <cell r="K398">
            <v>39629</v>
          </cell>
        </row>
        <row r="399">
          <cell r="D399">
            <v>393078</v>
          </cell>
          <cell r="E399" t="str">
            <v>EQPT DIV. POUR PELLE HYDRAUL.</v>
          </cell>
          <cell r="F399" t="str">
            <v xml:space="preserve">MORIN                         </v>
          </cell>
          <cell r="G399" t="str">
            <v>COUPLEUR MECANIQUE MODULE 7</v>
          </cell>
          <cell r="H399" t="str">
            <v xml:space="preserve">           </v>
          </cell>
          <cell r="I399" t="str">
            <v>228547</v>
          </cell>
          <cell r="J399" t="str">
            <v xml:space="preserve"> </v>
          </cell>
          <cell r="K399">
            <v>39552</v>
          </cell>
        </row>
        <row r="400">
          <cell r="D400">
            <v>413360</v>
          </cell>
          <cell r="E400" t="str">
            <v>GRAISSAGE TWIN</v>
          </cell>
          <cell r="F400" t="str">
            <v xml:space="preserve">GROENEVELD                    </v>
          </cell>
          <cell r="G400" t="str">
            <v>*****</v>
          </cell>
          <cell r="H400" t="str">
            <v xml:space="preserve">           </v>
          </cell>
          <cell r="I400" t="str">
            <v>SANS</v>
          </cell>
          <cell r="J400" t="str">
            <v xml:space="preserve"> </v>
          </cell>
          <cell r="K400">
            <v>39696</v>
          </cell>
        </row>
        <row r="401">
          <cell r="D401">
            <v>413362</v>
          </cell>
          <cell r="E401" t="str">
            <v>GRAISSAGE TWIN</v>
          </cell>
          <cell r="F401" t="str">
            <v xml:space="preserve">GROENEVELD                    </v>
          </cell>
          <cell r="G401" t="str">
            <v xml:space="preserve"> </v>
          </cell>
          <cell r="H401" t="str">
            <v xml:space="preserve">           </v>
          </cell>
          <cell r="I401" t="str">
            <v>SANS</v>
          </cell>
          <cell r="J401" t="str">
            <v xml:space="preserve"> </v>
          </cell>
          <cell r="K401">
            <v>39696</v>
          </cell>
        </row>
        <row r="402">
          <cell r="D402">
            <v>417579</v>
          </cell>
          <cell r="E402" t="str">
            <v>BRAS DE LEVAGE S20FN</v>
          </cell>
          <cell r="F402" t="str">
            <v xml:space="preserve">GUIMA                         </v>
          </cell>
          <cell r="G402" t="str">
            <v>BRAS AMPLIROLL S20</v>
          </cell>
          <cell r="H402" t="str">
            <v xml:space="preserve">           </v>
          </cell>
          <cell r="I402" t="str">
            <v>100102235</v>
          </cell>
          <cell r="J402" t="str">
            <v xml:space="preserve"> </v>
          </cell>
          <cell r="K402">
            <v>39783</v>
          </cell>
        </row>
        <row r="403">
          <cell r="D403">
            <v>462614</v>
          </cell>
          <cell r="E403" t="str">
            <v xml:space="preserve"> </v>
          </cell>
          <cell r="F403" t="str">
            <v xml:space="preserve">PEUGEOT                       </v>
          </cell>
          <cell r="G403" t="str">
            <v>308</v>
          </cell>
          <cell r="H403" t="str">
            <v xml:space="preserve">AN445WN    </v>
          </cell>
          <cell r="I403" t="str">
            <v>VF34C9HZC55007381</v>
          </cell>
          <cell r="J403" t="str">
            <v>PIOT LUDOVIC</v>
          </cell>
          <cell r="K403">
            <v>40259</v>
          </cell>
        </row>
        <row r="404">
          <cell r="D404">
            <v>483608</v>
          </cell>
          <cell r="E404" t="str">
            <v>EQPT CAMION</v>
          </cell>
          <cell r="F404" t="str">
            <v xml:space="preserve">MARCOLIN                      </v>
          </cell>
          <cell r="G404" t="str">
            <v>BACHAGE SUR CABLE</v>
          </cell>
          <cell r="H404" t="str">
            <v xml:space="preserve">           </v>
          </cell>
          <cell r="I404" t="str">
            <v>SANS</v>
          </cell>
          <cell r="J404" t="str">
            <v xml:space="preserve"> </v>
          </cell>
          <cell r="K404">
            <v>40500</v>
          </cell>
        </row>
        <row r="405">
          <cell r="D405">
            <v>483610</v>
          </cell>
          <cell r="E405" t="str">
            <v>EQPT CAMION</v>
          </cell>
          <cell r="F405" t="str">
            <v xml:space="preserve">MARCOLIN                      </v>
          </cell>
          <cell r="G405" t="str">
            <v>BACHAGE SUR CABLE</v>
          </cell>
          <cell r="H405" t="str">
            <v xml:space="preserve">           </v>
          </cell>
          <cell r="I405" t="str">
            <v>SANS</v>
          </cell>
          <cell r="J405" t="str">
            <v xml:space="preserve"> </v>
          </cell>
          <cell r="K405">
            <v>40500</v>
          </cell>
        </row>
        <row r="406">
          <cell r="D406">
            <v>486142</v>
          </cell>
          <cell r="E406" t="str">
            <v>TERRASSEMENT &amp; VRD</v>
          </cell>
          <cell r="F406" t="str">
            <v xml:space="preserve">COLAS                         </v>
          </cell>
          <cell r="G406" t="str">
            <v>EAU AIRE LAVAGE</v>
          </cell>
          <cell r="H406" t="str">
            <v xml:space="preserve">           </v>
          </cell>
          <cell r="I406" t="str">
            <v>SANS</v>
          </cell>
          <cell r="J406" t="str">
            <v xml:space="preserve"> </v>
          </cell>
          <cell r="K406">
            <v>40513</v>
          </cell>
        </row>
        <row r="407">
          <cell r="D407">
            <v>486433</v>
          </cell>
          <cell r="E407" t="str">
            <v>AIRE DE LAVAGE</v>
          </cell>
          <cell r="F407" t="str">
            <v xml:space="preserve">LAVCAR                        </v>
          </cell>
          <cell r="G407" t="str">
            <v>EAU CHAUDE ET FROIDE</v>
          </cell>
          <cell r="H407" t="str">
            <v xml:space="preserve">           </v>
          </cell>
          <cell r="I407" t="str">
            <v>SANS</v>
          </cell>
          <cell r="J407" t="str">
            <v xml:space="preserve"> </v>
          </cell>
          <cell r="K407">
            <v>40563</v>
          </cell>
        </row>
        <row r="408">
          <cell r="D408">
            <v>486442</v>
          </cell>
          <cell r="E408" t="str">
            <v>DISTRIB. LUB. ATELIER LOUVRES</v>
          </cell>
          <cell r="F408" t="str">
            <v xml:space="preserve">SAMOA                         </v>
          </cell>
          <cell r="G408" t="str">
            <v>FIXE</v>
          </cell>
          <cell r="H408" t="str">
            <v xml:space="preserve">           </v>
          </cell>
          <cell r="I408" t="str">
            <v>SANS</v>
          </cell>
          <cell r="J408" t="str">
            <v xml:space="preserve"> </v>
          </cell>
          <cell r="K408">
            <v>40513</v>
          </cell>
        </row>
        <row r="409">
          <cell r="D409">
            <v>486871</v>
          </cell>
          <cell r="E409" t="str">
            <v>STATION SCE FOD LOUVRES</v>
          </cell>
          <cell r="F409" t="str">
            <v xml:space="preserve">TOKHEIM                       </v>
          </cell>
          <cell r="G409" t="str">
            <v>10M3</v>
          </cell>
          <cell r="H409" t="str">
            <v xml:space="preserve">           </v>
          </cell>
          <cell r="I409" t="str">
            <v>SANS</v>
          </cell>
          <cell r="J409" t="str">
            <v xml:space="preserve"> </v>
          </cell>
          <cell r="K409">
            <v>40513</v>
          </cell>
        </row>
        <row r="410">
          <cell r="D410">
            <v>486885</v>
          </cell>
          <cell r="E410" t="str">
            <v>STATION SCE GO LOUVRES</v>
          </cell>
          <cell r="F410" t="str">
            <v xml:space="preserve">TOKHEIM                       </v>
          </cell>
          <cell r="G410" t="str">
            <v>80M3</v>
          </cell>
          <cell r="H410" t="str">
            <v xml:space="preserve">           </v>
          </cell>
          <cell r="I410" t="str">
            <v>SANS</v>
          </cell>
          <cell r="J410" t="str">
            <v xml:space="preserve"> </v>
          </cell>
          <cell r="K410">
            <v>40513</v>
          </cell>
        </row>
        <row r="411">
          <cell r="D411">
            <v>493076</v>
          </cell>
          <cell r="E411" t="str">
            <v>EXTRACTEUR GAZ ECHAPPEMENT</v>
          </cell>
          <cell r="F411" t="str">
            <v xml:space="preserve">SACATEC                       </v>
          </cell>
          <cell r="G411" t="str">
            <v>2000m3/H</v>
          </cell>
          <cell r="H411" t="str">
            <v xml:space="preserve">           </v>
          </cell>
          <cell r="I411" t="str">
            <v>SANS</v>
          </cell>
          <cell r="J411" t="str">
            <v xml:space="preserve"> </v>
          </cell>
          <cell r="K411">
            <v>40602</v>
          </cell>
        </row>
        <row r="412">
          <cell r="D412">
            <v>493077</v>
          </cell>
          <cell r="E412" t="str">
            <v>ENS MOBILIER ATELIER</v>
          </cell>
          <cell r="F412" t="str">
            <v xml:space="preserve">FRANKEL                       </v>
          </cell>
          <cell r="G412" t="str">
            <v>*****</v>
          </cell>
          <cell r="H412" t="str">
            <v xml:space="preserve">           </v>
          </cell>
          <cell r="I412" t="str">
            <v>SANS</v>
          </cell>
          <cell r="J412" t="str">
            <v xml:space="preserve"> </v>
          </cell>
          <cell r="K412">
            <v>40550</v>
          </cell>
        </row>
        <row r="413">
          <cell r="D413">
            <v>493079</v>
          </cell>
          <cell r="E413" t="str">
            <v>STATION RECYCLAGE DES EAUX</v>
          </cell>
          <cell r="F413" t="str">
            <v xml:space="preserve">DIVERS                        </v>
          </cell>
          <cell r="G413" t="str">
            <v>22m3/JOUR</v>
          </cell>
          <cell r="H413" t="str">
            <v xml:space="preserve">           </v>
          </cell>
          <cell r="I413" t="str">
            <v>SANS</v>
          </cell>
          <cell r="J413" t="str">
            <v xml:space="preserve"> </v>
          </cell>
          <cell r="K413">
            <v>40578</v>
          </cell>
        </row>
        <row r="414">
          <cell r="D414">
            <v>495143</v>
          </cell>
          <cell r="E414" t="str">
            <v>MOBILIER VESTIAIRES</v>
          </cell>
          <cell r="F414" t="str">
            <v xml:space="preserve">INCONNUE                      </v>
          </cell>
          <cell r="G414" t="str">
            <v>*****</v>
          </cell>
          <cell r="H414" t="str">
            <v xml:space="preserve">           </v>
          </cell>
          <cell r="I414" t="str">
            <v>SANS</v>
          </cell>
          <cell r="J414" t="str">
            <v xml:space="preserve"> </v>
          </cell>
          <cell r="K414">
            <v>40544</v>
          </cell>
        </row>
        <row r="415">
          <cell r="D415">
            <v>498643</v>
          </cell>
          <cell r="E415" t="str">
            <v>FILET PROTECTION FOSSE ATELIER</v>
          </cell>
          <cell r="F415" t="str">
            <v xml:space="preserve">SEFAC                         </v>
          </cell>
          <cell r="G415" t="str">
            <v>FILNET</v>
          </cell>
          <cell r="H415" t="str">
            <v xml:space="preserve">           </v>
          </cell>
          <cell r="I415" t="str">
            <v>SANS</v>
          </cell>
          <cell r="J415" t="str">
            <v>MAGASIN</v>
          </cell>
          <cell r="K415">
            <v>40577</v>
          </cell>
        </row>
        <row r="416">
          <cell r="D416">
            <v>498644</v>
          </cell>
          <cell r="E416" t="str">
            <v>FILET PROTECTION FOSSE ATELIER</v>
          </cell>
          <cell r="F416" t="str">
            <v xml:space="preserve">SEFAC                         </v>
          </cell>
          <cell r="G416" t="str">
            <v>FILNET</v>
          </cell>
          <cell r="H416" t="str">
            <v xml:space="preserve">           </v>
          </cell>
          <cell r="I416" t="str">
            <v>SANS</v>
          </cell>
          <cell r="J416" t="str">
            <v>CHAUDRONNERIE</v>
          </cell>
          <cell r="K416">
            <v>40577</v>
          </cell>
        </row>
        <row r="417">
          <cell r="D417">
            <v>498709</v>
          </cell>
          <cell r="E417" t="str">
            <v>STOCKAGE ET DIST. AD BLUE</v>
          </cell>
          <cell r="F417" t="str">
            <v xml:space="preserve">MPSERVICES                    </v>
          </cell>
          <cell r="G417" t="str">
            <v>5M3</v>
          </cell>
          <cell r="H417" t="str">
            <v xml:space="preserve">           </v>
          </cell>
          <cell r="I417" t="str">
            <v>SANS</v>
          </cell>
          <cell r="J417" t="str">
            <v xml:space="preserve"> </v>
          </cell>
          <cell r="K417">
            <v>40634</v>
          </cell>
        </row>
        <row r="418">
          <cell r="D418">
            <v>505459</v>
          </cell>
          <cell r="E418" t="str">
            <v>BORNE EMB. CAMION RAVITAILLEUR</v>
          </cell>
          <cell r="F418" t="str">
            <v xml:space="preserve">TOKHEIM                       </v>
          </cell>
          <cell r="G418" t="str">
            <v>MINIDIAL</v>
          </cell>
          <cell r="H418" t="str">
            <v xml:space="preserve">           </v>
          </cell>
          <cell r="I418" t="str">
            <v>SANS</v>
          </cell>
          <cell r="J418" t="str">
            <v xml:space="preserve"> </v>
          </cell>
          <cell r="K418">
            <v>40725</v>
          </cell>
        </row>
        <row r="419">
          <cell r="D419">
            <v>512035</v>
          </cell>
          <cell r="E419" t="str">
            <v>BENNE GUILLAUME 14M3</v>
          </cell>
          <cell r="F419" t="str">
            <v xml:space="preserve">MARREL                        </v>
          </cell>
          <cell r="G419" t="str">
            <v>14M3</v>
          </cell>
          <cell r="H419" t="str">
            <v xml:space="preserve">           </v>
          </cell>
          <cell r="I419" t="str">
            <v>23 442</v>
          </cell>
          <cell r="J419" t="str">
            <v xml:space="preserve"> </v>
          </cell>
          <cell r="K419">
            <v>40800</v>
          </cell>
        </row>
        <row r="420">
          <cell r="D420">
            <v>512037</v>
          </cell>
          <cell r="E420" t="str">
            <v>EQPT CAMION</v>
          </cell>
          <cell r="F420" t="str">
            <v xml:space="preserve">GROENEVELD                    </v>
          </cell>
          <cell r="G420" t="str">
            <v>EP-O</v>
          </cell>
          <cell r="H420" t="str">
            <v xml:space="preserve">           </v>
          </cell>
          <cell r="I420" t="str">
            <v>SANS</v>
          </cell>
          <cell r="J420" t="str">
            <v xml:space="preserve"> </v>
          </cell>
          <cell r="K420">
            <v>40800</v>
          </cell>
        </row>
        <row r="421">
          <cell r="D421">
            <v>520155</v>
          </cell>
          <cell r="E421" t="str">
            <v>GONFLEUR PL</v>
          </cell>
          <cell r="F421" t="str">
            <v xml:space="preserve">EMIC                          </v>
          </cell>
          <cell r="G421" t="str">
            <v>G841 EUROSM 0-10 BARS</v>
          </cell>
          <cell r="H421" t="str">
            <v xml:space="preserve">           </v>
          </cell>
          <cell r="I421" t="str">
            <v>L841SM</v>
          </cell>
          <cell r="J421" t="str">
            <v xml:space="preserve"> </v>
          </cell>
          <cell r="K421">
            <v>40891</v>
          </cell>
        </row>
        <row r="422">
          <cell r="D422">
            <v>520184</v>
          </cell>
          <cell r="E422" t="str">
            <v>POSTE SOUDAGE SEMI-AUTOMATIQUE</v>
          </cell>
          <cell r="F422" t="str">
            <v xml:space="preserve">REHM                          </v>
          </cell>
          <cell r="G422" t="str">
            <v>POSTE A SOUDURE</v>
          </cell>
          <cell r="H422" t="str">
            <v xml:space="preserve">           </v>
          </cell>
          <cell r="I422" t="str">
            <v>243694</v>
          </cell>
          <cell r="J422" t="str">
            <v xml:space="preserve"> </v>
          </cell>
          <cell r="K422">
            <v>40891</v>
          </cell>
        </row>
        <row r="423">
          <cell r="D423">
            <v>520185</v>
          </cell>
          <cell r="E423" t="str">
            <v>POSTE DE DECOUPAGE</v>
          </cell>
          <cell r="F423" t="str">
            <v xml:space="preserve">REHM                          </v>
          </cell>
          <cell r="G423" t="str">
            <v>POSTE DECOUPE PLASMA</v>
          </cell>
          <cell r="H423" t="str">
            <v xml:space="preserve">           </v>
          </cell>
          <cell r="I423" t="str">
            <v>239828</v>
          </cell>
          <cell r="J423" t="str">
            <v xml:space="preserve"> </v>
          </cell>
          <cell r="K423">
            <v>40891</v>
          </cell>
        </row>
        <row r="424">
          <cell r="D424">
            <v>520949</v>
          </cell>
          <cell r="E424" t="str">
            <v>BACHAGE MARCOLIN</v>
          </cell>
          <cell r="F424" t="str">
            <v xml:space="preserve">BENALU                        </v>
          </cell>
          <cell r="G424" t="str">
            <v>*****</v>
          </cell>
          <cell r="H424" t="str">
            <v xml:space="preserve">           </v>
          </cell>
          <cell r="I424" t="str">
            <v>SANS</v>
          </cell>
          <cell r="J424" t="str">
            <v xml:space="preserve"> </v>
          </cell>
          <cell r="K424">
            <v>40840</v>
          </cell>
        </row>
        <row r="425">
          <cell r="D425">
            <v>520950</v>
          </cell>
          <cell r="E425" t="str">
            <v>BACHAGE MARCOLIN</v>
          </cell>
          <cell r="F425" t="str">
            <v xml:space="preserve">BENALU                        </v>
          </cell>
          <cell r="G425" t="str">
            <v>*****</v>
          </cell>
          <cell r="H425" t="str">
            <v xml:space="preserve">           </v>
          </cell>
          <cell r="I425" t="str">
            <v>SANS</v>
          </cell>
          <cell r="J425" t="str">
            <v xml:space="preserve"> </v>
          </cell>
          <cell r="K425">
            <v>40840</v>
          </cell>
        </row>
        <row r="426">
          <cell r="D426">
            <v>521187</v>
          </cell>
          <cell r="E426" t="str">
            <v>BENNE AMOVIBLE</v>
          </cell>
          <cell r="F426" t="str">
            <v xml:space="preserve">DIVERS                        </v>
          </cell>
          <cell r="G426" t="str">
            <v>TP 12M3</v>
          </cell>
          <cell r="H426" t="str">
            <v xml:space="preserve">           </v>
          </cell>
          <cell r="J426" t="str">
            <v xml:space="preserve"> </v>
          </cell>
          <cell r="K426">
            <v>40870</v>
          </cell>
        </row>
        <row r="427">
          <cell r="D427">
            <v>521188</v>
          </cell>
          <cell r="E427" t="str">
            <v>BENNE AMOVIBLE</v>
          </cell>
          <cell r="F427" t="str">
            <v xml:space="preserve">DIVERS                        </v>
          </cell>
          <cell r="G427" t="str">
            <v>TP 12M3</v>
          </cell>
          <cell r="H427" t="str">
            <v xml:space="preserve">           </v>
          </cell>
          <cell r="J427" t="str">
            <v xml:space="preserve"> </v>
          </cell>
          <cell r="K427">
            <v>40870</v>
          </cell>
        </row>
        <row r="428">
          <cell r="D428">
            <v>561743</v>
          </cell>
          <cell r="E428" t="str">
            <v>CHASSIS 4X2/BALAYEUSE BROCK</v>
          </cell>
          <cell r="F428" t="str">
            <v xml:space="preserve">MERCEDES                      </v>
          </cell>
          <cell r="G428" t="str">
            <v>AXOR 1829 KOBAL</v>
          </cell>
          <cell r="H428" t="str">
            <v xml:space="preserve">           </v>
          </cell>
          <cell r="I428" t="str">
            <v>WDF9525032B974581</v>
          </cell>
          <cell r="J428" t="str">
            <v xml:space="preserve"> </v>
          </cell>
          <cell r="K428">
            <v>41073</v>
          </cell>
        </row>
        <row r="429">
          <cell r="D429">
            <v>575987</v>
          </cell>
          <cell r="E429" t="str">
            <v>ARMOIRE RACCORDT RESEAU</v>
          </cell>
          <cell r="F429" t="str">
            <v xml:space="preserve">KLEEMANN                      </v>
          </cell>
          <cell r="G429" t="str">
            <v>A7000038</v>
          </cell>
          <cell r="H429" t="str">
            <v xml:space="preserve">           </v>
          </cell>
          <cell r="I429" t="str">
            <v>SANS</v>
          </cell>
          <cell r="J429" t="str">
            <v xml:space="preserve"> </v>
          </cell>
          <cell r="K429">
            <v>41243</v>
          </cell>
        </row>
        <row r="430">
          <cell r="D430">
            <v>575988</v>
          </cell>
          <cell r="E430" t="str">
            <v>ARMOIRE RACCORDT RESEAU</v>
          </cell>
          <cell r="F430" t="str">
            <v xml:space="preserve">KLEEMANN                      </v>
          </cell>
          <cell r="G430" t="str">
            <v>A7000018</v>
          </cell>
          <cell r="H430" t="str">
            <v xml:space="preserve">           </v>
          </cell>
          <cell r="I430" t="str">
            <v>SANS</v>
          </cell>
          <cell r="J430" t="str">
            <v xml:space="preserve"> </v>
          </cell>
          <cell r="K430">
            <v>41243</v>
          </cell>
        </row>
        <row r="431">
          <cell r="D431">
            <v>599925</v>
          </cell>
          <cell r="E431" t="str">
            <v>BENNE  AMPLIROLL</v>
          </cell>
          <cell r="F431" t="str">
            <v xml:space="preserve">SODISCO                       </v>
          </cell>
          <cell r="G431" t="str">
            <v>15 m3</v>
          </cell>
          <cell r="H431" t="str">
            <v xml:space="preserve">           </v>
          </cell>
          <cell r="I431" t="str">
            <v>0294/2013</v>
          </cell>
          <cell r="J431" t="str">
            <v xml:space="preserve"> </v>
          </cell>
          <cell r="K431">
            <v>41519</v>
          </cell>
        </row>
        <row r="432">
          <cell r="D432">
            <v>599926</v>
          </cell>
          <cell r="E432" t="str">
            <v>BENNE AMPLIROLL</v>
          </cell>
          <cell r="F432" t="str">
            <v xml:space="preserve">SODISCO                       </v>
          </cell>
          <cell r="G432" t="str">
            <v>30 m3</v>
          </cell>
          <cell r="H432" t="str">
            <v xml:space="preserve">           </v>
          </cell>
          <cell r="I432" t="str">
            <v>0261/2013</v>
          </cell>
          <cell r="J432" t="str">
            <v xml:space="preserve"> </v>
          </cell>
          <cell r="K432">
            <v>41519</v>
          </cell>
        </row>
        <row r="433">
          <cell r="D433">
            <v>599927</v>
          </cell>
          <cell r="E433" t="str">
            <v>BENNE AMPLIROLL</v>
          </cell>
          <cell r="F433" t="str">
            <v xml:space="preserve">SODISCO                       </v>
          </cell>
          <cell r="G433" t="str">
            <v>30 m3</v>
          </cell>
          <cell r="H433" t="str">
            <v xml:space="preserve">           </v>
          </cell>
          <cell r="I433" t="str">
            <v>0291/2013</v>
          </cell>
          <cell r="J433" t="str">
            <v xml:space="preserve"> </v>
          </cell>
          <cell r="K433">
            <v>41519</v>
          </cell>
        </row>
        <row r="434">
          <cell r="D434">
            <v>599928</v>
          </cell>
          <cell r="E434" t="str">
            <v>BENNE AMPLIROLL</v>
          </cell>
          <cell r="F434" t="str">
            <v xml:space="preserve">SODISCO                       </v>
          </cell>
          <cell r="G434" t="str">
            <v>30 m3</v>
          </cell>
          <cell r="H434" t="str">
            <v xml:space="preserve">           </v>
          </cell>
          <cell r="I434" t="str">
            <v>0292/2013</v>
          </cell>
          <cell r="J434" t="str">
            <v xml:space="preserve"> </v>
          </cell>
          <cell r="K434">
            <v>41519</v>
          </cell>
        </row>
        <row r="435">
          <cell r="D435">
            <v>599929</v>
          </cell>
          <cell r="E435" t="str">
            <v>BENNE AMPLIROLL</v>
          </cell>
          <cell r="F435" t="str">
            <v xml:space="preserve">SODISCO                       </v>
          </cell>
          <cell r="G435" t="str">
            <v>30 m3</v>
          </cell>
          <cell r="H435" t="str">
            <v xml:space="preserve">           </v>
          </cell>
          <cell r="I435" t="str">
            <v>0289/2013</v>
          </cell>
          <cell r="J435" t="str">
            <v xml:space="preserve"> </v>
          </cell>
          <cell r="K435">
            <v>41519</v>
          </cell>
        </row>
        <row r="436">
          <cell r="D436">
            <v>599930</v>
          </cell>
          <cell r="E436" t="str">
            <v>BENNE AMPLIROLL</v>
          </cell>
          <cell r="F436" t="str">
            <v xml:space="preserve">SODISCO                       </v>
          </cell>
          <cell r="G436" t="str">
            <v>30 m3</v>
          </cell>
          <cell r="H436" t="str">
            <v xml:space="preserve">           </v>
          </cell>
          <cell r="I436" t="str">
            <v>0290/2013</v>
          </cell>
          <cell r="J436" t="str">
            <v xml:space="preserve"> </v>
          </cell>
          <cell r="K436">
            <v>41519</v>
          </cell>
        </row>
        <row r="437">
          <cell r="D437">
            <v>599931</v>
          </cell>
          <cell r="E437" t="str">
            <v>BENNE AMPLIROLL</v>
          </cell>
          <cell r="F437" t="str">
            <v xml:space="preserve">SODISCO                       </v>
          </cell>
          <cell r="G437" t="str">
            <v>30 m3</v>
          </cell>
          <cell r="H437" t="str">
            <v xml:space="preserve">           </v>
          </cell>
          <cell r="I437" t="str">
            <v>0287/2013</v>
          </cell>
          <cell r="J437" t="str">
            <v xml:space="preserve"> </v>
          </cell>
          <cell r="K437">
            <v>41519</v>
          </cell>
        </row>
        <row r="438">
          <cell r="D438">
            <v>599932</v>
          </cell>
          <cell r="E438" t="str">
            <v>BENNE AMPLIROLL</v>
          </cell>
          <cell r="F438" t="str">
            <v xml:space="preserve">SODISCO                       </v>
          </cell>
          <cell r="G438" t="str">
            <v>30 m3</v>
          </cell>
          <cell r="H438" t="str">
            <v xml:space="preserve">           </v>
          </cell>
          <cell r="I438" t="str">
            <v>0288/2013</v>
          </cell>
          <cell r="J438" t="str">
            <v xml:space="preserve"> </v>
          </cell>
          <cell r="K438">
            <v>41519</v>
          </cell>
        </row>
        <row r="439">
          <cell r="D439">
            <v>599933</v>
          </cell>
          <cell r="E439" t="str">
            <v>BENNE AMPLIROLL</v>
          </cell>
          <cell r="F439" t="str">
            <v xml:space="preserve">SODISCO                       </v>
          </cell>
          <cell r="G439" t="str">
            <v>30 m3</v>
          </cell>
          <cell r="H439" t="str">
            <v xml:space="preserve">           </v>
          </cell>
          <cell r="I439" t="str">
            <v>0285/2013</v>
          </cell>
          <cell r="J439" t="str">
            <v xml:space="preserve"> </v>
          </cell>
          <cell r="K439">
            <v>41519</v>
          </cell>
        </row>
        <row r="440">
          <cell r="D440">
            <v>599934</v>
          </cell>
          <cell r="E440" t="str">
            <v>BENNE AMPLIROLL</v>
          </cell>
          <cell r="F440" t="str">
            <v xml:space="preserve">SODISCO                       </v>
          </cell>
          <cell r="G440" t="str">
            <v>30 m3</v>
          </cell>
          <cell r="H440" t="str">
            <v xml:space="preserve">           </v>
          </cell>
          <cell r="I440" t="str">
            <v>0286/2013</v>
          </cell>
          <cell r="J440" t="str">
            <v xml:space="preserve"> </v>
          </cell>
          <cell r="K440">
            <v>41519</v>
          </cell>
        </row>
        <row r="441">
          <cell r="D441">
            <v>612883</v>
          </cell>
          <cell r="E441" t="str">
            <v>SYSTEME SURPRESSION CABINE</v>
          </cell>
          <cell r="F441" t="str">
            <v xml:space="preserve">INCONNUE                      </v>
          </cell>
          <cell r="G441" t="str">
            <v>TURBOFIL III</v>
          </cell>
          <cell r="H441" t="str">
            <v xml:space="preserve">           </v>
          </cell>
          <cell r="I441" t="str">
            <v>SANS</v>
          </cell>
          <cell r="J441" t="str">
            <v xml:space="preserve"> </v>
          </cell>
          <cell r="K441">
            <v>41684</v>
          </cell>
        </row>
        <row r="442">
          <cell r="D442">
            <v>612884</v>
          </cell>
          <cell r="E442" t="str">
            <v>SYSTEME SURPRESSION CABINE</v>
          </cell>
          <cell r="F442" t="str">
            <v xml:space="preserve">INCONNUE                      </v>
          </cell>
          <cell r="G442" t="str">
            <v>TURBOFIL III</v>
          </cell>
          <cell r="H442" t="str">
            <v xml:space="preserve">           </v>
          </cell>
          <cell r="I442" t="str">
            <v>SANS</v>
          </cell>
          <cell r="J442" t="str">
            <v xml:space="preserve"> </v>
          </cell>
          <cell r="K442">
            <v>41684</v>
          </cell>
        </row>
        <row r="443">
          <cell r="D443">
            <v>612885</v>
          </cell>
          <cell r="E443" t="str">
            <v>SYSTEME SURPRESSION CABINE</v>
          </cell>
          <cell r="F443" t="str">
            <v xml:space="preserve">INCONNUE                      </v>
          </cell>
          <cell r="G443" t="str">
            <v>TURBOFIL III</v>
          </cell>
          <cell r="H443" t="str">
            <v xml:space="preserve">           </v>
          </cell>
          <cell r="I443" t="str">
            <v>SANS</v>
          </cell>
          <cell r="J443" t="str">
            <v xml:space="preserve"> </v>
          </cell>
          <cell r="K443">
            <v>41684</v>
          </cell>
        </row>
        <row r="444">
          <cell r="D444">
            <v>612886</v>
          </cell>
          <cell r="E444" t="str">
            <v>SYSTEME SURPRESSION CABINE</v>
          </cell>
          <cell r="F444" t="str">
            <v xml:space="preserve">INCONNUE                      </v>
          </cell>
          <cell r="G444" t="str">
            <v>TURBOFIL III</v>
          </cell>
          <cell r="H444" t="str">
            <v xml:space="preserve">           </v>
          </cell>
          <cell r="I444" t="str">
            <v>SANS</v>
          </cell>
          <cell r="J444" t="str">
            <v xml:space="preserve"> </v>
          </cell>
          <cell r="K444">
            <v>41684</v>
          </cell>
        </row>
        <row r="445">
          <cell r="D445">
            <v>612887</v>
          </cell>
          <cell r="E445" t="str">
            <v>SYSTEME SURPRESSION CABINE</v>
          </cell>
          <cell r="F445" t="str">
            <v xml:space="preserve">INCONNUE                      </v>
          </cell>
          <cell r="G445" t="str">
            <v>TURBOFIL III</v>
          </cell>
          <cell r="H445" t="str">
            <v xml:space="preserve">           </v>
          </cell>
          <cell r="I445" t="str">
            <v>SANS</v>
          </cell>
          <cell r="J445" t="str">
            <v xml:space="preserve"> </v>
          </cell>
          <cell r="K445">
            <v>41684</v>
          </cell>
        </row>
        <row r="446">
          <cell r="D446">
            <v>612888</v>
          </cell>
          <cell r="E446" t="str">
            <v>SYSTEME SURPRESSION CABINE</v>
          </cell>
          <cell r="F446" t="str">
            <v xml:space="preserve">INCONNUE                      </v>
          </cell>
          <cell r="G446" t="str">
            <v>TURBOFIL III</v>
          </cell>
          <cell r="H446" t="str">
            <v xml:space="preserve">           </v>
          </cell>
          <cell r="I446" t="str">
            <v>SANS</v>
          </cell>
          <cell r="J446" t="str">
            <v xml:space="preserve"> </v>
          </cell>
          <cell r="K446">
            <v>41684</v>
          </cell>
        </row>
        <row r="447">
          <cell r="D447">
            <v>612889</v>
          </cell>
          <cell r="E447" t="str">
            <v>SYSTEME SURPRESSION CABINE</v>
          </cell>
          <cell r="F447" t="str">
            <v xml:space="preserve">INCONNUE                      </v>
          </cell>
          <cell r="G447" t="str">
            <v>TURBOFIL III</v>
          </cell>
          <cell r="H447" t="str">
            <v xml:space="preserve">           </v>
          </cell>
          <cell r="I447" t="str">
            <v>SANS</v>
          </cell>
          <cell r="J447" t="str">
            <v xml:space="preserve"> </v>
          </cell>
          <cell r="K447">
            <v>41684</v>
          </cell>
        </row>
        <row r="448">
          <cell r="D448">
            <v>612890</v>
          </cell>
          <cell r="E448" t="str">
            <v>SYSTEME SURPRESSION CABINE</v>
          </cell>
          <cell r="F448" t="str">
            <v xml:space="preserve">INCONNUE                      </v>
          </cell>
          <cell r="G448" t="str">
            <v>TURBOFIL II</v>
          </cell>
          <cell r="H448" t="str">
            <v xml:space="preserve">           </v>
          </cell>
          <cell r="I448" t="str">
            <v>SANS</v>
          </cell>
          <cell r="J448" t="str">
            <v xml:space="preserve"> </v>
          </cell>
          <cell r="K448">
            <v>41698</v>
          </cell>
        </row>
        <row r="449">
          <cell r="D449">
            <v>612891</v>
          </cell>
          <cell r="E449" t="str">
            <v>SYSTEME SURPRESSION CABINE</v>
          </cell>
          <cell r="F449" t="str">
            <v xml:space="preserve">INCONNUE                      </v>
          </cell>
          <cell r="G449" t="str">
            <v>TURBOFIL II</v>
          </cell>
          <cell r="H449" t="str">
            <v xml:space="preserve">           </v>
          </cell>
          <cell r="I449" t="str">
            <v>SANS</v>
          </cell>
          <cell r="J449" t="str">
            <v xml:space="preserve"> </v>
          </cell>
          <cell r="K449">
            <v>41698</v>
          </cell>
        </row>
        <row r="450">
          <cell r="D450">
            <v>614815</v>
          </cell>
          <cell r="E450" t="str">
            <v>PESAGE EMBARQUE DYNAMIQUE</v>
          </cell>
          <cell r="F450" t="str">
            <v xml:space="preserve">LOADRITE                      </v>
          </cell>
          <cell r="G450" t="str">
            <v>X-2350</v>
          </cell>
          <cell r="H450" t="str">
            <v xml:space="preserve">           </v>
          </cell>
          <cell r="I450" t="str">
            <v>SANS</v>
          </cell>
          <cell r="J450" t="str">
            <v xml:space="preserve"> </v>
          </cell>
          <cell r="K450">
            <v>41684</v>
          </cell>
        </row>
        <row r="451">
          <cell r="D451">
            <v>614816</v>
          </cell>
          <cell r="E451" t="str">
            <v>PESAGE EMBARQUE DYNAMIQUE</v>
          </cell>
          <cell r="F451" t="str">
            <v xml:space="preserve">LOADRITE                      </v>
          </cell>
          <cell r="G451" t="str">
            <v>X-2350</v>
          </cell>
          <cell r="H451" t="str">
            <v xml:space="preserve">           </v>
          </cell>
          <cell r="I451" t="str">
            <v>SANS</v>
          </cell>
          <cell r="J451" t="str">
            <v xml:space="preserve"> </v>
          </cell>
          <cell r="K451">
            <v>41684</v>
          </cell>
        </row>
        <row r="452">
          <cell r="D452">
            <v>614817</v>
          </cell>
          <cell r="E452" t="str">
            <v>PESAGE EMBARQUE DYNAMIQUE</v>
          </cell>
          <cell r="F452" t="str">
            <v xml:space="preserve">LOADRITE                      </v>
          </cell>
          <cell r="G452" t="str">
            <v>X-2350</v>
          </cell>
          <cell r="H452" t="str">
            <v xml:space="preserve">           </v>
          </cell>
          <cell r="I452" t="str">
            <v>SANS</v>
          </cell>
          <cell r="J452" t="str">
            <v xml:space="preserve"> </v>
          </cell>
          <cell r="K452">
            <v>41684</v>
          </cell>
        </row>
        <row r="453">
          <cell r="D453">
            <v>614818</v>
          </cell>
          <cell r="E453" t="str">
            <v>PESAGE EMBARQUE DYNAMIQUE</v>
          </cell>
          <cell r="F453" t="str">
            <v xml:space="preserve">LOADRITE                      </v>
          </cell>
          <cell r="G453" t="str">
            <v>X-2350</v>
          </cell>
          <cell r="H453" t="str">
            <v xml:space="preserve">           </v>
          </cell>
          <cell r="I453" t="str">
            <v>SANS</v>
          </cell>
          <cell r="J453" t="str">
            <v xml:space="preserve"> </v>
          </cell>
          <cell r="K453">
            <v>41684</v>
          </cell>
        </row>
        <row r="454">
          <cell r="D454">
            <v>614819</v>
          </cell>
          <cell r="E454" t="str">
            <v>PESAGE EMBARQUE DYNAMIQUE</v>
          </cell>
          <cell r="F454" t="str">
            <v xml:space="preserve">LOADRITE                      </v>
          </cell>
          <cell r="G454" t="str">
            <v>X-2350</v>
          </cell>
          <cell r="H454" t="str">
            <v xml:space="preserve">           </v>
          </cell>
          <cell r="I454" t="str">
            <v>SANS</v>
          </cell>
          <cell r="J454" t="str">
            <v xml:space="preserve"> </v>
          </cell>
          <cell r="K454">
            <v>41684</v>
          </cell>
        </row>
        <row r="455">
          <cell r="D455">
            <v>664741</v>
          </cell>
          <cell r="E455" t="str">
            <v>PERCEUSE A COLONNE PROMAC</v>
          </cell>
          <cell r="F455" t="str">
            <v xml:space="preserve">INCONNUE                      </v>
          </cell>
          <cell r="G455" t="str">
            <v>BX-840VB</v>
          </cell>
          <cell r="H455" t="str">
            <v xml:space="preserve">           </v>
          </cell>
          <cell r="I455" t="str">
            <v>84301002</v>
          </cell>
          <cell r="J455" t="str">
            <v xml:space="preserve"> </v>
          </cell>
          <cell r="K455">
            <v>42292</v>
          </cell>
        </row>
        <row r="456">
          <cell r="D456">
            <v>724403</v>
          </cell>
          <cell r="E456" t="str">
            <v>BOUTEUR/TRACTEUR SUR CHENILLES</v>
          </cell>
          <cell r="F456" t="str">
            <v xml:space="preserve">LIEBHERR                      </v>
          </cell>
          <cell r="G456" t="str">
            <v>PR 724</v>
          </cell>
          <cell r="H456" t="str">
            <v xml:space="preserve">           </v>
          </cell>
          <cell r="I456" t="str">
            <v>755-14380</v>
          </cell>
          <cell r="J456" t="str">
            <v xml:space="preserve"> </v>
          </cell>
          <cell r="K456">
            <v>42121</v>
          </cell>
        </row>
        <row r="457">
          <cell r="D457">
            <v>764232</v>
          </cell>
          <cell r="E457" t="str">
            <v>APP. PHOTO, CAMERA, PROJECTEUR</v>
          </cell>
          <cell r="F457" t="str">
            <v xml:space="preserve">INCONNUE                      </v>
          </cell>
          <cell r="G457" t="str">
            <v>KIT VIDEO ZOOM</v>
          </cell>
          <cell r="H457" t="str">
            <v xml:space="preserve">           </v>
          </cell>
          <cell r="I457" t="str">
            <v>*****</v>
          </cell>
          <cell r="J457" t="str">
            <v xml:space="preserve"> </v>
          </cell>
          <cell r="K457">
            <v>43112</v>
          </cell>
        </row>
        <row r="458">
          <cell r="D458">
            <v>789817</v>
          </cell>
          <cell r="E458" t="str">
            <v>BENNE A CABLES 3,5 m"3</v>
          </cell>
          <cell r="F458" t="str">
            <v xml:space="preserve">INCONNUE                      </v>
          </cell>
          <cell r="G458" t="str">
            <v>BENNE A CABLES 3,5 m"3</v>
          </cell>
          <cell r="H458" t="str">
            <v xml:space="preserve">           </v>
          </cell>
          <cell r="I458" t="str">
            <v>BR527</v>
          </cell>
          <cell r="J458" t="str">
            <v xml:space="preserve"> </v>
          </cell>
          <cell r="K458">
            <v>43282</v>
          </cell>
        </row>
        <row r="459">
          <cell r="D459">
            <v>799129</v>
          </cell>
          <cell r="E459" t="str">
            <v>LAVEUR DE ROUES</v>
          </cell>
          <cell r="F459" t="str">
            <v xml:space="preserve">WHEELCLEAN                    </v>
          </cell>
          <cell r="G459" t="str">
            <v>LAVEUR DE ROUES</v>
          </cell>
          <cell r="H459" t="str">
            <v xml:space="preserve">           </v>
          </cell>
          <cell r="I459" t="str">
            <v>SANS</v>
          </cell>
          <cell r="J459" t="str">
            <v xml:space="preserve"> </v>
          </cell>
          <cell r="K459">
            <v>43739</v>
          </cell>
        </row>
        <row r="460">
          <cell r="D460">
            <v>799642</v>
          </cell>
          <cell r="E460" t="str">
            <v>GENIE CIVIL LAVEUR</v>
          </cell>
          <cell r="F460" t="str">
            <v xml:space="preserve">INCONNUE                      </v>
          </cell>
          <cell r="G460" t="str">
            <v>GC AIRE LAVAGE</v>
          </cell>
          <cell r="H460" t="str">
            <v xml:space="preserve">           </v>
          </cell>
          <cell r="J460" t="str">
            <v xml:space="preserve"> </v>
          </cell>
        </row>
        <row r="461">
          <cell r="D461">
            <v>831450</v>
          </cell>
          <cell r="E461" t="str">
            <v>GUIDAGE 3D</v>
          </cell>
          <cell r="F461" t="str">
            <v xml:space="preserve">LEICA                         </v>
          </cell>
          <cell r="G461" t="str">
            <v>IGD3 single GNSS</v>
          </cell>
          <cell r="H461" t="str">
            <v xml:space="preserve">           </v>
          </cell>
          <cell r="I461" t="str">
            <v>SANS</v>
          </cell>
          <cell r="J461" t="str">
            <v>PR724</v>
          </cell>
          <cell r="K461">
            <v>43747</v>
          </cell>
        </row>
        <row r="462">
          <cell r="D462">
            <v>834569</v>
          </cell>
          <cell r="E462" t="str">
            <v>EQPT CAMION</v>
          </cell>
          <cell r="F462" t="str">
            <v xml:space="preserve">INCONNUE                      </v>
          </cell>
          <cell r="G462" t="str">
            <v>CITERNE HYDROCARBURE</v>
          </cell>
          <cell r="H462" t="str">
            <v xml:space="preserve">           </v>
          </cell>
          <cell r="I462" t="str">
            <v>ACM18054</v>
          </cell>
          <cell r="J462" t="str">
            <v xml:space="preserve"> </v>
          </cell>
          <cell r="K462">
            <v>43796</v>
          </cell>
        </row>
        <row r="463">
          <cell r="D463">
            <v>835156</v>
          </cell>
          <cell r="E463" t="str">
            <v>SYSTEME DE POSITIONNEMENT</v>
          </cell>
          <cell r="F463" t="str">
            <v xml:space="preserve">INCONNUE                      </v>
          </cell>
          <cell r="G463" t="str">
            <v>GUIDAGE</v>
          </cell>
          <cell r="H463" t="str">
            <v xml:space="preserve">           </v>
          </cell>
          <cell r="I463" t="str">
            <v>XXXXX</v>
          </cell>
          <cell r="J463" t="str">
            <v xml:space="preserve"> </v>
          </cell>
          <cell r="K463">
            <v>43799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_Saisie_Personnel_1" displayName="T_Saisie_Personnel_1" ref="B6:L525" totalsRowShown="0" headerRowDxfId="89" dataDxfId="88">
  <autoFilter ref="B6:L525" xr:uid="{00000000-0009-0000-0100-000004000000}"/>
  <tableColumns count="11">
    <tableColumn id="2" xr3:uid="{00000000-0010-0000-0000-000002000000}" name="N° Employé" dataDxfId="87">
      <calculatedColumnFormula>IF(ISBLANK(T_Saisie_Personnel_1[[#This Row],[Nom Employé]]),"",VLOOKUP(T_Saisie_Personnel_1[[#This Row],[Nom Employé]],T_Personnel[[#All],[Nom recherche]:[N° Réf.2]],3,FALSE))</calculatedColumnFormula>
    </tableColumn>
    <tableColumn id="3" xr3:uid="{00000000-0010-0000-0000-000003000000}" name="Nom Employé" dataDxfId="86"/>
    <tableColumn id="4" xr3:uid="{00000000-0010-0000-0000-000004000000}" name="Date Trav." dataDxfId="85"/>
    <tableColumn id="5" xr3:uid="{00000000-0010-0000-0000-000005000000}" name="Heures" dataDxfId="84"/>
    <tableColumn id="12" xr3:uid="{00000000-0010-0000-0000-00000C000000}" name="Tx Fact" dataDxfId="83"/>
    <tableColumn id="6" xr3:uid="{00000000-0010-0000-0000-000006000000}" name="Catégorie d'heures" dataDxfId="82"/>
    <tableColumn id="7" xr3:uid="{00000000-0010-0000-0000-000007000000}" name="BU  ACHETEUSE" dataDxfId="81">
      <calculatedColumnFormula>$K$4</calculatedColumnFormula>
    </tableColumn>
    <tableColumn id="8" xr3:uid="{00000000-0010-0000-0000-000008000000}" name="Sous-Livre" dataDxfId="80">
      <calculatedColumnFormula>IFERROR(VLOOKUP(T_Saisie_Personnel_1[[#This Row],[DESCRIPTION SOUS-LIVRE]],T_SSL[[Nom Recherche]:[N° référence Long]],2,FALSE),"")</calculatedColumnFormula>
    </tableColumn>
    <tableColumn id="9" xr3:uid="{00000000-0010-0000-0000-000009000000}" name="Type SL" dataDxfId="79">
      <calculatedColumnFormula>"A"</calculatedColumnFormula>
    </tableColumn>
    <tableColumn id="10" xr3:uid="{00000000-0010-0000-0000-00000A000000}" name="Phase" dataDxfId="78">
      <calculatedColumnFormula>"PH00"</calculatedColumnFormula>
    </tableColumn>
    <tableColumn id="11" xr3:uid="{00000000-0010-0000-0000-00000B000000}" name="DESCRIPTION SOUS-LIVRE" dataDxfId="7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1000000}" name="T_Cout_Personnel_1" displayName="T_Cout_Personnel_1" ref="N6:O313" totalsRowShown="0" headerRowDxfId="76" dataDxfId="75">
  <autoFilter ref="N6:O313" xr:uid="{00000000-0009-0000-0100-00000C000000}"/>
  <tableColumns count="2">
    <tableColumn id="1" xr3:uid="{00000000-0010-0000-0100-000001000000}" name="PU" dataDxfId="74" dataCellStyle="Monétaire">
      <calculatedColumnFormula>IFERROR(VLOOKUP($B7,T_Personnel[],5,FALSE),0)</calculatedColumnFormula>
    </tableColumn>
    <tableColumn id="2" xr3:uid="{00000000-0010-0000-0100-000002000000}" name="Dépense" dataDxfId="73" dataCellStyle="Monétaire">
      <calculatedColumnFormula>T_Cout_Personnel_1[[#This Row],[PU]]*$E$7</calculatedColumnFormula>
    </tableColumn>
  </tableColumns>
  <tableStyleInfo name="TableStyleMedium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2000000}" name="T_Saisie_Personnel_112" displayName="T_Saisie_Personnel_112" ref="C6:J657" totalsRowShown="0" headerRowDxfId="72" dataDxfId="71">
  <autoFilter ref="C6:J657" xr:uid="{00000000-0009-0000-0100-00000B000000}"/>
  <tableColumns count="8">
    <tableColumn id="4" xr3:uid="{00000000-0010-0000-0200-000004000000}" name="Date Trav." dataDxfId="70"/>
    <tableColumn id="1" xr3:uid="{00000000-0010-0000-0200-000001000000}" name="Equipement utilisé" dataDxfId="69"/>
    <tableColumn id="5" xr3:uid="{00000000-0010-0000-0200-000005000000}" name="Jours" dataDxfId="68"/>
    <tableColumn id="7" xr3:uid="{00000000-0010-0000-0200-000007000000}" name="BU  ACHETEUSE" dataDxfId="67">
      <calculatedColumnFormula>$I$4</calculatedColumnFormula>
    </tableColumn>
    <tableColumn id="8" xr3:uid="{00000000-0010-0000-0200-000008000000}" name="Sous-Livre" dataDxfId="66">
      <calculatedColumnFormula>IFERROR(VLOOKUP(T_Saisie_Personnel_112[[#This Row],[DESCRIPTION SOUS-LIVRE]],T_SSL[[Nom Recherche]:[N° référence Long]],2,FALSE),"")</calculatedColumnFormula>
    </tableColumn>
    <tableColumn id="9" xr3:uid="{00000000-0010-0000-0200-000009000000}" name="Type SL" dataDxfId="65">
      <calculatedColumnFormula>"A"</calculatedColumnFormula>
    </tableColumn>
    <tableColumn id="10" xr3:uid="{00000000-0010-0000-0200-00000A000000}" name="Phase" dataDxfId="64">
      <calculatedColumnFormula>"PH00"</calculatedColumnFormula>
    </tableColumn>
    <tableColumn id="11" xr3:uid="{00000000-0010-0000-0200-00000B000000}" name="DESCRIPTION SOUS-LIVRE" dataDxfId="6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3000000}" name="T_Cout_Personnel_114" displayName="T_Cout_Personnel_114" ref="L6:M56" totalsRowShown="0" headerRowDxfId="62" dataDxfId="61">
  <autoFilter ref="L6:M56" xr:uid="{00000000-0009-0000-0100-00000D000000}"/>
  <tableColumns count="2">
    <tableColumn id="1" xr3:uid="{00000000-0010-0000-0300-000001000000}" name="PU" dataDxfId="60" dataCellStyle="Monétaire">
      <calculatedColumnFormula>IFERROR(VLOOKUP(#REF!,T_Personnel[],5,FALSE),0)</calculatedColumnFormula>
    </tableColumn>
    <tableColumn id="2" xr3:uid="{00000000-0010-0000-0300-000002000000}" name="Dépense" dataDxfId="59" dataCellStyle="Monétaire">
      <calculatedColumnFormula>T_Cout_Personnel_114[[#This Row],[PU]]*$E$7</calculatedColumnFormula>
    </tableColumn>
  </tableColumns>
  <tableStyleInfo name="TableStyleMedium1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T_Personnel" displayName="T_Personnel" ref="B3:F105" totalsRowShown="0" headerRowDxfId="58">
  <autoFilter ref="B3:F105" xr:uid="{00000000-0009-0000-0100-000002000000}"/>
  <sortState xmlns:xlrd2="http://schemas.microsoft.com/office/spreadsheetml/2017/richdata2" ref="B4:E105">
    <sortCondition ref="C3:C105"/>
  </sortState>
  <tableColumns count="5">
    <tableColumn id="1" xr3:uid="{00000000-0010-0000-0400-000001000000}" name="N° Réf." dataDxfId="57"/>
    <tableColumn id="2" xr3:uid="{00000000-0010-0000-0400-000002000000}" name="Nom recherche" dataDxfId="56"/>
    <tableColumn id="3" xr3:uid="{00000000-0010-0000-0400-000003000000}" name="N° réf. Long" dataDxfId="55"/>
    <tableColumn id="4" xr3:uid="{00000000-0010-0000-0400-000004000000}" name="N° Réf.2" dataDxfId="54"/>
    <tableColumn id="5" xr3:uid="{00000000-0010-0000-0400-000005000000}" name="PU" dataDxfId="53"/>
  </tableColumns>
  <tableStyleInfo name="TableStyleMedium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5000000}" name="T_Heure" displayName="T_Heure" ref="R3:S7" totalsRowShown="0" headerRowDxfId="52">
  <autoFilter ref="R3:S7" xr:uid="{00000000-0009-0000-0100-000003000000}"/>
  <sortState xmlns:xlrd2="http://schemas.microsoft.com/office/spreadsheetml/2017/richdata2" ref="R4:S8">
    <sortCondition ref="R1:R10"/>
  </sortState>
  <tableColumns count="2">
    <tableColumn id="1" xr3:uid="{00000000-0010-0000-0500-000001000000}" name="Description" dataDxfId="51"/>
    <tableColumn id="2" xr3:uid="{00000000-0010-0000-0500-000002000000}" name="Categorie d'heures" dataDxfId="50"/>
  </tableColumns>
  <tableStyleInfo name="TableStyleMedium1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_Equipement" displayName="T_Equipement" ref="H3:P115" totalsRowShown="0" headerRowDxfId="49">
  <autoFilter ref="H3:P115" xr:uid="{00000000-0009-0000-0100-000007000000}"/>
  <sortState xmlns:xlrd2="http://schemas.microsoft.com/office/spreadsheetml/2017/richdata2" ref="H4:P245">
    <sortCondition ref="H3:H245"/>
  </sortState>
  <tableColumns count="9">
    <tableColumn id="3" xr3:uid="{00000000-0010-0000-0600-000003000000}" name="Nº Unité" dataDxfId="48"/>
    <tableColumn id="1" xr3:uid="{00000000-0010-0000-0600-000001000000}" name="Descr." dataDxfId="47"/>
    <tableColumn id="2" xr3:uid="{00000000-0010-0000-0600-000002000000}" name="N° Immobilisation"/>
    <tableColumn id="4" xr3:uid="{00000000-0010-0000-0600-000004000000}" name="Nº Série" dataDxfId="46"/>
    <tableColumn id="5" xr3:uid="{00000000-0010-0000-0600-000005000000}" name="Société" dataDxfId="45"/>
    <tableColumn id="6" xr3:uid="{00000000-0010-0000-0600-000006000000}" name="Centre coûts Responsable" dataDxfId="44"/>
    <tableColumn id="7" xr3:uid="{00000000-0010-0000-0600-000007000000}" name="Emplac." dataDxfId="43"/>
    <tableColumn id="8" xr3:uid="{00000000-0010-0000-0600-000008000000}" name="Description" dataDxfId="42"/>
    <tableColumn id="9" xr3:uid="{00000000-0010-0000-0600-000009000000}" name="PU" dataCellStyle="Monétaire"/>
  </tableColumns>
  <tableStyleInfo name="TableStyleMedium1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7000000}" name="T_SSL" displayName="T_SSL" ref="B3:G98" totalsRowShown="0" headerRowDxfId="41" dataDxfId="40">
  <autoFilter ref="B3:G98" xr:uid="{00000000-0009-0000-0100-000010000000}"/>
  <sortState xmlns:xlrd2="http://schemas.microsoft.com/office/spreadsheetml/2017/richdata2" ref="B4:G74">
    <sortCondition ref="B3:B74"/>
  </sortState>
  <tableColumns count="6">
    <tableColumn id="1" xr3:uid="{00000000-0010-0000-0700-000001000000}" name="Numéro Référence" dataDxfId="39"/>
    <tableColumn id="2" xr3:uid="{00000000-0010-0000-0700-000002000000}" name="Nom Recherche" dataDxfId="38"/>
    <tableColumn id="3" xr3:uid="{00000000-0010-0000-0700-000003000000}" name="N° référence Long" dataDxfId="37"/>
    <tableColumn id="4" xr3:uid="{00000000-0010-0000-0700-000004000000}" name="Secteur Activité" dataDxfId="36"/>
    <tableColumn id="5" xr3:uid="{00000000-0010-0000-0700-000005000000}" name="Crit. Rech." dataDxfId="35"/>
    <tableColumn id="6" xr3:uid="{00000000-0010-0000-0700-000006000000}" name="N° TVA" dataDxfId="34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T_Code_Activite" displayName="T_Code_Activite" ref="I3:K48" totalsRowShown="0" headerRowDxfId="33" dataDxfId="32">
  <autoFilter ref="I3:K48" xr:uid="{00000000-0009-0000-0100-00000A000000}"/>
  <sortState xmlns:xlrd2="http://schemas.microsoft.com/office/spreadsheetml/2017/richdata2" ref="I4:K48">
    <sortCondition ref="J3:J48"/>
  </sortState>
  <tableColumns count="3">
    <tableColumn id="1" xr3:uid="{00000000-0010-0000-0800-000001000000}" name="Code Niv 1" dataDxfId="31"/>
    <tableColumn id="2" xr3:uid="{00000000-0010-0000-0800-000002000000}" name="Nom Niv 1" dataDxfId="30"/>
    <tableColumn id="3" xr3:uid="{00000000-0010-0000-0800-000003000000}" name="Code Niv 1 Rappel" dataDxfId="29">
      <calculatedColumnFormula>T_Code_Activite[[#This Row],[Code Niv 1]]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9000000}" name="T_BU" displayName="T_BU" ref="M3:V36" totalsRowShown="0" headerRowDxfId="28" dataDxfId="27">
  <autoFilter ref="M3:V36" xr:uid="{00000000-0009-0000-0100-000006000000}"/>
  <sortState xmlns:xlrd2="http://schemas.microsoft.com/office/spreadsheetml/2017/richdata2" ref="M4:V33">
    <sortCondition ref="M3:M33"/>
  </sortState>
  <tableColumns count="10">
    <tableColumn id="9" xr3:uid="{00000000-0010-0000-0900-000009000000}" name="Nom usuel" dataDxfId="26"/>
    <tableColumn id="1" xr3:uid="{00000000-0010-0000-0900-000001000000}" name="BU" dataDxfId="25"/>
    <tableColumn id="2" xr3:uid="{00000000-0010-0000-0900-000002000000}" name="MCUPMJ" dataDxfId="24"/>
    <tableColumn id="3" xr3:uid="{00000000-0010-0000-0900-000003000000}" name="STYL" dataDxfId="23"/>
    <tableColumn id="4" xr3:uid="{00000000-0010-0000-0900-000004000000}" name="MCRP15" dataDxfId="22"/>
    <tableColumn id="5" xr3:uid="{00000000-0010-0000-0900-000005000000}" name="CO" dataDxfId="21"/>
    <tableColumn id="6" xr3:uid="{00000000-0010-0000-0900-000006000000}" name="AN8" dataDxfId="20"/>
    <tableColumn id="7" xr3:uid="{00000000-0010-0000-0900-000007000000}" name="LIB BU" dataDxfId="19"/>
    <tableColumn id="8" xr3:uid="{00000000-0010-0000-0900-000008000000}" name="Activité BU" dataDxfId="18">
      <calculatedColumnFormula>VLOOKUP(RIGHT(T_BU[[#This Row],[LIB BU]],2),T_Code_Activite[],2,FALSE)</calculatedColumnFormula>
    </tableColumn>
    <tableColumn id="10" xr3:uid="{00000000-0010-0000-0900-00000A000000}" name="SSL par BU liste" dataDxfId="17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A000000}" name="T_SSLN" displayName="T_SSLN" ref="X3:AA8" totalsRowShown="0" headerRowDxfId="16" dataDxfId="15">
  <autoFilter ref="X3:AA8" xr:uid="{00000000-0009-0000-0100-000005000000}"/>
  <sortState xmlns:xlrd2="http://schemas.microsoft.com/office/spreadsheetml/2017/richdata2" ref="T4:W8">
    <sortCondition ref="T3:T8"/>
  </sortState>
  <tableColumns count="4">
    <tableColumn id="1" xr3:uid="{00000000-0010-0000-0A00-000001000000}" name="Ind/Maint" dataDxfId="14"/>
    <tableColumn id="2" xr3:uid="{00000000-0010-0000-0A00-000002000000}" name="Type SL" dataDxfId="13"/>
    <tableColumn id="3" xr3:uid="{00000000-0010-0000-0A00-000003000000}" name="Sous-Livre" dataDxfId="12"/>
    <tableColumn id="4" xr3:uid="{00000000-0010-0000-0A00-000004000000}" name="Critère de recherche" dataDxfId="11"/>
  </tableColumns>
  <tableStyleInfo name="TableStyleMedium1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0B000000}" name="T_SSL_BANC_EMPRUNT" displayName="T_SSL_BANC_EMPRUNT" ref="AC3:AE12" totalsRowShown="0" headerRowDxfId="10">
  <autoFilter ref="AC3:AE12" xr:uid="{00000000-0009-0000-0100-000027000000}"/>
  <sortState xmlns:xlrd2="http://schemas.microsoft.com/office/spreadsheetml/2017/richdata2" ref="AC4:AC27">
    <sortCondition ref="AC3:AC27"/>
  </sortState>
  <tableColumns count="3">
    <tableColumn id="1" xr3:uid="{00000000-0010-0000-0B00-000001000000}" name="BANC_EMPRUNT"/>
    <tableColumn id="2" xr3:uid="{00000000-0010-0000-0B00-000002000000}" name="Opérations"/>
    <tableColumn id="3" xr3:uid="{00000000-0010-0000-0B00-000003000000}" name="Cde">
      <calculatedColumnFormula>VLOOKUP(T_SSL_BANC_EMPRUNT[[#This Row],[BANC_EMPRUNT]],T_SSL[[Nom Recherche]:[N° référence Long]],2,FALSE)</calculatedColumn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0C000000}" name="T_SSL_DECHARGE" displayName="T_SSL_DECHARGE" ref="AG3:AI11" totalsRowShown="0" headerRowDxfId="9">
  <autoFilter ref="AG3:AI11" xr:uid="{00000000-0009-0000-0100-000028000000}"/>
  <sortState xmlns:xlrd2="http://schemas.microsoft.com/office/spreadsheetml/2017/richdata2" ref="AG4:AG31">
    <sortCondition ref="AG3:AG31"/>
  </sortState>
  <tableColumns count="3">
    <tableColumn id="1" xr3:uid="{00000000-0010-0000-0C00-000001000000}" name="DECHARGE"/>
    <tableColumn id="2" xr3:uid="{00000000-0010-0000-0C00-000002000000}" name="Opérations"/>
    <tableColumn id="3" xr3:uid="{00000000-0010-0000-0C00-000003000000}" name="Cde">
      <calculatedColumnFormula>VLOOKUP(T_SSL_DECHARGE[[#This Row],[DECHARGE]],T_SSL[[Nom Recherche]:[N° référence Long]],2,FALSE)</calculatedColumn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0D000000}" name="T_SSL_NEGOCE" displayName="T_SSL_NEGOCE" ref="AK3:AM12" totalsRowShown="0">
  <autoFilter ref="AK3:AM12" xr:uid="{00000000-0009-0000-0100-000029000000}"/>
  <sortState xmlns:xlrd2="http://schemas.microsoft.com/office/spreadsheetml/2017/richdata2" ref="AK4:AK19">
    <sortCondition ref="AK3:AK19"/>
  </sortState>
  <tableColumns count="3">
    <tableColumn id="1" xr3:uid="{00000000-0010-0000-0D00-000001000000}" name="NEGOCE"/>
    <tableColumn id="2" xr3:uid="{00000000-0010-0000-0D00-000002000000}" name="Opérations"/>
    <tableColumn id="3" xr3:uid="{00000000-0010-0000-0D00-000003000000}" name="Cde">
      <calculatedColumnFormula>VLOOKUP(T_SSL_NEGOCE[[#This Row],[NEGOCE]],T_SSL[[Nom Recherche]:[N° référence Long]],2,FALSE)</calculatedColumnFormula>
    </tableColumn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0E000000}" name="T_SSL_BPE" displayName="T_SSL_BPE" ref="AO3:AQ12" totalsRowShown="0" headerRowDxfId="8">
  <autoFilter ref="AO3:AQ12" xr:uid="{00000000-0009-0000-0100-00002A000000}"/>
  <sortState xmlns:xlrd2="http://schemas.microsoft.com/office/spreadsheetml/2017/richdata2" ref="AO4:AO19">
    <sortCondition ref="AO3:AO19"/>
  </sortState>
  <tableColumns count="3">
    <tableColumn id="1" xr3:uid="{00000000-0010-0000-0E00-000001000000}" name="BPE"/>
    <tableColumn id="2" xr3:uid="{00000000-0010-0000-0E00-000002000000}" name="Opérations"/>
    <tableColumn id="3" xr3:uid="{00000000-0010-0000-0E00-000003000000}" name="Cde">
      <calculatedColumnFormula>VLOOKUP(T_SSL_BPE[[#This Row],[BPE]],T_SSL[[Nom Recherche]:[N° référence Long]],2,FALSE)</calculatedColumn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F000000}" name="T_SSL_RECYCLAGE" displayName="T_SSL_RECYCLAGE" ref="AS3:AU10" totalsRowShown="0" headerRowDxfId="7">
  <autoFilter ref="AS3:AU10" xr:uid="{00000000-0009-0000-0100-00002B000000}"/>
  <sortState xmlns:xlrd2="http://schemas.microsoft.com/office/spreadsheetml/2017/richdata2" ref="AS4:AS35">
    <sortCondition ref="AS3:AS35"/>
  </sortState>
  <tableColumns count="3">
    <tableColumn id="1" xr3:uid="{00000000-0010-0000-0F00-000001000000}" name="RECYCLAGE"/>
    <tableColumn id="2" xr3:uid="{00000000-0010-0000-0F00-000002000000}" name="Opérations"/>
    <tableColumn id="3" xr3:uid="{00000000-0010-0000-0F00-000003000000}" name="Cde">
      <calculatedColumnFormula>VLOOKUP(T_SSL_RECYCLAGE[[#This Row],[RECYCLAGE]],T_SSL[[Nom Recherche]:[N° référence Long]],2,FALSE)</calculatedColumnFormula>
    </tableColumn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10000000}" name="T_SSL_TRANSPORT" displayName="T_SSL_TRANSPORT" ref="AW3:AY5" totalsRowShown="0" headerRowDxfId="6">
  <autoFilter ref="AW3:AY5" xr:uid="{00000000-0009-0000-0100-00002C000000}"/>
  <sortState xmlns:xlrd2="http://schemas.microsoft.com/office/spreadsheetml/2017/richdata2" ref="AW4:AW12">
    <sortCondition ref="AW3:AW12"/>
  </sortState>
  <tableColumns count="3">
    <tableColumn id="1" xr3:uid="{00000000-0010-0000-1000-000001000000}" name="TRANSPORT"/>
    <tableColumn id="2" xr3:uid="{00000000-0010-0000-1000-000002000000}" name="Opérations"/>
    <tableColumn id="3" xr3:uid="{00000000-0010-0000-1000-000003000000}" name="Cde">
      <calculatedColumnFormula>VLOOKUP(T_SSL_TRANSPORT[[#This Row],[TRANSPORT]],T_SSL[[Nom Recherche]:[N° référence Long]],2,FALSE)</calculatedColumnFormula>
    </tableColumn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T_SSL_CENTRALE_GRAVE" displayName="T_SSL_CENTRALE_GRAVE" ref="BA3:BC14" totalsRowShown="0" headerRowDxfId="5" dataDxfId="3" headerRowBorderDxfId="4">
  <autoFilter ref="BA3:BC14" xr:uid="{00000000-0009-0000-0100-000013000000}"/>
  <tableColumns count="3">
    <tableColumn id="1" xr3:uid="{00000000-0010-0000-1100-000001000000}" name="CENTRALE_GRAVE" dataDxfId="2"/>
    <tableColumn id="2" xr3:uid="{00000000-0010-0000-1100-000002000000}" name="Opérations" dataDxfId="1"/>
    <tableColumn id="3" xr3:uid="{00000000-0010-0000-1100-000003000000}" name="Cde" dataDxfId="0">
      <calculatedColumnFormula>VLOOKUP(T_SSL_CENTRALE_GRAVE[[#This Row],[CENTRALE_GRAVE]],T_SSL[[Nom Recherche]:[N° référence Long]],2,FALSE)</calculatedColumnFormula>
    </tableColumn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4.xml"/><Relationship Id="rId3" Type="http://schemas.openxmlformats.org/officeDocument/2006/relationships/table" Target="../tables/table9.xml"/><Relationship Id="rId7" Type="http://schemas.openxmlformats.org/officeDocument/2006/relationships/table" Target="../tables/table13.xml"/><Relationship Id="rId12" Type="http://schemas.openxmlformats.org/officeDocument/2006/relationships/table" Target="../tables/table18.xml"/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Relationship Id="rId6" Type="http://schemas.openxmlformats.org/officeDocument/2006/relationships/table" Target="../tables/table12.xml"/><Relationship Id="rId11" Type="http://schemas.openxmlformats.org/officeDocument/2006/relationships/table" Target="../tables/table17.xml"/><Relationship Id="rId5" Type="http://schemas.openxmlformats.org/officeDocument/2006/relationships/table" Target="../tables/table11.xml"/><Relationship Id="rId10" Type="http://schemas.openxmlformats.org/officeDocument/2006/relationships/table" Target="../tables/table16.xml"/><Relationship Id="rId4" Type="http://schemas.openxmlformats.org/officeDocument/2006/relationships/table" Target="../tables/table10.xml"/><Relationship Id="rId9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Q41"/>
  <sheetViews>
    <sheetView view="pageBreakPreview" zoomScale="85" zoomScaleNormal="115" zoomScaleSheetLayoutView="85" workbookViewId="0">
      <selection activeCell="L9" sqref="L9:P9"/>
    </sheetView>
  </sheetViews>
  <sheetFormatPr baseColWidth="10" defaultColWidth="11.44140625" defaultRowHeight="14.4" x14ac:dyDescent="0.3"/>
  <cols>
    <col min="1" max="3" width="1.44140625" style="67" bestFit="1" customWidth="1"/>
    <col min="4" max="8" width="11.44140625" style="67"/>
    <col min="9" max="11" width="1.44140625" style="67" bestFit="1" customWidth="1"/>
    <col min="12" max="12" width="11.44140625" style="67"/>
    <col min="13" max="13" width="11.21875" style="67" customWidth="1"/>
    <col min="14" max="14" width="13.44140625" style="67" bestFit="1" customWidth="1"/>
    <col min="15" max="15" width="11.44140625" style="67"/>
    <col min="16" max="16" width="15.21875" style="67" customWidth="1"/>
    <col min="17" max="17" width="1.44140625" style="67" bestFit="1" customWidth="1"/>
    <col min="18" max="16384" width="11.44140625" style="67"/>
  </cols>
  <sheetData>
    <row r="1" spans="1:17" ht="15" thickBot="1" x14ac:dyDescent="0.35">
      <c r="A1" s="67" t="s">
        <v>37</v>
      </c>
      <c r="I1" s="67" t="s">
        <v>37</v>
      </c>
      <c r="Q1" s="67" t="s">
        <v>37</v>
      </c>
    </row>
    <row r="2" spans="1:17" ht="15" thickBot="1" x14ac:dyDescent="0.35">
      <c r="B2" s="100" t="s">
        <v>695</v>
      </c>
      <c r="C2" s="101"/>
      <c r="D2" s="101"/>
      <c r="E2" s="101"/>
      <c r="F2" s="101"/>
      <c r="G2" s="101"/>
      <c r="H2" s="102"/>
      <c r="J2" s="106" t="s">
        <v>696</v>
      </c>
      <c r="K2" s="107"/>
      <c r="L2" s="107"/>
      <c r="M2" s="107"/>
      <c r="N2" s="107"/>
      <c r="O2" s="107"/>
      <c r="P2" s="108"/>
    </row>
    <row r="3" spans="1:17" x14ac:dyDescent="0.3">
      <c r="B3" s="68" t="s">
        <v>37</v>
      </c>
      <c r="C3" s="84" t="s">
        <v>697</v>
      </c>
      <c r="D3" s="84"/>
      <c r="E3" s="84"/>
      <c r="F3" s="84"/>
      <c r="G3" s="84"/>
      <c r="H3" s="85"/>
      <c r="J3" s="68" t="s">
        <v>37</v>
      </c>
      <c r="K3" s="100" t="s">
        <v>698</v>
      </c>
      <c r="L3" s="101"/>
      <c r="M3" s="101"/>
      <c r="N3" s="101"/>
      <c r="O3" s="101"/>
      <c r="P3" s="102"/>
    </row>
    <row r="4" spans="1:17" x14ac:dyDescent="0.3">
      <c r="B4" s="68"/>
      <c r="C4" s="67" t="s">
        <v>37</v>
      </c>
      <c r="D4" s="83" t="s">
        <v>699</v>
      </c>
      <c r="E4" s="84"/>
      <c r="F4" s="84"/>
      <c r="G4" s="84"/>
      <c r="H4" s="85"/>
      <c r="J4" s="68"/>
      <c r="K4" s="68" t="s">
        <v>37</v>
      </c>
      <c r="L4" s="83" t="s">
        <v>772</v>
      </c>
      <c r="M4" s="84"/>
      <c r="N4" s="67" t="s">
        <v>700</v>
      </c>
      <c r="O4" s="84" t="s">
        <v>701</v>
      </c>
      <c r="P4" s="85"/>
    </row>
    <row r="5" spans="1:17" x14ac:dyDescent="0.3">
      <c r="B5" s="68"/>
      <c r="D5" s="83" t="s">
        <v>702</v>
      </c>
      <c r="E5" s="84"/>
      <c r="F5" s="84"/>
      <c r="G5" s="84"/>
      <c r="H5" s="85"/>
      <c r="J5" s="68"/>
      <c r="K5" s="68"/>
      <c r="L5" s="83" t="s">
        <v>703</v>
      </c>
      <c r="M5" s="84"/>
      <c r="N5" s="67" t="s">
        <v>700</v>
      </c>
      <c r="O5" s="84" t="s">
        <v>701</v>
      </c>
      <c r="P5" s="85"/>
    </row>
    <row r="6" spans="1:17" x14ac:dyDescent="0.3">
      <c r="B6" s="68"/>
      <c r="D6" s="83" t="s">
        <v>769</v>
      </c>
      <c r="E6" s="84"/>
      <c r="F6" s="84"/>
      <c r="G6" s="84"/>
      <c r="H6" s="85"/>
      <c r="J6" s="68"/>
      <c r="K6" s="68"/>
      <c r="L6" s="83" t="s">
        <v>771</v>
      </c>
      <c r="M6" s="84"/>
      <c r="N6" s="67" t="s">
        <v>700</v>
      </c>
      <c r="O6" s="84" t="s">
        <v>701</v>
      </c>
      <c r="P6" s="85"/>
    </row>
    <row r="7" spans="1:17" x14ac:dyDescent="0.3">
      <c r="B7" s="68"/>
      <c r="C7" s="84" t="s">
        <v>704</v>
      </c>
      <c r="D7" s="84"/>
      <c r="E7" s="84"/>
      <c r="F7" s="84"/>
      <c r="G7" s="84"/>
      <c r="H7" s="85"/>
      <c r="J7" s="68"/>
      <c r="K7" s="68"/>
      <c r="L7" s="83" t="s">
        <v>773</v>
      </c>
      <c r="M7" s="84"/>
      <c r="N7" s="67" t="s">
        <v>700</v>
      </c>
      <c r="O7" s="84" t="s">
        <v>701</v>
      </c>
      <c r="P7" s="85"/>
    </row>
    <row r="8" spans="1:17" x14ac:dyDescent="0.3">
      <c r="B8" s="68"/>
      <c r="D8" s="83" t="s">
        <v>705</v>
      </c>
      <c r="E8" s="84"/>
      <c r="F8" s="84"/>
      <c r="G8" s="84"/>
      <c r="H8" s="85"/>
      <c r="J8" s="68"/>
      <c r="K8" s="68"/>
      <c r="L8" s="83" t="s">
        <v>706</v>
      </c>
      <c r="M8" s="84"/>
      <c r="N8" s="67" t="s">
        <v>700</v>
      </c>
      <c r="O8" s="84" t="s">
        <v>701</v>
      </c>
      <c r="P8" s="85"/>
    </row>
    <row r="9" spans="1:17" x14ac:dyDescent="0.3">
      <c r="B9" s="68"/>
      <c r="D9" s="83" t="s">
        <v>707</v>
      </c>
      <c r="E9" s="84"/>
      <c r="F9" s="84"/>
      <c r="G9" s="84"/>
      <c r="H9" s="85"/>
      <c r="J9" s="68"/>
      <c r="K9" s="68"/>
      <c r="L9" s="104"/>
      <c r="M9" s="104"/>
      <c r="N9" s="104"/>
      <c r="O9" s="104"/>
      <c r="P9" s="105"/>
    </row>
    <row r="10" spans="1:17" x14ac:dyDescent="0.3">
      <c r="B10" s="68"/>
      <c r="C10" s="84" t="s">
        <v>708</v>
      </c>
      <c r="D10" s="84"/>
      <c r="E10" s="84"/>
      <c r="F10" s="84"/>
      <c r="G10" s="84"/>
      <c r="H10" s="85"/>
      <c r="J10" s="68"/>
      <c r="K10" s="68"/>
      <c r="L10" s="83" t="s">
        <v>709</v>
      </c>
      <c r="M10" s="84"/>
      <c r="N10" s="67" t="s">
        <v>710</v>
      </c>
      <c r="O10" s="84" t="s">
        <v>711</v>
      </c>
      <c r="P10" s="85"/>
    </row>
    <row r="11" spans="1:17" x14ac:dyDescent="0.3">
      <c r="B11" s="68"/>
      <c r="C11" s="84" t="s">
        <v>712</v>
      </c>
      <c r="D11" s="84"/>
      <c r="E11" s="84"/>
      <c r="F11" s="84"/>
      <c r="G11" s="84"/>
      <c r="H11" s="85"/>
      <c r="J11" s="68"/>
      <c r="K11" s="68"/>
      <c r="L11" s="83" t="s">
        <v>713</v>
      </c>
      <c r="M11" s="84"/>
      <c r="N11" s="67" t="s">
        <v>710</v>
      </c>
      <c r="O11" s="84" t="s">
        <v>711</v>
      </c>
      <c r="P11" s="85"/>
      <c r="Q11" s="69"/>
    </row>
    <row r="12" spans="1:17" x14ac:dyDescent="0.3">
      <c r="B12" s="68"/>
      <c r="D12" s="83" t="s">
        <v>714</v>
      </c>
      <c r="E12" s="84"/>
      <c r="F12" s="84"/>
      <c r="G12" s="84"/>
      <c r="H12" s="85"/>
      <c r="J12" s="68"/>
      <c r="K12" s="68"/>
      <c r="L12" s="83" t="s">
        <v>715</v>
      </c>
      <c r="M12" s="84"/>
      <c r="N12" s="98" t="s">
        <v>716</v>
      </c>
      <c r="O12" s="98"/>
      <c r="P12" s="99"/>
      <c r="Q12" s="69"/>
    </row>
    <row r="13" spans="1:17" ht="15" thickBot="1" x14ac:dyDescent="0.35">
      <c r="B13" s="68"/>
      <c r="C13" s="84" t="s">
        <v>717</v>
      </c>
      <c r="D13" s="84"/>
      <c r="E13" s="84"/>
      <c r="F13" s="84"/>
      <c r="G13" s="84"/>
      <c r="H13" s="85"/>
      <c r="J13" s="68"/>
      <c r="K13" s="70"/>
      <c r="L13" s="86"/>
      <c r="M13" s="86"/>
      <c r="N13" s="86"/>
      <c r="O13" s="86"/>
      <c r="P13" s="87"/>
    </row>
    <row r="14" spans="1:17" ht="15" thickBot="1" x14ac:dyDescent="0.35">
      <c r="B14" s="97"/>
      <c r="C14" s="86"/>
      <c r="D14" s="86"/>
      <c r="E14" s="86"/>
      <c r="F14" s="86"/>
      <c r="G14" s="86"/>
      <c r="H14" s="87"/>
      <c r="J14" s="68"/>
      <c r="K14" s="100" t="s">
        <v>718</v>
      </c>
      <c r="L14" s="101"/>
      <c r="M14" s="101"/>
      <c r="N14" s="101"/>
      <c r="O14" s="101"/>
      <c r="P14" s="102"/>
    </row>
    <row r="15" spans="1:17" x14ac:dyDescent="0.3">
      <c r="B15" s="100" t="s">
        <v>719</v>
      </c>
      <c r="C15" s="101"/>
      <c r="D15" s="101"/>
      <c r="E15" s="101"/>
      <c r="F15" s="101"/>
      <c r="G15" s="101"/>
      <c r="H15" s="102"/>
      <c r="J15" s="68"/>
      <c r="K15" s="68"/>
      <c r="L15" s="83" t="s">
        <v>720</v>
      </c>
      <c r="M15" s="84"/>
      <c r="N15" s="98" t="s">
        <v>721</v>
      </c>
      <c r="O15" s="98"/>
      <c r="P15" s="99"/>
    </row>
    <row r="16" spans="1:17" x14ac:dyDescent="0.3">
      <c r="B16" s="68"/>
      <c r="C16" s="84" t="s">
        <v>722</v>
      </c>
      <c r="D16" s="84"/>
      <c r="E16" s="84"/>
      <c r="F16" s="84"/>
      <c r="G16" s="84"/>
      <c r="H16" s="85"/>
      <c r="J16" s="68"/>
      <c r="K16" s="68"/>
      <c r="L16" s="83" t="s">
        <v>723</v>
      </c>
      <c r="M16" s="84"/>
      <c r="N16" s="98" t="s">
        <v>721</v>
      </c>
      <c r="O16" s="98"/>
      <c r="P16" s="99"/>
    </row>
    <row r="17" spans="2:17" x14ac:dyDescent="0.3">
      <c r="B17" s="68"/>
      <c r="D17" s="83" t="s">
        <v>770</v>
      </c>
      <c r="E17" s="84"/>
      <c r="F17" s="84"/>
      <c r="G17" s="84"/>
      <c r="H17" s="85"/>
      <c r="J17" s="68"/>
      <c r="K17" s="68"/>
      <c r="L17" s="83" t="s">
        <v>724</v>
      </c>
      <c r="M17" s="84"/>
      <c r="N17" s="67" t="s">
        <v>700</v>
      </c>
      <c r="O17" s="84" t="s">
        <v>701</v>
      </c>
      <c r="P17" s="85"/>
      <c r="Q17" s="69"/>
    </row>
    <row r="18" spans="2:17" x14ac:dyDescent="0.3">
      <c r="B18" s="68"/>
      <c r="D18" s="83" t="s">
        <v>725</v>
      </c>
      <c r="E18" s="84"/>
      <c r="F18" s="84"/>
      <c r="G18" s="84"/>
      <c r="H18" s="85"/>
      <c r="J18" s="68"/>
      <c r="K18" s="68"/>
      <c r="L18" s="83" t="s">
        <v>726</v>
      </c>
      <c r="M18" s="84"/>
      <c r="N18" s="67" t="s">
        <v>710</v>
      </c>
      <c r="O18" s="84" t="s">
        <v>711</v>
      </c>
      <c r="P18" s="85"/>
    </row>
    <row r="19" spans="2:17" x14ac:dyDescent="0.3">
      <c r="B19" s="68"/>
      <c r="C19" s="84" t="s">
        <v>727</v>
      </c>
      <c r="D19" s="84"/>
      <c r="E19" s="84"/>
      <c r="F19" s="84"/>
      <c r="G19" s="84"/>
      <c r="H19" s="85"/>
      <c r="J19" s="68"/>
      <c r="K19" s="68"/>
      <c r="L19" s="83" t="s">
        <v>728</v>
      </c>
      <c r="M19" s="84"/>
      <c r="N19" s="67" t="s">
        <v>710</v>
      </c>
      <c r="O19" s="84" t="s">
        <v>711</v>
      </c>
      <c r="P19" s="85"/>
    </row>
    <row r="20" spans="2:17" x14ac:dyDescent="0.3">
      <c r="B20" s="68"/>
      <c r="C20" s="84" t="s">
        <v>729</v>
      </c>
      <c r="D20" s="84"/>
      <c r="E20" s="84"/>
      <c r="F20" s="84"/>
      <c r="G20" s="84"/>
      <c r="H20" s="85"/>
      <c r="J20" s="68"/>
      <c r="K20" s="68"/>
      <c r="L20" s="103" t="s">
        <v>730</v>
      </c>
      <c r="M20" s="98"/>
      <c r="N20" s="98"/>
      <c r="O20" s="98"/>
      <c r="P20" s="99"/>
    </row>
    <row r="21" spans="2:17" ht="15" thickBot="1" x14ac:dyDescent="0.35">
      <c r="B21" s="68"/>
      <c r="D21" s="83" t="s">
        <v>731</v>
      </c>
      <c r="E21" s="84"/>
      <c r="F21" s="84"/>
      <c r="G21" s="84"/>
      <c r="H21" s="85"/>
      <c r="J21" s="68"/>
      <c r="K21" s="70"/>
      <c r="L21" s="86"/>
      <c r="M21" s="86"/>
      <c r="N21" s="86"/>
      <c r="O21" s="86"/>
      <c r="P21" s="87"/>
    </row>
    <row r="22" spans="2:17" x14ac:dyDescent="0.3">
      <c r="B22" s="68"/>
      <c r="D22" s="83" t="s">
        <v>732</v>
      </c>
      <c r="E22" s="84"/>
      <c r="F22" s="84"/>
      <c r="G22" s="84"/>
      <c r="H22" s="85"/>
      <c r="J22" s="68"/>
      <c r="K22" s="100" t="s">
        <v>733</v>
      </c>
      <c r="L22" s="101"/>
      <c r="M22" s="101"/>
      <c r="N22" s="101"/>
      <c r="O22" s="101"/>
      <c r="P22" s="102"/>
    </row>
    <row r="23" spans="2:17" x14ac:dyDescent="0.3">
      <c r="B23" s="68"/>
      <c r="C23" s="84" t="s">
        <v>734</v>
      </c>
      <c r="D23" s="84"/>
      <c r="E23" s="84"/>
      <c r="F23" s="84"/>
      <c r="G23" s="84"/>
      <c r="H23" s="85"/>
      <c r="J23" s="68"/>
      <c r="K23" s="68"/>
      <c r="L23" s="83" t="s">
        <v>735</v>
      </c>
      <c r="M23" s="84"/>
      <c r="N23" s="67" t="s">
        <v>710</v>
      </c>
      <c r="O23" s="84" t="s">
        <v>736</v>
      </c>
      <c r="P23" s="85"/>
    </row>
    <row r="24" spans="2:17" x14ac:dyDescent="0.3">
      <c r="B24" s="68"/>
      <c r="D24" s="83" t="s">
        <v>737</v>
      </c>
      <c r="E24" s="84"/>
      <c r="F24" s="84"/>
      <c r="G24" s="84"/>
      <c r="H24" s="85"/>
      <c r="J24" s="68"/>
      <c r="K24" s="68"/>
      <c r="L24" s="83" t="s">
        <v>738</v>
      </c>
      <c r="M24" s="84"/>
      <c r="N24" s="67" t="s">
        <v>710</v>
      </c>
      <c r="O24" s="84" t="s">
        <v>711</v>
      </c>
      <c r="P24" s="85"/>
      <c r="Q24" s="69"/>
    </row>
    <row r="25" spans="2:17" x14ac:dyDescent="0.3">
      <c r="B25" s="68"/>
      <c r="D25" s="83" t="s">
        <v>739</v>
      </c>
      <c r="E25" s="84"/>
      <c r="F25" s="84"/>
      <c r="G25" s="84"/>
      <c r="H25" s="85"/>
      <c r="J25" s="68"/>
      <c r="K25" s="68"/>
      <c r="L25" s="83" t="s">
        <v>740</v>
      </c>
      <c r="M25" s="84"/>
      <c r="N25" s="67" t="s">
        <v>700</v>
      </c>
      <c r="O25" s="84" t="s">
        <v>741</v>
      </c>
      <c r="P25" s="85"/>
    </row>
    <row r="26" spans="2:17" x14ac:dyDescent="0.3">
      <c r="B26" s="68"/>
      <c r="D26" s="83" t="s">
        <v>742</v>
      </c>
      <c r="E26" s="84"/>
      <c r="F26" s="84"/>
      <c r="G26" s="84"/>
      <c r="H26" s="85"/>
      <c r="J26" s="68"/>
      <c r="K26" s="68"/>
      <c r="L26" s="83" t="s">
        <v>743</v>
      </c>
      <c r="M26" s="84"/>
      <c r="N26" s="98" t="s">
        <v>744</v>
      </c>
      <c r="O26" s="98"/>
      <c r="P26" s="99"/>
    </row>
    <row r="27" spans="2:17" ht="15" thickBot="1" x14ac:dyDescent="0.35">
      <c r="B27" s="68"/>
      <c r="D27" s="83" t="s">
        <v>745</v>
      </c>
      <c r="E27" s="84"/>
      <c r="F27" s="84"/>
      <c r="G27" s="84"/>
      <c r="H27" s="85"/>
      <c r="J27" s="68"/>
      <c r="K27" s="70"/>
      <c r="L27" s="86"/>
      <c r="M27" s="86"/>
      <c r="N27" s="86"/>
      <c r="O27" s="86"/>
      <c r="P27" s="87"/>
    </row>
    <row r="28" spans="2:17" x14ac:dyDescent="0.3">
      <c r="B28" s="68"/>
      <c r="C28" s="84" t="s">
        <v>746</v>
      </c>
      <c r="D28" s="84"/>
      <c r="E28" s="84"/>
      <c r="F28" s="84"/>
      <c r="G28" s="84"/>
      <c r="H28" s="85"/>
      <c r="J28" s="68"/>
      <c r="K28" s="100" t="s">
        <v>747</v>
      </c>
      <c r="L28" s="101"/>
      <c r="M28" s="101"/>
      <c r="N28" s="101"/>
      <c r="O28" s="101"/>
      <c r="P28" s="102"/>
    </row>
    <row r="29" spans="2:17" x14ac:dyDescent="0.3">
      <c r="B29" s="68"/>
      <c r="D29" s="83" t="s">
        <v>748</v>
      </c>
      <c r="E29" s="84"/>
      <c r="F29" s="84"/>
      <c r="G29" s="84"/>
      <c r="H29" s="85"/>
      <c r="J29" s="68"/>
      <c r="K29" s="68"/>
      <c r="L29" s="83" t="s">
        <v>618</v>
      </c>
      <c r="M29" s="84"/>
      <c r="N29" s="67" t="s">
        <v>710</v>
      </c>
      <c r="O29" s="84" t="s">
        <v>749</v>
      </c>
      <c r="P29" s="85"/>
    </row>
    <row r="30" spans="2:17" ht="15" thickBot="1" x14ac:dyDescent="0.35">
      <c r="B30" s="97"/>
      <c r="C30" s="86"/>
      <c r="D30" s="86"/>
      <c r="E30" s="86"/>
      <c r="F30" s="86"/>
      <c r="G30" s="86"/>
      <c r="H30" s="87"/>
      <c r="J30" s="68"/>
      <c r="K30" s="68"/>
      <c r="L30" s="83" t="s">
        <v>750</v>
      </c>
      <c r="M30" s="84"/>
      <c r="N30" s="67" t="s">
        <v>710</v>
      </c>
      <c r="O30" s="84" t="s">
        <v>751</v>
      </c>
      <c r="P30" s="85"/>
    </row>
    <row r="31" spans="2:17" x14ac:dyDescent="0.3">
      <c r="B31" s="100" t="s">
        <v>752</v>
      </c>
      <c r="C31" s="101"/>
      <c r="D31" s="101"/>
      <c r="E31" s="101"/>
      <c r="F31" s="101"/>
      <c r="G31" s="101"/>
      <c r="H31" s="102"/>
      <c r="J31" s="68"/>
      <c r="K31" s="68"/>
      <c r="L31" s="83" t="s">
        <v>753</v>
      </c>
      <c r="M31" s="84"/>
      <c r="N31" s="67" t="s">
        <v>710</v>
      </c>
      <c r="O31" s="84" t="s">
        <v>754</v>
      </c>
      <c r="P31" s="85"/>
      <c r="Q31" s="69"/>
    </row>
    <row r="32" spans="2:17" x14ac:dyDescent="0.3">
      <c r="B32" s="68"/>
      <c r="C32" s="84" t="s">
        <v>727</v>
      </c>
      <c r="D32" s="84"/>
      <c r="E32" s="84"/>
      <c r="F32" s="84"/>
      <c r="G32" s="84"/>
      <c r="H32" s="85"/>
      <c r="J32" s="68"/>
      <c r="K32" s="68"/>
      <c r="L32" s="83" t="s">
        <v>755</v>
      </c>
      <c r="M32" s="84"/>
      <c r="N32" s="67" t="s">
        <v>700</v>
      </c>
      <c r="O32" s="84" t="s">
        <v>756</v>
      </c>
      <c r="P32" s="85"/>
    </row>
    <row r="33" spans="2:16" x14ac:dyDescent="0.3">
      <c r="B33" s="68"/>
      <c r="C33" s="84" t="s">
        <v>757</v>
      </c>
      <c r="D33" s="84"/>
      <c r="E33" s="84"/>
      <c r="F33" s="84"/>
      <c r="G33" s="84"/>
      <c r="H33" s="85"/>
      <c r="J33" s="68"/>
      <c r="K33" s="68"/>
      <c r="L33" s="83" t="s">
        <v>758</v>
      </c>
      <c r="M33" s="84"/>
      <c r="N33" s="98" t="s">
        <v>721</v>
      </c>
      <c r="O33" s="98"/>
      <c r="P33" s="99"/>
    </row>
    <row r="34" spans="2:16" ht="15" thickBot="1" x14ac:dyDescent="0.35">
      <c r="B34" s="68"/>
      <c r="D34" s="83" t="s">
        <v>759</v>
      </c>
      <c r="E34" s="84"/>
      <c r="F34" s="84"/>
      <c r="G34" s="84"/>
      <c r="H34" s="85"/>
      <c r="J34" s="70"/>
      <c r="K34" s="70"/>
      <c r="L34" s="86"/>
      <c r="M34" s="86"/>
      <c r="N34" s="86"/>
      <c r="O34" s="86"/>
      <c r="P34" s="87"/>
    </row>
    <row r="35" spans="2:16" x14ac:dyDescent="0.3">
      <c r="B35" s="68"/>
      <c r="D35" s="83" t="s">
        <v>760</v>
      </c>
      <c r="E35" s="84"/>
      <c r="F35" s="84"/>
      <c r="G35" s="84"/>
      <c r="H35" s="85"/>
    </row>
    <row r="36" spans="2:16" x14ac:dyDescent="0.3">
      <c r="B36" s="68"/>
      <c r="C36" s="84" t="s">
        <v>761</v>
      </c>
      <c r="D36" s="84"/>
      <c r="E36" s="84"/>
      <c r="F36" s="84"/>
      <c r="G36" s="84"/>
      <c r="H36" s="85"/>
      <c r="J36" s="88" t="s">
        <v>762</v>
      </c>
      <c r="K36" s="89"/>
      <c r="L36" s="89"/>
      <c r="M36" s="89"/>
      <c r="N36" s="89"/>
      <c r="O36" s="89"/>
      <c r="P36" s="90"/>
    </row>
    <row r="37" spans="2:16" x14ac:dyDescent="0.3">
      <c r="B37" s="68"/>
      <c r="D37" s="83" t="s">
        <v>763</v>
      </c>
      <c r="E37" s="84"/>
      <c r="F37" s="84"/>
      <c r="G37" s="84"/>
      <c r="H37" s="85"/>
      <c r="J37" s="91"/>
      <c r="K37" s="92"/>
      <c r="L37" s="92"/>
      <c r="M37" s="92"/>
      <c r="N37" s="92"/>
      <c r="O37" s="92"/>
      <c r="P37" s="93"/>
    </row>
    <row r="38" spans="2:16" x14ac:dyDescent="0.3">
      <c r="B38" s="68"/>
      <c r="D38" s="83" t="s">
        <v>764</v>
      </c>
      <c r="E38" s="84"/>
      <c r="F38" s="84"/>
      <c r="G38" s="84"/>
      <c r="H38" s="85"/>
      <c r="J38" s="91"/>
      <c r="K38" s="92"/>
      <c r="L38" s="92"/>
      <c r="M38" s="92"/>
      <c r="N38" s="92"/>
      <c r="O38" s="92"/>
      <c r="P38" s="93"/>
    </row>
    <row r="39" spans="2:16" x14ac:dyDescent="0.3">
      <c r="B39" s="68"/>
      <c r="C39" s="84" t="s">
        <v>746</v>
      </c>
      <c r="D39" s="84"/>
      <c r="E39" s="84"/>
      <c r="F39" s="84"/>
      <c r="G39" s="84"/>
      <c r="H39" s="85"/>
      <c r="J39" s="91"/>
      <c r="K39" s="92"/>
      <c r="L39" s="92"/>
      <c r="M39" s="92"/>
      <c r="N39" s="92"/>
      <c r="O39" s="92"/>
      <c r="P39" s="93"/>
    </row>
    <row r="40" spans="2:16" x14ac:dyDescent="0.3">
      <c r="B40" s="68"/>
      <c r="D40" s="83" t="s">
        <v>748</v>
      </c>
      <c r="E40" s="84"/>
      <c r="F40" s="84"/>
      <c r="G40" s="84"/>
      <c r="H40" s="85"/>
      <c r="J40" s="91"/>
      <c r="K40" s="92"/>
      <c r="L40" s="92"/>
      <c r="M40" s="92"/>
      <c r="N40" s="92"/>
      <c r="O40" s="92"/>
      <c r="P40" s="93"/>
    </row>
    <row r="41" spans="2:16" ht="15" thickBot="1" x14ac:dyDescent="0.35">
      <c r="B41" s="97"/>
      <c r="C41" s="86"/>
      <c r="D41" s="86"/>
      <c r="E41" s="86"/>
      <c r="F41" s="86"/>
      <c r="G41" s="86"/>
      <c r="H41" s="87"/>
      <c r="J41" s="94"/>
      <c r="K41" s="95"/>
      <c r="L41" s="95"/>
      <c r="M41" s="95"/>
      <c r="N41" s="95"/>
      <c r="O41" s="95"/>
      <c r="P41" s="96"/>
    </row>
  </sheetData>
  <mergeCells count="96">
    <mergeCell ref="B2:H2"/>
    <mergeCell ref="J2:P2"/>
    <mergeCell ref="C3:H3"/>
    <mergeCell ref="K3:P3"/>
    <mergeCell ref="D4:H4"/>
    <mergeCell ref="L4:M4"/>
    <mergeCell ref="O4:P4"/>
    <mergeCell ref="D5:H5"/>
    <mergeCell ref="L5:M5"/>
    <mergeCell ref="O5:P5"/>
    <mergeCell ref="D6:H6"/>
    <mergeCell ref="L6:M6"/>
    <mergeCell ref="O6:P6"/>
    <mergeCell ref="C7:H7"/>
    <mergeCell ref="L7:M7"/>
    <mergeCell ref="O7:P7"/>
    <mergeCell ref="D8:H8"/>
    <mergeCell ref="L8:M8"/>
    <mergeCell ref="O8:P8"/>
    <mergeCell ref="B14:H14"/>
    <mergeCell ref="K14:P14"/>
    <mergeCell ref="D9:H9"/>
    <mergeCell ref="L9:P9"/>
    <mergeCell ref="C10:H10"/>
    <mergeCell ref="L10:M10"/>
    <mergeCell ref="O10:P10"/>
    <mergeCell ref="C11:H11"/>
    <mergeCell ref="L11:M11"/>
    <mergeCell ref="O11:P11"/>
    <mergeCell ref="D12:H12"/>
    <mergeCell ref="L12:M12"/>
    <mergeCell ref="N12:P12"/>
    <mergeCell ref="C13:H13"/>
    <mergeCell ref="L13:P13"/>
    <mergeCell ref="B15:H15"/>
    <mergeCell ref="L15:M15"/>
    <mergeCell ref="N15:P15"/>
    <mergeCell ref="C16:H16"/>
    <mergeCell ref="L16:M16"/>
    <mergeCell ref="N16:P16"/>
    <mergeCell ref="D17:H17"/>
    <mergeCell ref="L17:M17"/>
    <mergeCell ref="O17:P17"/>
    <mergeCell ref="D18:H18"/>
    <mergeCell ref="L18:M18"/>
    <mergeCell ref="O18:P18"/>
    <mergeCell ref="D24:H24"/>
    <mergeCell ref="L24:M24"/>
    <mergeCell ref="O24:P24"/>
    <mergeCell ref="C19:H19"/>
    <mergeCell ref="L19:M19"/>
    <mergeCell ref="O19:P19"/>
    <mergeCell ref="C20:H20"/>
    <mergeCell ref="L20:P20"/>
    <mergeCell ref="D21:H21"/>
    <mergeCell ref="L21:P21"/>
    <mergeCell ref="D22:H22"/>
    <mergeCell ref="K22:P22"/>
    <mergeCell ref="C23:H23"/>
    <mergeCell ref="L23:M23"/>
    <mergeCell ref="O23:P23"/>
    <mergeCell ref="D25:H25"/>
    <mergeCell ref="L25:M25"/>
    <mergeCell ref="O25:P25"/>
    <mergeCell ref="D26:H26"/>
    <mergeCell ref="L26:M26"/>
    <mergeCell ref="N26:P26"/>
    <mergeCell ref="D27:H27"/>
    <mergeCell ref="L27:P27"/>
    <mergeCell ref="C28:H28"/>
    <mergeCell ref="K28:P28"/>
    <mergeCell ref="D29:H29"/>
    <mergeCell ref="L29:M29"/>
    <mergeCell ref="O29:P29"/>
    <mergeCell ref="B30:H30"/>
    <mergeCell ref="L30:M30"/>
    <mergeCell ref="O30:P30"/>
    <mergeCell ref="B31:H31"/>
    <mergeCell ref="L31:M31"/>
    <mergeCell ref="O31:P31"/>
    <mergeCell ref="C32:H32"/>
    <mergeCell ref="L32:M32"/>
    <mergeCell ref="O32:P32"/>
    <mergeCell ref="C33:H33"/>
    <mergeCell ref="L33:M33"/>
    <mergeCell ref="N33:P33"/>
    <mergeCell ref="D34:H34"/>
    <mergeCell ref="L34:P34"/>
    <mergeCell ref="D35:H35"/>
    <mergeCell ref="C36:H36"/>
    <mergeCell ref="J36:P41"/>
    <mergeCell ref="D37:H37"/>
    <mergeCell ref="D38:H38"/>
    <mergeCell ref="C39:H39"/>
    <mergeCell ref="D40:H40"/>
    <mergeCell ref="B41:H41"/>
  </mergeCells>
  <pageMargins left="0.19685039370078741" right="0.19685039370078741" top="0.19685039370078741" bottom="0.19685039370078741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Q525"/>
  <sheetViews>
    <sheetView tabSelected="1" topLeftCell="B1" zoomScale="85" zoomScaleNormal="85" workbookViewId="0">
      <selection activeCell="B7" sqref="B7:L350"/>
    </sheetView>
  </sheetViews>
  <sheetFormatPr baseColWidth="10" defaultColWidth="11.44140625" defaultRowHeight="14.4" x14ac:dyDescent="0.3"/>
  <cols>
    <col min="1" max="1" width="1.44140625" style="21" bestFit="1" customWidth="1"/>
    <col min="2" max="2" width="16.44140625" style="21" bestFit="1" customWidth="1"/>
    <col min="3" max="3" width="26.21875" style="21" bestFit="1" customWidth="1"/>
    <col min="4" max="4" width="15.21875" style="21" bestFit="1" customWidth="1"/>
    <col min="5" max="6" width="12.21875" style="21" bestFit="1" customWidth="1"/>
    <col min="7" max="7" width="23" style="21" bestFit="1" customWidth="1"/>
    <col min="8" max="8" width="19.77734375" style="21" bestFit="1" customWidth="1"/>
    <col min="9" max="9" width="15.21875" style="21" bestFit="1" customWidth="1"/>
    <col min="10" max="10" width="12.77734375" style="21" bestFit="1" customWidth="1"/>
    <col min="11" max="11" width="16.21875" style="21" bestFit="1" customWidth="1"/>
    <col min="12" max="12" width="29" style="21" bestFit="1" customWidth="1"/>
    <col min="13" max="13" width="1.77734375" style="21" bestFit="1" customWidth="1"/>
    <col min="14" max="14" width="8.5546875" style="21" bestFit="1" customWidth="1"/>
    <col min="15" max="15" width="13.77734375" style="21" bestFit="1" customWidth="1"/>
    <col min="16" max="16" width="1.44140625" style="21" bestFit="1" customWidth="1"/>
    <col min="17" max="16384" width="11.44140625" style="21"/>
  </cols>
  <sheetData>
    <row r="1" spans="1:17" ht="18" customHeight="1" x14ac:dyDescent="0.3">
      <c r="A1" s="21" t="s">
        <v>37</v>
      </c>
      <c r="B1" s="109" t="s">
        <v>247</v>
      </c>
      <c r="C1" s="109"/>
      <c r="D1" s="109"/>
      <c r="E1" s="109"/>
      <c r="F1" s="109"/>
      <c r="G1" s="109"/>
      <c r="H1" s="109"/>
      <c r="I1" s="109"/>
      <c r="J1" s="109"/>
      <c r="K1" s="110" t="s">
        <v>77</v>
      </c>
      <c r="L1" s="110"/>
      <c r="M1" s="20" t="s">
        <v>37</v>
      </c>
      <c r="P1" s="21" t="s">
        <v>37</v>
      </c>
    </row>
    <row r="2" spans="1:17" ht="14.55" customHeight="1" x14ac:dyDescent="0.3">
      <c r="B2" s="109"/>
      <c r="C2" s="109"/>
      <c r="D2" s="109"/>
      <c r="E2" s="109"/>
      <c r="F2" s="109"/>
      <c r="G2" s="109"/>
      <c r="H2" s="109"/>
      <c r="I2" s="109"/>
      <c r="J2" s="109"/>
      <c r="K2" s="110"/>
      <c r="L2" s="110"/>
      <c r="M2" s="20"/>
    </row>
    <row r="3" spans="1:17" ht="15.6" customHeight="1" x14ac:dyDescent="0.3">
      <c r="B3" s="109"/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24"/>
    </row>
    <row r="4" spans="1:17" x14ac:dyDescent="0.3">
      <c r="B4" s="109"/>
      <c r="C4" s="109"/>
      <c r="D4" s="109"/>
      <c r="E4" s="109"/>
      <c r="F4" s="109"/>
      <c r="G4" s="109"/>
      <c r="H4" s="109"/>
      <c r="I4" s="109"/>
      <c r="J4" s="109"/>
      <c r="K4" s="73" t="s">
        <v>530</v>
      </c>
      <c r="L4" s="74" t="s">
        <v>618</v>
      </c>
      <c r="M4" s="23"/>
    </row>
    <row r="6" spans="1:17" x14ac:dyDescent="0.3">
      <c r="B6" s="32" t="s">
        <v>0</v>
      </c>
      <c r="C6" s="33" t="s">
        <v>1</v>
      </c>
      <c r="D6" s="33" t="s">
        <v>2</v>
      </c>
      <c r="E6" s="33" t="s">
        <v>3</v>
      </c>
      <c r="F6" s="32" t="s">
        <v>14</v>
      </c>
      <c r="G6" s="33" t="s">
        <v>4</v>
      </c>
      <c r="H6" s="32" t="s">
        <v>5</v>
      </c>
      <c r="I6" s="32" t="s">
        <v>23</v>
      </c>
      <c r="J6" s="32" t="s">
        <v>6</v>
      </c>
      <c r="K6" s="32" t="s">
        <v>7</v>
      </c>
      <c r="L6" s="33" t="s">
        <v>8</v>
      </c>
      <c r="N6" s="21" t="s">
        <v>249</v>
      </c>
      <c r="O6" s="21" t="s">
        <v>248</v>
      </c>
    </row>
    <row r="7" spans="1:17" x14ac:dyDescent="0.3">
      <c r="B7" s="29">
        <f>IF(ISBLANK(T_Saisie_Personnel_1[[#This Row],[Nom Employé]]),"",VLOOKUP(T_Saisie_Personnel_1[[#This Row],[Nom Employé]],T_Personnel[[#All],[Nom recherche]:[N° Réf.2]],3,FALSE))</f>
        <v>19166752</v>
      </c>
      <c r="C7" s="27" t="s">
        <v>591</v>
      </c>
      <c r="D7" s="28">
        <v>44201</v>
      </c>
      <c r="E7" s="25">
        <v>8.5</v>
      </c>
      <c r="F7" s="30"/>
      <c r="G7" s="26" t="s">
        <v>9</v>
      </c>
      <c r="H7" s="29" t="str">
        <f t="shared" ref="H7:H56" si="0">$K$4</f>
        <v>1600301ST001</v>
      </c>
      <c r="I7" s="31">
        <f>IFERROR(VLOOKUP(T_Saisie_Personnel_1[[#This Row],[DESCRIPTION SOUS-LIVRE]],T_SSL[[Nom Recherche]:[N° référence Long]],2,FALSE),"")</f>
        <v>700000</v>
      </c>
      <c r="J7" s="40" t="str">
        <f>"A"</f>
        <v>A</v>
      </c>
      <c r="K7" s="31" t="str">
        <f t="shared" ref="K7:K33" si="1">"PH00"</f>
        <v>PH00</v>
      </c>
      <c r="L7" s="14" t="s">
        <v>776</v>
      </c>
      <c r="N7" s="44">
        <f>IFERROR(VLOOKUP($B7,T_Personnel[],5,FALSE),0)</f>
        <v>0</v>
      </c>
      <c r="O7" s="44">
        <f>T_Cout_Personnel_1[[#This Row],[PU]]*$E$7</f>
        <v>0</v>
      </c>
    </row>
    <row r="8" spans="1:17" x14ac:dyDescent="0.3">
      <c r="B8" s="34">
        <f>IF(ISBLANK(T_Saisie_Personnel_1[[#This Row],[Nom Employé]]),"",VLOOKUP(T_Saisie_Personnel_1[[#This Row],[Nom Employé]],T_Personnel[[#All],[Nom recherche]:[N° Réf.2]],3,FALSE))</f>
        <v>19166754</v>
      </c>
      <c r="C8" s="27" t="s">
        <v>593</v>
      </c>
      <c r="D8" s="28">
        <v>44201</v>
      </c>
      <c r="E8" s="36">
        <v>9</v>
      </c>
      <c r="F8" s="37"/>
      <c r="G8" s="38" t="s">
        <v>9</v>
      </c>
      <c r="H8" s="34" t="str">
        <f t="shared" si="0"/>
        <v>1600301ST001</v>
      </c>
      <c r="I8" s="39">
        <f>IFERROR(VLOOKUP(T_Saisie_Personnel_1[[#This Row],[DESCRIPTION SOUS-LIVRE]],T_SSL[[Nom Recherche]:[N° référence Long]],2,FALSE),"")</f>
        <v>700000</v>
      </c>
      <c r="J8" s="40" t="str">
        <f t="shared" ref="J8:J56" si="2">"A"</f>
        <v>A</v>
      </c>
      <c r="K8" s="39" t="str">
        <f t="shared" si="1"/>
        <v>PH00</v>
      </c>
      <c r="L8" s="14" t="s">
        <v>776</v>
      </c>
      <c r="N8" s="44">
        <f>IFERROR(VLOOKUP($B8,T_Personnel[],5,FALSE),0)</f>
        <v>0</v>
      </c>
      <c r="O8" s="44">
        <f>T_Cout_Personnel_1[[#This Row],[PU]]*$E$7</f>
        <v>0</v>
      </c>
      <c r="Q8" s="21" t="s">
        <v>799</v>
      </c>
    </row>
    <row r="9" spans="1:17" x14ac:dyDescent="0.3">
      <c r="B9" s="34">
        <f>IF(ISBLANK(T_Saisie_Personnel_1[[#This Row],[Nom Employé]]),"",VLOOKUP(T_Saisie_Personnel_1[[#This Row],[Nom Employé]],T_Personnel[[#All],[Nom recherche]:[N° Réf.2]],3,FALSE))</f>
        <v>19166752</v>
      </c>
      <c r="C9" s="27" t="s">
        <v>591</v>
      </c>
      <c r="D9" s="28">
        <v>44202</v>
      </c>
      <c r="E9" s="36">
        <v>8.5</v>
      </c>
      <c r="F9" s="37"/>
      <c r="G9" s="38" t="s">
        <v>9</v>
      </c>
      <c r="H9" s="34" t="str">
        <f t="shared" si="0"/>
        <v>1600301ST001</v>
      </c>
      <c r="I9" s="39">
        <f>IFERROR(VLOOKUP(T_Saisie_Personnel_1[[#This Row],[DESCRIPTION SOUS-LIVRE]],T_SSL[[Nom Recherche]:[N° référence Long]],2,FALSE),"")</f>
        <v>700000</v>
      </c>
      <c r="J9" s="40" t="str">
        <f t="shared" si="2"/>
        <v>A</v>
      </c>
      <c r="K9" s="39" t="str">
        <f t="shared" si="1"/>
        <v>PH00</v>
      </c>
      <c r="L9" s="14" t="s">
        <v>776</v>
      </c>
      <c r="N9" s="44">
        <f>IFERROR(VLOOKUP($B9,T_Personnel[],5,FALSE),0)</f>
        <v>0</v>
      </c>
      <c r="O9" s="44">
        <f>T_Cout_Personnel_1[[#This Row],[PU]]*$E$7</f>
        <v>0</v>
      </c>
    </row>
    <row r="10" spans="1:17" x14ac:dyDescent="0.3">
      <c r="B10" s="34">
        <f>IF(ISBLANK(T_Saisie_Personnel_1[[#This Row],[Nom Employé]]),"",VLOOKUP(T_Saisie_Personnel_1[[#This Row],[Nom Employé]],T_Personnel[[#All],[Nom recherche]:[N° Réf.2]],3,FALSE))</f>
        <v>19166754</v>
      </c>
      <c r="C10" s="27" t="s">
        <v>593</v>
      </c>
      <c r="D10" s="28">
        <v>44202</v>
      </c>
      <c r="E10" s="36">
        <v>8.5</v>
      </c>
      <c r="F10" s="37"/>
      <c r="G10" s="38" t="s">
        <v>9</v>
      </c>
      <c r="H10" s="34" t="str">
        <f t="shared" si="0"/>
        <v>1600301ST001</v>
      </c>
      <c r="I10" s="39">
        <f>IFERROR(VLOOKUP(T_Saisie_Personnel_1[[#This Row],[DESCRIPTION SOUS-LIVRE]],T_SSL[[Nom Recherche]:[N° référence Long]],2,FALSE),"")</f>
        <v>700000</v>
      </c>
      <c r="J10" s="40" t="str">
        <f t="shared" si="2"/>
        <v>A</v>
      </c>
      <c r="K10" s="39" t="str">
        <f t="shared" si="1"/>
        <v>PH00</v>
      </c>
      <c r="L10" s="14" t="s">
        <v>776</v>
      </c>
      <c r="N10" s="44">
        <f>IFERROR(VLOOKUP($B10,T_Personnel[],5,FALSE),0)</f>
        <v>0</v>
      </c>
      <c r="O10" s="44">
        <f>T_Cout_Personnel_1[[#This Row],[PU]]*$E$7</f>
        <v>0</v>
      </c>
      <c r="Q10" s="21" t="s">
        <v>799</v>
      </c>
    </row>
    <row r="11" spans="1:17" x14ac:dyDescent="0.3">
      <c r="B11" s="34">
        <f>IF(ISBLANK(T_Saisie_Personnel_1[[#This Row],[Nom Employé]]),"",VLOOKUP(T_Saisie_Personnel_1[[#This Row],[Nom Employé]],T_Personnel[[#All],[Nom recherche]:[N° Réf.2]],3,FALSE))</f>
        <v>19166752</v>
      </c>
      <c r="C11" s="27" t="s">
        <v>591</v>
      </c>
      <c r="D11" s="28">
        <v>44203</v>
      </c>
      <c r="E11" s="36">
        <v>8.5</v>
      </c>
      <c r="F11" s="37"/>
      <c r="G11" s="38" t="s">
        <v>9</v>
      </c>
      <c r="H11" s="34" t="str">
        <f t="shared" si="0"/>
        <v>1600301ST001</v>
      </c>
      <c r="I11" s="39">
        <f>IFERROR(VLOOKUP(T_Saisie_Personnel_1[[#This Row],[DESCRIPTION SOUS-LIVRE]],T_SSL[[Nom Recherche]:[N° référence Long]],2,FALSE),"")</f>
        <v>700000</v>
      </c>
      <c r="J11" s="40" t="str">
        <f t="shared" si="2"/>
        <v>A</v>
      </c>
      <c r="K11" s="39" t="str">
        <f t="shared" si="1"/>
        <v>PH00</v>
      </c>
      <c r="L11" s="14" t="s">
        <v>776</v>
      </c>
      <c r="N11" s="44">
        <f>IFERROR(VLOOKUP($B11,T_Personnel[],5,FALSE),0)</f>
        <v>0</v>
      </c>
      <c r="O11" s="44">
        <f>T_Cout_Personnel_1[[#This Row],[PU]]*$E$7</f>
        <v>0</v>
      </c>
      <c r="Q11" s="21" t="s">
        <v>799</v>
      </c>
    </row>
    <row r="12" spans="1:17" x14ac:dyDescent="0.3">
      <c r="B12" s="34">
        <f>IF(ISBLANK(T_Saisie_Personnel_1[[#This Row],[Nom Employé]]),"",VLOOKUP(T_Saisie_Personnel_1[[#This Row],[Nom Employé]],T_Personnel[[#All],[Nom recherche]:[N° Réf.2]],3,FALSE))</f>
        <v>19166754</v>
      </c>
      <c r="C12" s="27" t="s">
        <v>593</v>
      </c>
      <c r="D12" s="28">
        <v>44203</v>
      </c>
      <c r="E12" s="36">
        <v>8.5</v>
      </c>
      <c r="F12" s="37"/>
      <c r="G12" s="38" t="s">
        <v>9</v>
      </c>
      <c r="H12" s="34" t="str">
        <f t="shared" si="0"/>
        <v>1600301ST001</v>
      </c>
      <c r="I12" s="39">
        <f>IFERROR(VLOOKUP(T_Saisie_Personnel_1[[#This Row],[DESCRIPTION SOUS-LIVRE]],T_SSL[[Nom Recherche]:[N° référence Long]],2,FALSE),"")</f>
        <v>700000</v>
      </c>
      <c r="J12" s="40" t="str">
        <f t="shared" si="2"/>
        <v>A</v>
      </c>
      <c r="K12" s="39" t="str">
        <f t="shared" si="1"/>
        <v>PH00</v>
      </c>
      <c r="L12" s="14" t="s">
        <v>776</v>
      </c>
      <c r="N12" s="44">
        <f>IFERROR(VLOOKUP($B12,T_Personnel[],5,FALSE),0)</f>
        <v>0</v>
      </c>
      <c r="O12" s="44">
        <f>T_Cout_Personnel_1[[#This Row],[PU]]*$E$7</f>
        <v>0</v>
      </c>
      <c r="Q12" s="21" t="s">
        <v>799</v>
      </c>
    </row>
    <row r="13" spans="1:17" x14ac:dyDescent="0.3">
      <c r="B13" s="34">
        <f>IF(ISBLANK(T_Saisie_Personnel_1[[#This Row],[Nom Employé]]),"",VLOOKUP(T_Saisie_Personnel_1[[#This Row],[Nom Employé]],T_Personnel[[#All],[Nom recherche]:[N° Réf.2]],3,FALSE))</f>
        <v>19166752</v>
      </c>
      <c r="C13" s="27" t="s">
        <v>591</v>
      </c>
      <c r="D13" s="28">
        <v>44204</v>
      </c>
      <c r="E13" s="36">
        <v>6</v>
      </c>
      <c r="F13" s="37"/>
      <c r="G13" s="38" t="s">
        <v>9</v>
      </c>
      <c r="H13" s="34" t="str">
        <f t="shared" si="0"/>
        <v>1600301ST001</v>
      </c>
      <c r="I13" s="39">
        <f>IFERROR(VLOOKUP(T_Saisie_Personnel_1[[#This Row],[DESCRIPTION SOUS-LIVRE]],T_SSL[[Nom Recherche]:[N° référence Long]],2,FALSE),"")</f>
        <v>700000</v>
      </c>
      <c r="J13" s="40" t="str">
        <f t="shared" si="2"/>
        <v>A</v>
      </c>
      <c r="K13" s="39" t="str">
        <f t="shared" si="1"/>
        <v>PH00</v>
      </c>
      <c r="L13" s="14" t="s">
        <v>776</v>
      </c>
      <c r="N13" s="44">
        <f>IFERROR(VLOOKUP($B13,T_Personnel[],5,FALSE),0)</f>
        <v>0</v>
      </c>
      <c r="O13" s="44">
        <f>T_Cout_Personnel_1[[#This Row],[PU]]*$E$7</f>
        <v>0</v>
      </c>
      <c r="Q13" s="21" t="s">
        <v>799</v>
      </c>
    </row>
    <row r="14" spans="1:17" x14ac:dyDescent="0.3">
      <c r="B14" s="34">
        <f>IF(ISBLANK(T_Saisie_Personnel_1[[#This Row],[Nom Employé]]),"",VLOOKUP(T_Saisie_Personnel_1[[#This Row],[Nom Employé]],T_Personnel[[#All],[Nom recherche]:[N° Réf.2]],3,FALSE))</f>
        <v>19166754</v>
      </c>
      <c r="C14" s="27" t="s">
        <v>593</v>
      </c>
      <c r="D14" s="28">
        <v>44204</v>
      </c>
      <c r="E14" s="36">
        <v>6</v>
      </c>
      <c r="F14" s="37"/>
      <c r="G14" s="38" t="s">
        <v>9</v>
      </c>
      <c r="H14" s="34" t="str">
        <f t="shared" si="0"/>
        <v>1600301ST001</v>
      </c>
      <c r="I14" s="39">
        <f>IFERROR(VLOOKUP(T_Saisie_Personnel_1[[#This Row],[DESCRIPTION SOUS-LIVRE]],T_SSL[[Nom Recherche]:[N° référence Long]],2,FALSE),"")</f>
        <v>700000</v>
      </c>
      <c r="J14" s="40" t="str">
        <f t="shared" si="2"/>
        <v>A</v>
      </c>
      <c r="K14" s="39" t="str">
        <f t="shared" si="1"/>
        <v>PH00</v>
      </c>
      <c r="L14" s="14" t="s">
        <v>776</v>
      </c>
      <c r="N14" s="44">
        <f>IFERROR(VLOOKUP($B14,T_Personnel[],5,FALSE),0)</f>
        <v>0</v>
      </c>
      <c r="O14" s="44">
        <f>T_Cout_Personnel_1[[#This Row],[PU]]*$E$7</f>
        <v>0</v>
      </c>
      <c r="Q14" s="21" t="s">
        <v>799</v>
      </c>
    </row>
    <row r="15" spans="1:17" x14ac:dyDescent="0.3">
      <c r="B15" s="34">
        <f>IF(ISBLANK(T_Saisie_Personnel_1[[#This Row],[Nom Employé]]),"",VLOOKUP(T_Saisie_Personnel_1[[#This Row],[Nom Employé]],T_Personnel[[#All],[Nom recherche]:[N° Réf.2]],3,FALSE))</f>
        <v>19166752</v>
      </c>
      <c r="C15" s="27" t="s">
        <v>591</v>
      </c>
      <c r="D15" s="28">
        <v>44207</v>
      </c>
      <c r="E15" s="36">
        <v>8.5</v>
      </c>
      <c r="F15" s="37"/>
      <c r="G15" s="38" t="s">
        <v>9</v>
      </c>
      <c r="H15" s="34" t="str">
        <f t="shared" si="0"/>
        <v>1600301ST001</v>
      </c>
      <c r="I15" s="39">
        <f>IFERROR(VLOOKUP(T_Saisie_Personnel_1[[#This Row],[DESCRIPTION SOUS-LIVRE]],T_SSL[[Nom Recherche]:[N° référence Long]],2,FALSE),"")</f>
        <v>700000</v>
      </c>
      <c r="J15" s="40" t="str">
        <f t="shared" si="2"/>
        <v>A</v>
      </c>
      <c r="K15" s="39" t="str">
        <f t="shared" si="1"/>
        <v>PH00</v>
      </c>
      <c r="L15" s="14" t="s">
        <v>776</v>
      </c>
      <c r="N15" s="44">
        <f>IFERROR(VLOOKUP($B15,T_Personnel[],5,FALSE),0)</f>
        <v>0</v>
      </c>
      <c r="O15" s="44">
        <f>T_Cout_Personnel_1[[#This Row],[PU]]*$E$7</f>
        <v>0</v>
      </c>
      <c r="Q15" s="21" t="s">
        <v>799</v>
      </c>
    </row>
    <row r="16" spans="1:17" x14ac:dyDescent="0.3">
      <c r="B16" s="34">
        <f>IF(ISBLANK(T_Saisie_Personnel_1[[#This Row],[Nom Employé]]),"",VLOOKUP(T_Saisie_Personnel_1[[#This Row],[Nom Employé]],T_Personnel[[#All],[Nom recherche]:[N° Réf.2]],3,FALSE))</f>
        <v>19166754</v>
      </c>
      <c r="C16" s="27" t="s">
        <v>593</v>
      </c>
      <c r="D16" s="28">
        <v>44207</v>
      </c>
      <c r="E16" s="36">
        <v>8.5</v>
      </c>
      <c r="F16" s="37"/>
      <c r="G16" s="38" t="s">
        <v>9</v>
      </c>
      <c r="H16" s="34" t="str">
        <f t="shared" si="0"/>
        <v>1600301ST001</v>
      </c>
      <c r="I16" s="39">
        <f>IFERROR(VLOOKUP(T_Saisie_Personnel_1[[#This Row],[DESCRIPTION SOUS-LIVRE]],T_SSL[[Nom Recherche]:[N° référence Long]],2,FALSE),"")</f>
        <v>700000</v>
      </c>
      <c r="J16" s="40" t="str">
        <f t="shared" si="2"/>
        <v>A</v>
      </c>
      <c r="K16" s="39" t="str">
        <f t="shared" si="1"/>
        <v>PH00</v>
      </c>
      <c r="L16" s="14" t="s">
        <v>776</v>
      </c>
      <c r="N16" s="44">
        <f>IFERROR(VLOOKUP($B16,T_Personnel[],5,FALSE),0)</f>
        <v>0</v>
      </c>
      <c r="O16" s="44">
        <f>T_Cout_Personnel_1[[#This Row],[PU]]*$E$7</f>
        <v>0</v>
      </c>
      <c r="Q16" s="21" t="s">
        <v>799</v>
      </c>
    </row>
    <row r="17" spans="2:17" x14ac:dyDescent="0.3">
      <c r="B17" s="34">
        <f>IF(ISBLANK(T_Saisie_Personnel_1[[#This Row],[Nom Employé]]),"",VLOOKUP(T_Saisie_Personnel_1[[#This Row],[Nom Employé]],T_Personnel[[#All],[Nom recherche]:[N° Réf.2]],3,FALSE))</f>
        <v>19166752</v>
      </c>
      <c r="C17" s="27" t="s">
        <v>591</v>
      </c>
      <c r="D17" s="28">
        <v>44208</v>
      </c>
      <c r="E17" s="36">
        <v>8.5</v>
      </c>
      <c r="F17" s="37"/>
      <c r="G17" s="38" t="s">
        <v>9</v>
      </c>
      <c r="H17" s="34" t="str">
        <f t="shared" si="0"/>
        <v>1600301ST001</v>
      </c>
      <c r="I17" s="39">
        <f>IFERROR(VLOOKUP(T_Saisie_Personnel_1[[#This Row],[DESCRIPTION SOUS-LIVRE]],T_SSL[[Nom Recherche]:[N° référence Long]],2,FALSE),"")</f>
        <v>700000</v>
      </c>
      <c r="J17" s="40" t="str">
        <f t="shared" si="2"/>
        <v>A</v>
      </c>
      <c r="K17" s="39" t="str">
        <f t="shared" si="1"/>
        <v>PH00</v>
      </c>
      <c r="L17" s="14" t="s">
        <v>776</v>
      </c>
      <c r="N17" s="44">
        <f>IFERROR(VLOOKUP($B17,T_Personnel[],5,FALSE),0)</f>
        <v>0</v>
      </c>
      <c r="O17" s="44">
        <f>T_Cout_Personnel_1[[#This Row],[PU]]*$E$7</f>
        <v>0</v>
      </c>
      <c r="Q17" s="21" t="s">
        <v>799</v>
      </c>
    </row>
    <row r="18" spans="2:17" x14ac:dyDescent="0.3">
      <c r="B18" s="34">
        <f>IF(ISBLANK(T_Saisie_Personnel_1[[#This Row],[Nom Employé]]),"",VLOOKUP(T_Saisie_Personnel_1[[#This Row],[Nom Employé]],T_Personnel[[#All],[Nom recherche]:[N° Réf.2]],3,FALSE))</f>
        <v>19166754</v>
      </c>
      <c r="C18" s="27" t="s">
        <v>593</v>
      </c>
      <c r="D18" s="28">
        <v>44208</v>
      </c>
      <c r="E18" s="36">
        <v>9</v>
      </c>
      <c r="F18" s="37"/>
      <c r="G18" s="38" t="s">
        <v>9</v>
      </c>
      <c r="H18" s="34" t="str">
        <f t="shared" si="0"/>
        <v>1600301ST001</v>
      </c>
      <c r="I18" s="39">
        <f>IFERROR(VLOOKUP(T_Saisie_Personnel_1[[#This Row],[DESCRIPTION SOUS-LIVRE]],T_SSL[[Nom Recherche]:[N° référence Long]],2,FALSE),"")</f>
        <v>700000</v>
      </c>
      <c r="J18" s="40" t="str">
        <f t="shared" si="2"/>
        <v>A</v>
      </c>
      <c r="K18" s="39" t="str">
        <f t="shared" si="1"/>
        <v>PH00</v>
      </c>
      <c r="L18" s="14" t="s">
        <v>776</v>
      </c>
      <c r="N18" s="44">
        <f>IFERROR(VLOOKUP($B18,T_Personnel[],5,FALSE),0)</f>
        <v>0</v>
      </c>
      <c r="O18" s="44">
        <f>T_Cout_Personnel_1[[#This Row],[PU]]*$E$7</f>
        <v>0</v>
      </c>
      <c r="Q18" s="21" t="s">
        <v>799</v>
      </c>
    </row>
    <row r="19" spans="2:17" x14ac:dyDescent="0.3">
      <c r="B19" s="34">
        <f>IF(ISBLANK(T_Saisie_Personnel_1[[#This Row],[Nom Employé]]),"",VLOOKUP(T_Saisie_Personnel_1[[#This Row],[Nom Employé]],T_Personnel[[#All],[Nom recherche]:[N° Réf.2]],3,FALSE))</f>
        <v>19166752</v>
      </c>
      <c r="C19" s="27" t="s">
        <v>591</v>
      </c>
      <c r="D19" s="28">
        <v>44209</v>
      </c>
      <c r="E19" s="36">
        <v>8.5</v>
      </c>
      <c r="F19" s="37"/>
      <c r="G19" s="38" t="s">
        <v>9</v>
      </c>
      <c r="H19" s="34" t="str">
        <f t="shared" si="0"/>
        <v>1600301ST001</v>
      </c>
      <c r="I19" s="39">
        <f>IFERROR(VLOOKUP(T_Saisie_Personnel_1[[#This Row],[DESCRIPTION SOUS-LIVRE]],T_SSL[[Nom Recherche]:[N° référence Long]],2,FALSE),"")</f>
        <v>700000</v>
      </c>
      <c r="J19" s="40" t="str">
        <f t="shared" si="2"/>
        <v>A</v>
      </c>
      <c r="K19" s="39" t="str">
        <f t="shared" si="1"/>
        <v>PH00</v>
      </c>
      <c r="L19" s="14" t="s">
        <v>776</v>
      </c>
      <c r="N19" s="44">
        <f>IFERROR(VLOOKUP($B19,T_Personnel[],5,FALSE),0)</f>
        <v>0</v>
      </c>
      <c r="O19" s="44">
        <f>T_Cout_Personnel_1[[#This Row],[PU]]*$E$7</f>
        <v>0</v>
      </c>
      <c r="Q19" s="21" t="s">
        <v>799</v>
      </c>
    </row>
    <row r="20" spans="2:17" x14ac:dyDescent="0.3">
      <c r="B20" s="34">
        <f>IF(ISBLANK(T_Saisie_Personnel_1[[#This Row],[Nom Employé]]),"",VLOOKUP(T_Saisie_Personnel_1[[#This Row],[Nom Employé]],T_Personnel[[#All],[Nom recherche]:[N° Réf.2]],3,FALSE))</f>
        <v>19166754</v>
      </c>
      <c r="C20" s="27" t="s">
        <v>593</v>
      </c>
      <c r="D20" s="28">
        <v>44209</v>
      </c>
      <c r="E20" s="36">
        <v>8.5</v>
      </c>
      <c r="F20" s="37"/>
      <c r="G20" s="38" t="s">
        <v>9</v>
      </c>
      <c r="H20" s="34" t="str">
        <f t="shared" si="0"/>
        <v>1600301ST001</v>
      </c>
      <c r="I20" s="39">
        <f>IFERROR(VLOOKUP(T_Saisie_Personnel_1[[#This Row],[DESCRIPTION SOUS-LIVRE]],T_SSL[[Nom Recherche]:[N° référence Long]],2,FALSE),"")</f>
        <v>700000</v>
      </c>
      <c r="J20" s="40" t="str">
        <f t="shared" si="2"/>
        <v>A</v>
      </c>
      <c r="K20" s="39" t="str">
        <f t="shared" si="1"/>
        <v>PH00</v>
      </c>
      <c r="L20" s="14" t="s">
        <v>776</v>
      </c>
      <c r="N20" s="44">
        <f>IFERROR(VLOOKUP($B20,T_Personnel[],5,FALSE),0)</f>
        <v>0</v>
      </c>
      <c r="O20" s="44">
        <f>T_Cout_Personnel_1[[#This Row],[PU]]*$E$7</f>
        <v>0</v>
      </c>
      <c r="Q20" s="21" t="s">
        <v>799</v>
      </c>
    </row>
    <row r="21" spans="2:17" x14ac:dyDescent="0.3">
      <c r="B21" s="34">
        <f>IF(ISBLANK(T_Saisie_Personnel_1[[#This Row],[Nom Employé]]),"",VLOOKUP(T_Saisie_Personnel_1[[#This Row],[Nom Employé]],T_Personnel[[#All],[Nom recherche]:[N° Réf.2]],3,FALSE))</f>
        <v>19166752</v>
      </c>
      <c r="C21" s="27" t="s">
        <v>591</v>
      </c>
      <c r="D21" s="28">
        <v>44210</v>
      </c>
      <c r="E21" s="36">
        <v>8.5</v>
      </c>
      <c r="F21" s="37"/>
      <c r="G21" s="38" t="s">
        <v>9</v>
      </c>
      <c r="H21" s="34" t="str">
        <f t="shared" si="0"/>
        <v>1600301ST001</v>
      </c>
      <c r="I21" s="39">
        <f>IFERROR(VLOOKUP(T_Saisie_Personnel_1[[#This Row],[DESCRIPTION SOUS-LIVRE]],T_SSL[[Nom Recherche]:[N° référence Long]],2,FALSE),"")</f>
        <v>700000</v>
      </c>
      <c r="J21" s="40" t="str">
        <f t="shared" si="2"/>
        <v>A</v>
      </c>
      <c r="K21" s="39" t="str">
        <f t="shared" si="1"/>
        <v>PH00</v>
      </c>
      <c r="L21" s="14" t="s">
        <v>776</v>
      </c>
      <c r="N21" s="44">
        <f>IFERROR(VLOOKUP($B21,T_Personnel[],5,FALSE),0)</f>
        <v>0</v>
      </c>
      <c r="O21" s="44">
        <f>T_Cout_Personnel_1[[#This Row],[PU]]*$E$7</f>
        <v>0</v>
      </c>
      <c r="Q21" s="21" t="s">
        <v>799</v>
      </c>
    </row>
    <row r="22" spans="2:17" x14ac:dyDescent="0.3">
      <c r="B22" s="34">
        <f>IF(ISBLANK(T_Saisie_Personnel_1[[#This Row],[Nom Employé]]),"",VLOOKUP(T_Saisie_Personnel_1[[#This Row],[Nom Employé]],T_Personnel[[#All],[Nom recherche]:[N° Réf.2]],3,FALSE))</f>
        <v>19166754</v>
      </c>
      <c r="C22" s="27" t="s">
        <v>593</v>
      </c>
      <c r="D22" s="28">
        <v>44210</v>
      </c>
      <c r="E22" s="36">
        <v>8.5</v>
      </c>
      <c r="F22" s="37"/>
      <c r="G22" s="38" t="s">
        <v>9</v>
      </c>
      <c r="H22" s="34" t="str">
        <f t="shared" si="0"/>
        <v>1600301ST001</v>
      </c>
      <c r="I22" s="39">
        <f>IFERROR(VLOOKUP(T_Saisie_Personnel_1[[#This Row],[DESCRIPTION SOUS-LIVRE]],T_SSL[[Nom Recherche]:[N° référence Long]],2,FALSE),"")</f>
        <v>700000</v>
      </c>
      <c r="J22" s="40" t="str">
        <f t="shared" si="2"/>
        <v>A</v>
      </c>
      <c r="K22" s="39" t="str">
        <f t="shared" si="1"/>
        <v>PH00</v>
      </c>
      <c r="L22" s="14" t="s">
        <v>776</v>
      </c>
      <c r="N22" s="44">
        <f>IFERROR(VLOOKUP($B22,T_Personnel[],5,FALSE),0)</f>
        <v>0</v>
      </c>
      <c r="O22" s="44">
        <f>T_Cout_Personnel_1[[#This Row],[PU]]*$E$7</f>
        <v>0</v>
      </c>
      <c r="Q22" s="21" t="s">
        <v>799</v>
      </c>
    </row>
    <row r="23" spans="2:17" x14ac:dyDescent="0.3">
      <c r="B23" s="34">
        <f>IF(ISBLANK(T_Saisie_Personnel_1[[#This Row],[Nom Employé]]),"",VLOOKUP(T_Saisie_Personnel_1[[#This Row],[Nom Employé]],T_Personnel[[#All],[Nom recherche]:[N° Réf.2]],3,FALSE))</f>
        <v>19166752</v>
      </c>
      <c r="C23" s="27" t="s">
        <v>591</v>
      </c>
      <c r="D23" s="28">
        <v>44211</v>
      </c>
      <c r="E23" s="36">
        <v>6</v>
      </c>
      <c r="F23" s="37"/>
      <c r="G23" s="38" t="s">
        <v>9</v>
      </c>
      <c r="H23" s="34" t="str">
        <f t="shared" si="0"/>
        <v>1600301ST001</v>
      </c>
      <c r="I23" s="39">
        <f>IFERROR(VLOOKUP(T_Saisie_Personnel_1[[#This Row],[DESCRIPTION SOUS-LIVRE]],T_SSL[[Nom Recherche]:[N° référence Long]],2,FALSE),"")</f>
        <v>700000</v>
      </c>
      <c r="J23" s="40" t="str">
        <f t="shared" si="2"/>
        <v>A</v>
      </c>
      <c r="K23" s="39" t="str">
        <f t="shared" si="1"/>
        <v>PH00</v>
      </c>
      <c r="L23" s="14" t="s">
        <v>776</v>
      </c>
      <c r="N23" s="44">
        <f>IFERROR(VLOOKUP($B23,T_Personnel[],5,FALSE),0)</f>
        <v>0</v>
      </c>
      <c r="O23" s="44">
        <f>T_Cout_Personnel_1[[#This Row],[PU]]*$E$7</f>
        <v>0</v>
      </c>
      <c r="Q23" s="21" t="s">
        <v>799</v>
      </c>
    </row>
    <row r="24" spans="2:17" x14ac:dyDescent="0.3">
      <c r="B24" s="34">
        <f>IF(ISBLANK(T_Saisie_Personnel_1[[#This Row],[Nom Employé]]),"",VLOOKUP(T_Saisie_Personnel_1[[#This Row],[Nom Employé]],T_Personnel[[#All],[Nom recherche]:[N° Réf.2]],3,FALSE))</f>
        <v>19166754</v>
      </c>
      <c r="C24" s="27" t="s">
        <v>593</v>
      </c>
      <c r="D24" s="28">
        <v>44211</v>
      </c>
      <c r="E24" s="36">
        <v>6</v>
      </c>
      <c r="F24" s="37"/>
      <c r="G24" s="38" t="s">
        <v>9</v>
      </c>
      <c r="H24" s="34" t="str">
        <f t="shared" si="0"/>
        <v>1600301ST001</v>
      </c>
      <c r="I24" s="39">
        <f>IFERROR(VLOOKUP(T_Saisie_Personnel_1[[#This Row],[DESCRIPTION SOUS-LIVRE]],T_SSL[[Nom Recherche]:[N° référence Long]],2,FALSE),"")</f>
        <v>700000</v>
      </c>
      <c r="J24" s="40" t="str">
        <f t="shared" si="2"/>
        <v>A</v>
      </c>
      <c r="K24" s="39" t="str">
        <f t="shared" si="1"/>
        <v>PH00</v>
      </c>
      <c r="L24" s="14" t="s">
        <v>776</v>
      </c>
      <c r="N24" s="44">
        <f>IFERROR(VLOOKUP($B24,T_Personnel[],5,FALSE),0)</f>
        <v>0</v>
      </c>
      <c r="O24" s="44">
        <f>T_Cout_Personnel_1[[#This Row],[PU]]*$E$7</f>
        <v>0</v>
      </c>
      <c r="Q24" s="21" t="s">
        <v>799</v>
      </c>
    </row>
    <row r="25" spans="2:17" x14ac:dyDescent="0.3">
      <c r="B25" s="34">
        <f>IF(ISBLANK(T_Saisie_Personnel_1[[#This Row],[Nom Employé]]),"",VLOOKUP(T_Saisie_Personnel_1[[#This Row],[Nom Employé]],T_Personnel[[#All],[Nom recherche]:[N° Réf.2]],3,FALSE))</f>
        <v>19166752</v>
      </c>
      <c r="C25" s="27" t="s">
        <v>591</v>
      </c>
      <c r="D25" s="28">
        <v>44214</v>
      </c>
      <c r="E25" s="36">
        <v>8.5</v>
      </c>
      <c r="F25" s="37"/>
      <c r="G25" s="38" t="s">
        <v>9</v>
      </c>
      <c r="H25" s="34" t="str">
        <f t="shared" si="0"/>
        <v>1600301ST001</v>
      </c>
      <c r="I25" s="39">
        <f>IFERROR(VLOOKUP(T_Saisie_Personnel_1[[#This Row],[DESCRIPTION SOUS-LIVRE]],T_SSL[[Nom Recherche]:[N° référence Long]],2,FALSE),"")</f>
        <v>700000</v>
      </c>
      <c r="J25" s="40" t="str">
        <f t="shared" si="2"/>
        <v>A</v>
      </c>
      <c r="K25" s="39" t="str">
        <f t="shared" si="1"/>
        <v>PH00</v>
      </c>
      <c r="L25" s="14" t="s">
        <v>776</v>
      </c>
      <c r="N25" s="44">
        <f>IFERROR(VLOOKUP($B25,T_Personnel[],5,FALSE),0)</f>
        <v>0</v>
      </c>
      <c r="O25" s="44">
        <f>T_Cout_Personnel_1[[#This Row],[PU]]*$E$7</f>
        <v>0</v>
      </c>
      <c r="Q25" s="21" t="s">
        <v>799</v>
      </c>
    </row>
    <row r="26" spans="2:17" x14ac:dyDescent="0.3">
      <c r="B26" s="34">
        <f>IF(ISBLANK(T_Saisie_Personnel_1[[#This Row],[Nom Employé]]),"",VLOOKUP(T_Saisie_Personnel_1[[#This Row],[Nom Employé]],T_Personnel[[#All],[Nom recherche]:[N° Réf.2]],3,FALSE))</f>
        <v>19166754</v>
      </c>
      <c r="C26" s="27" t="s">
        <v>593</v>
      </c>
      <c r="D26" s="28">
        <v>44214</v>
      </c>
      <c r="E26" s="36">
        <v>8.5</v>
      </c>
      <c r="F26" s="37"/>
      <c r="G26" s="38" t="s">
        <v>9</v>
      </c>
      <c r="H26" s="34" t="str">
        <f t="shared" si="0"/>
        <v>1600301ST001</v>
      </c>
      <c r="I26" s="39">
        <f>IFERROR(VLOOKUP(T_Saisie_Personnel_1[[#This Row],[DESCRIPTION SOUS-LIVRE]],T_SSL[[Nom Recherche]:[N° référence Long]],2,FALSE),"")</f>
        <v>700000</v>
      </c>
      <c r="J26" s="40" t="str">
        <f t="shared" si="2"/>
        <v>A</v>
      </c>
      <c r="K26" s="39" t="str">
        <f t="shared" si="1"/>
        <v>PH00</v>
      </c>
      <c r="L26" s="14" t="s">
        <v>776</v>
      </c>
      <c r="N26" s="44">
        <f>IFERROR(VLOOKUP($B26,T_Personnel[],5,FALSE),0)</f>
        <v>0</v>
      </c>
      <c r="O26" s="44">
        <f>T_Cout_Personnel_1[[#This Row],[PU]]*$E$7</f>
        <v>0</v>
      </c>
      <c r="Q26" s="21" t="s">
        <v>799</v>
      </c>
    </row>
    <row r="27" spans="2:17" x14ac:dyDescent="0.3">
      <c r="B27" s="34">
        <f>IF(ISBLANK(T_Saisie_Personnel_1[[#This Row],[Nom Employé]]),"",VLOOKUP(T_Saisie_Personnel_1[[#This Row],[Nom Employé]],T_Personnel[[#All],[Nom recherche]:[N° Réf.2]],3,FALSE))</f>
        <v>19166752</v>
      </c>
      <c r="C27" s="27" t="s">
        <v>591</v>
      </c>
      <c r="D27" s="28">
        <v>44215</v>
      </c>
      <c r="E27" s="36">
        <v>8.5</v>
      </c>
      <c r="F27" s="37"/>
      <c r="G27" s="38" t="s">
        <v>9</v>
      </c>
      <c r="H27" s="34" t="str">
        <f t="shared" si="0"/>
        <v>1600301ST001</v>
      </c>
      <c r="I27" s="39">
        <f>IFERROR(VLOOKUP(T_Saisie_Personnel_1[[#This Row],[DESCRIPTION SOUS-LIVRE]],T_SSL[[Nom Recherche]:[N° référence Long]],2,FALSE),"")</f>
        <v>700000</v>
      </c>
      <c r="J27" s="40" t="str">
        <f t="shared" si="2"/>
        <v>A</v>
      </c>
      <c r="K27" s="39" t="str">
        <f t="shared" si="1"/>
        <v>PH00</v>
      </c>
      <c r="L27" s="14" t="s">
        <v>776</v>
      </c>
      <c r="N27" s="44">
        <f>IFERROR(VLOOKUP($B27,T_Personnel[],5,FALSE),0)</f>
        <v>0</v>
      </c>
      <c r="O27" s="44">
        <f>T_Cout_Personnel_1[[#This Row],[PU]]*$E$7</f>
        <v>0</v>
      </c>
      <c r="Q27" s="21" t="s">
        <v>799</v>
      </c>
    </row>
    <row r="28" spans="2:17" x14ac:dyDescent="0.3">
      <c r="B28" s="34">
        <f>IF(ISBLANK(T_Saisie_Personnel_1[[#This Row],[Nom Employé]]),"",VLOOKUP(T_Saisie_Personnel_1[[#This Row],[Nom Employé]],T_Personnel[[#All],[Nom recherche]:[N° Réf.2]],3,FALSE))</f>
        <v>19166754</v>
      </c>
      <c r="C28" s="27" t="s">
        <v>593</v>
      </c>
      <c r="D28" s="28">
        <v>44215</v>
      </c>
      <c r="E28" s="36">
        <v>8.5</v>
      </c>
      <c r="F28" s="37"/>
      <c r="G28" s="38" t="s">
        <v>9</v>
      </c>
      <c r="H28" s="34" t="str">
        <f t="shared" si="0"/>
        <v>1600301ST001</v>
      </c>
      <c r="I28" s="39">
        <f>IFERROR(VLOOKUP(T_Saisie_Personnel_1[[#This Row],[DESCRIPTION SOUS-LIVRE]],T_SSL[[Nom Recherche]:[N° référence Long]],2,FALSE),"")</f>
        <v>700000</v>
      </c>
      <c r="J28" s="40" t="str">
        <f t="shared" si="2"/>
        <v>A</v>
      </c>
      <c r="K28" s="39" t="str">
        <f t="shared" si="1"/>
        <v>PH00</v>
      </c>
      <c r="L28" s="14" t="s">
        <v>776</v>
      </c>
      <c r="N28" s="44">
        <f>IFERROR(VLOOKUP($B28,T_Personnel[],5,FALSE),0)</f>
        <v>0</v>
      </c>
      <c r="O28" s="44">
        <f>T_Cout_Personnel_1[[#This Row],[PU]]*$E$7</f>
        <v>0</v>
      </c>
      <c r="Q28" s="21" t="s">
        <v>799</v>
      </c>
    </row>
    <row r="29" spans="2:17" x14ac:dyDescent="0.3">
      <c r="B29" s="34">
        <f>IF(ISBLANK(T_Saisie_Personnel_1[[#This Row],[Nom Employé]]),"",VLOOKUP(T_Saisie_Personnel_1[[#This Row],[Nom Employé]],T_Personnel[[#All],[Nom recherche]:[N° Réf.2]],3,FALSE))</f>
        <v>19166752</v>
      </c>
      <c r="C29" s="27" t="s">
        <v>591</v>
      </c>
      <c r="D29" s="28">
        <v>44216</v>
      </c>
      <c r="E29" s="36">
        <v>8.5</v>
      </c>
      <c r="F29" s="37"/>
      <c r="G29" s="38" t="s">
        <v>9</v>
      </c>
      <c r="H29" s="34" t="str">
        <f t="shared" si="0"/>
        <v>1600301ST001</v>
      </c>
      <c r="I29" s="39">
        <f>IFERROR(VLOOKUP(T_Saisie_Personnel_1[[#This Row],[DESCRIPTION SOUS-LIVRE]],T_SSL[[Nom Recherche]:[N° référence Long]],2,FALSE),"")</f>
        <v>700000</v>
      </c>
      <c r="J29" s="40" t="str">
        <f t="shared" si="2"/>
        <v>A</v>
      </c>
      <c r="K29" s="39" t="str">
        <f t="shared" si="1"/>
        <v>PH00</v>
      </c>
      <c r="L29" s="14" t="s">
        <v>776</v>
      </c>
      <c r="N29" s="44">
        <f>IFERROR(VLOOKUP($B29,T_Personnel[],5,FALSE),0)</f>
        <v>0</v>
      </c>
      <c r="O29" s="44">
        <f>T_Cout_Personnel_1[[#This Row],[PU]]*$E$7</f>
        <v>0</v>
      </c>
      <c r="Q29" s="21" t="s">
        <v>799</v>
      </c>
    </row>
    <row r="30" spans="2:17" x14ac:dyDescent="0.3">
      <c r="B30" s="34">
        <f>IF(ISBLANK(T_Saisie_Personnel_1[[#This Row],[Nom Employé]]),"",VLOOKUP(T_Saisie_Personnel_1[[#This Row],[Nom Employé]],T_Personnel[[#All],[Nom recherche]:[N° Réf.2]],3,FALSE))</f>
        <v>19166754</v>
      </c>
      <c r="C30" s="27" t="s">
        <v>593</v>
      </c>
      <c r="D30" s="28">
        <v>44216</v>
      </c>
      <c r="E30" s="36">
        <v>8.5</v>
      </c>
      <c r="F30" s="37"/>
      <c r="G30" s="38" t="s">
        <v>9</v>
      </c>
      <c r="H30" s="34" t="str">
        <f t="shared" si="0"/>
        <v>1600301ST001</v>
      </c>
      <c r="I30" s="39">
        <f>IFERROR(VLOOKUP(T_Saisie_Personnel_1[[#This Row],[DESCRIPTION SOUS-LIVRE]],T_SSL[[Nom Recherche]:[N° référence Long]],2,FALSE),"")</f>
        <v>700000</v>
      </c>
      <c r="J30" s="40" t="str">
        <f t="shared" si="2"/>
        <v>A</v>
      </c>
      <c r="K30" s="39" t="str">
        <f t="shared" si="1"/>
        <v>PH00</v>
      </c>
      <c r="L30" s="14" t="s">
        <v>776</v>
      </c>
      <c r="N30" s="44">
        <f>IFERROR(VLOOKUP($B30,T_Personnel[],5,FALSE),0)</f>
        <v>0</v>
      </c>
      <c r="O30" s="44">
        <f>T_Cout_Personnel_1[[#This Row],[PU]]*$E$7</f>
        <v>0</v>
      </c>
      <c r="Q30" s="21" t="s">
        <v>799</v>
      </c>
    </row>
    <row r="31" spans="2:17" x14ac:dyDescent="0.3">
      <c r="B31" s="34">
        <f>IF(ISBLANK(T_Saisie_Personnel_1[[#This Row],[Nom Employé]]),"",VLOOKUP(T_Saisie_Personnel_1[[#This Row],[Nom Employé]],T_Personnel[[#All],[Nom recherche]:[N° Réf.2]],3,FALSE))</f>
        <v>19166752</v>
      </c>
      <c r="C31" s="27" t="s">
        <v>591</v>
      </c>
      <c r="D31" s="28">
        <v>44217</v>
      </c>
      <c r="E31" s="36">
        <v>8.5</v>
      </c>
      <c r="F31" s="37"/>
      <c r="G31" s="38" t="s">
        <v>9</v>
      </c>
      <c r="H31" s="34" t="str">
        <f t="shared" si="0"/>
        <v>1600301ST001</v>
      </c>
      <c r="I31" s="39">
        <f>IFERROR(VLOOKUP(T_Saisie_Personnel_1[[#This Row],[DESCRIPTION SOUS-LIVRE]],T_SSL[[Nom Recherche]:[N° référence Long]],2,FALSE),"")</f>
        <v>700000</v>
      </c>
      <c r="J31" s="40" t="str">
        <f t="shared" si="2"/>
        <v>A</v>
      </c>
      <c r="K31" s="39" t="str">
        <f t="shared" si="1"/>
        <v>PH00</v>
      </c>
      <c r="L31" s="14" t="s">
        <v>776</v>
      </c>
      <c r="N31" s="44">
        <f>IFERROR(VLOOKUP($B31,T_Personnel[],5,FALSE),0)</f>
        <v>0</v>
      </c>
      <c r="O31" s="44">
        <f>T_Cout_Personnel_1[[#This Row],[PU]]*$E$7</f>
        <v>0</v>
      </c>
      <c r="Q31" s="21" t="s">
        <v>799</v>
      </c>
    </row>
    <row r="32" spans="2:17" x14ac:dyDescent="0.3">
      <c r="B32" s="34">
        <f>IF(ISBLANK(T_Saisie_Personnel_1[[#This Row],[Nom Employé]]),"",VLOOKUP(T_Saisie_Personnel_1[[#This Row],[Nom Employé]],T_Personnel[[#All],[Nom recherche]:[N° Réf.2]],3,FALSE))</f>
        <v>19166754</v>
      </c>
      <c r="C32" s="27" t="s">
        <v>593</v>
      </c>
      <c r="D32" s="28">
        <v>44217</v>
      </c>
      <c r="E32" s="36">
        <v>8.5</v>
      </c>
      <c r="F32" s="37"/>
      <c r="G32" s="38" t="s">
        <v>9</v>
      </c>
      <c r="H32" s="34" t="str">
        <f t="shared" si="0"/>
        <v>1600301ST001</v>
      </c>
      <c r="I32" s="39">
        <f>IFERROR(VLOOKUP(T_Saisie_Personnel_1[[#This Row],[DESCRIPTION SOUS-LIVRE]],T_SSL[[Nom Recherche]:[N° référence Long]],2,FALSE),"")</f>
        <v>700000</v>
      </c>
      <c r="J32" s="40" t="str">
        <f t="shared" si="2"/>
        <v>A</v>
      </c>
      <c r="K32" s="39" t="str">
        <f t="shared" si="1"/>
        <v>PH00</v>
      </c>
      <c r="L32" s="14" t="s">
        <v>776</v>
      </c>
      <c r="N32" s="44">
        <f>IFERROR(VLOOKUP($B32,T_Personnel[],5,FALSE),0)</f>
        <v>0</v>
      </c>
      <c r="O32" s="44">
        <f>T_Cout_Personnel_1[[#This Row],[PU]]*$E$7</f>
        <v>0</v>
      </c>
      <c r="Q32" s="21" t="s">
        <v>799</v>
      </c>
    </row>
    <row r="33" spans="2:17" x14ac:dyDescent="0.3">
      <c r="B33" s="34">
        <f>IF(ISBLANK(T_Saisie_Personnel_1[[#This Row],[Nom Employé]]),"",VLOOKUP(T_Saisie_Personnel_1[[#This Row],[Nom Employé]],T_Personnel[[#All],[Nom recherche]:[N° Réf.2]],3,FALSE))</f>
        <v>19166752</v>
      </c>
      <c r="C33" s="27" t="s">
        <v>591</v>
      </c>
      <c r="D33" s="28">
        <v>44218</v>
      </c>
      <c r="E33" s="36">
        <v>8.5</v>
      </c>
      <c r="F33" s="37"/>
      <c r="G33" s="38" t="s">
        <v>9</v>
      </c>
      <c r="H33" s="34" t="str">
        <f t="shared" si="0"/>
        <v>1600301ST001</v>
      </c>
      <c r="I33" s="39">
        <f>IFERROR(VLOOKUP(T_Saisie_Personnel_1[[#This Row],[DESCRIPTION SOUS-LIVRE]],T_SSL[[Nom Recherche]:[N° référence Long]],2,FALSE),"")</f>
        <v>700000</v>
      </c>
      <c r="J33" s="40" t="str">
        <f t="shared" si="2"/>
        <v>A</v>
      </c>
      <c r="K33" s="39" t="str">
        <f t="shared" si="1"/>
        <v>PH00</v>
      </c>
      <c r="L33" s="14" t="s">
        <v>776</v>
      </c>
      <c r="N33" s="44">
        <f>IFERROR(VLOOKUP($B33,T_Personnel[],5,FALSE),0)</f>
        <v>0</v>
      </c>
      <c r="O33" s="44">
        <f>T_Cout_Personnel_1[[#This Row],[PU]]*$E$7</f>
        <v>0</v>
      </c>
      <c r="Q33" s="21" t="s">
        <v>799</v>
      </c>
    </row>
    <row r="34" spans="2:17" x14ac:dyDescent="0.3">
      <c r="B34" s="34">
        <f>IF(ISBLANK(T_Saisie_Personnel_1[[#This Row],[Nom Employé]]),"",VLOOKUP(T_Saisie_Personnel_1[[#This Row],[Nom Employé]],T_Personnel[[#All],[Nom recherche]:[N° Réf.2]],3,FALSE))</f>
        <v>19166754</v>
      </c>
      <c r="C34" s="27" t="s">
        <v>593</v>
      </c>
      <c r="D34" s="28">
        <v>44218</v>
      </c>
      <c r="E34" s="36">
        <v>8.5</v>
      </c>
      <c r="F34" s="37"/>
      <c r="G34" s="38" t="s">
        <v>9</v>
      </c>
      <c r="H34" s="34" t="str">
        <f t="shared" si="0"/>
        <v>1600301ST001</v>
      </c>
      <c r="I34" s="39">
        <f>IFERROR(VLOOKUP(T_Saisie_Personnel_1[[#This Row],[DESCRIPTION SOUS-LIVRE]],T_SSL[[Nom Recherche]:[N° référence Long]],2,FALSE),"")</f>
        <v>700000</v>
      </c>
      <c r="J34" s="40" t="str">
        <f t="shared" si="2"/>
        <v>A</v>
      </c>
      <c r="K34" s="39" t="str">
        <f>"PH00"</f>
        <v>PH00</v>
      </c>
      <c r="L34" s="14" t="s">
        <v>776</v>
      </c>
      <c r="N34" s="44">
        <f>IFERROR(VLOOKUP($B34,T_Personnel[],5,FALSE),0)</f>
        <v>0</v>
      </c>
      <c r="O34" s="44">
        <f>T_Cout_Personnel_1[[#This Row],[PU]]*$E$7</f>
        <v>0</v>
      </c>
      <c r="Q34" s="21" t="s">
        <v>799</v>
      </c>
    </row>
    <row r="35" spans="2:17" x14ac:dyDescent="0.3">
      <c r="B35" s="34" t="str">
        <f>IF(ISBLANK(T_Saisie_Personnel_1[[#This Row],[Nom Employé]]),"",VLOOKUP(T_Saisie_Personnel_1[[#This Row],[Nom Employé]],T_Personnel[[#All],[Nom recherche]:[N° Réf.2]],3,FALSE))</f>
        <v/>
      </c>
      <c r="C35" s="27"/>
      <c r="D35" s="28"/>
      <c r="E35" s="36"/>
      <c r="F35" s="37"/>
      <c r="G35" s="38" t="s">
        <v>9</v>
      </c>
      <c r="H35" s="34" t="str">
        <f t="shared" si="0"/>
        <v>1600301ST001</v>
      </c>
      <c r="I35" s="39">
        <f>IFERROR(VLOOKUP(T_Saisie_Personnel_1[[#This Row],[DESCRIPTION SOUS-LIVRE]],T_SSL[[Nom Recherche]:[N° référence Long]],2,FALSE),"")</f>
        <v>700000</v>
      </c>
      <c r="J35" s="40" t="str">
        <f t="shared" si="2"/>
        <v>A</v>
      </c>
      <c r="K35" s="39" t="str">
        <f t="shared" ref="K35:K56" si="3">"PH00"</f>
        <v>PH00</v>
      </c>
      <c r="L35" s="14" t="s">
        <v>776</v>
      </c>
      <c r="N35" s="44">
        <f>IFERROR(VLOOKUP($B35,T_Personnel[],5,FALSE),0)</f>
        <v>0</v>
      </c>
      <c r="O35" s="44">
        <f>T_Cout_Personnel_1[[#This Row],[PU]]*$E$7</f>
        <v>0</v>
      </c>
    </row>
    <row r="36" spans="2:17" x14ac:dyDescent="0.3">
      <c r="B36" s="34" t="str">
        <f>IF(ISBLANK(T_Saisie_Personnel_1[[#This Row],[Nom Employé]]),"",VLOOKUP(T_Saisie_Personnel_1[[#This Row],[Nom Employé]],T_Personnel[[#All],[Nom recherche]:[N° Réf.2]],3,FALSE))</f>
        <v/>
      </c>
      <c r="C36" s="27"/>
      <c r="D36" s="28"/>
      <c r="E36" s="36"/>
      <c r="F36" s="37"/>
      <c r="G36" s="38" t="s">
        <v>9</v>
      </c>
      <c r="H36" s="34" t="str">
        <f t="shared" si="0"/>
        <v>1600301ST001</v>
      </c>
      <c r="I36" s="39">
        <f>IFERROR(VLOOKUP(T_Saisie_Personnel_1[[#This Row],[DESCRIPTION SOUS-LIVRE]],T_SSL[[Nom Recherche]:[N° référence Long]],2,FALSE),"")</f>
        <v>700000</v>
      </c>
      <c r="J36" s="40" t="str">
        <f t="shared" si="2"/>
        <v>A</v>
      </c>
      <c r="K36" s="39" t="str">
        <f t="shared" si="3"/>
        <v>PH00</v>
      </c>
      <c r="L36" s="14" t="s">
        <v>776</v>
      </c>
      <c r="N36" s="44">
        <f>IFERROR(VLOOKUP($B36,T_Personnel[],5,FALSE),0)</f>
        <v>0</v>
      </c>
      <c r="O36" s="44">
        <f>T_Cout_Personnel_1[[#This Row],[PU]]*$E$7</f>
        <v>0</v>
      </c>
    </row>
    <row r="37" spans="2:17" x14ac:dyDescent="0.3">
      <c r="B37" s="34" t="str">
        <f>IF(ISBLANK(T_Saisie_Personnel_1[[#This Row],[Nom Employé]]),"",VLOOKUP(T_Saisie_Personnel_1[[#This Row],[Nom Employé]],T_Personnel[[#All],[Nom recherche]:[N° Réf.2]],3,FALSE))</f>
        <v/>
      </c>
      <c r="C37" s="27"/>
      <c r="D37" s="28"/>
      <c r="E37" s="36"/>
      <c r="F37" s="37"/>
      <c r="G37" s="38" t="s">
        <v>9</v>
      </c>
      <c r="H37" s="34" t="str">
        <f t="shared" si="0"/>
        <v>1600301ST001</v>
      </c>
      <c r="I37" s="39">
        <f>IFERROR(VLOOKUP(T_Saisie_Personnel_1[[#This Row],[DESCRIPTION SOUS-LIVRE]],T_SSL[[Nom Recherche]:[N° référence Long]],2,FALSE),"")</f>
        <v>700000</v>
      </c>
      <c r="J37" s="40" t="str">
        <f t="shared" si="2"/>
        <v>A</v>
      </c>
      <c r="K37" s="39" t="str">
        <f t="shared" si="3"/>
        <v>PH00</v>
      </c>
      <c r="L37" s="14" t="s">
        <v>776</v>
      </c>
      <c r="N37" s="44">
        <f>IFERROR(VLOOKUP($B37,T_Personnel[],5,FALSE),0)</f>
        <v>0</v>
      </c>
      <c r="O37" s="44">
        <f>T_Cout_Personnel_1[[#This Row],[PU]]*$E$7</f>
        <v>0</v>
      </c>
    </row>
    <row r="38" spans="2:17" x14ac:dyDescent="0.3">
      <c r="B38" s="34" t="str">
        <f>IF(ISBLANK(T_Saisie_Personnel_1[[#This Row],[Nom Employé]]),"",VLOOKUP(T_Saisie_Personnel_1[[#This Row],[Nom Employé]],T_Personnel[[#All],[Nom recherche]:[N° Réf.2]],3,FALSE))</f>
        <v/>
      </c>
      <c r="C38" s="27"/>
      <c r="D38" s="28"/>
      <c r="E38" s="36"/>
      <c r="F38" s="37"/>
      <c r="G38" s="38" t="s">
        <v>9</v>
      </c>
      <c r="H38" s="34" t="str">
        <f t="shared" si="0"/>
        <v>1600301ST001</v>
      </c>
      <c r="I38" s="39">
        <f>IFERROR(VLOOKUP(T_Saisie_Personnel_1[[#This Row],[DESCRIPTION SOUS-LIVRE]],T_SSL[[Nom Recherche]:[N° référence Long]],2,FALSE),"")</f>
        <v>700000</v>
      </c>
      <c r="J38" s="40" t="str">
        <f t="shared" si="2"/>
        <v>A</v>
      </c>
      <c r="K38" s="39" t="str">
        <f t="shared" si="3"/>
        <v>PH00</v>
      </c>
      <c r="L38" s="14" t="s">
        <v>776</v>
      </c>
      <c r="N38" s="44">
        <f>IFERROR(VLOOKUP($B38,T_Personnel[],5,FALSE),0)</f>
        <v>0</v>
      </c>
      <c r="O38" s="44">
        <f>T_Cout_Personnel_1[[#This Row],[PU]]*$E$7</f>
        <v>0</v>
      </c>
    </row>
    <row r="39" spans="2:17" x14ac:dyDescent="0.3">
      <c r="B39" s="34" t="str">
        <f>IF(ISBLANK(T_Saisie_Personnel_1[[#This Row],[Nom Employé]]),"",VLOOKUP(T_Saisie_Personnel_1[[#This Row],[Nom Employé]],T_Personnel[[#All],[Nom recherche]:[N° Réf.2]],3,FALSE))</f>
        <v/>
      </c>
      <c r="C39" s="27"/>
      <c r="D39" s="28"/>
      <c r="E39" s="36"/>
      <c r="F39" s="37"/>
      <c r="G39" s="38" t="s">
        <v>9</v>
      </c>
      <c r="H39" s="34" t="str">
        <f t="shared" si="0"/>
        <v>1600301ST001</v>
      </c>
      <c r="I39" s="39">
        <f>IFERROR(VLOOKUP(T_Saisie_Personnel_1[[#This Row],[DESCRIPTION SOUS-LIVRE]],T_SSL[[Nom Recherche]:[N° référence Long]],2,FALSE),"")</f>
        <v>700000</v>
      </c>
      <c r="J39" s="40" t="str">
        <f t="shared" si="2"/>
        <v>A</v>
      </c>
      <c r="K39" s="39" t="str">
        <f t="shared" si="3"/>
        <v>PH00</v>
      </c>
      <c r="L39" s="14" t="s">
        <v>776</v>
      </c>
      <c r="N39" s="44">
        <f>IFERROR(VLOOKUP($B39,T_Personnel[],5,FALSE),0)</f>
        <v>0</v>
      </c>
      <c r="O39" s="44">
        <f>T_Cout_Personnel_1[[#This Row],[PU]]*$E$7</f>
        <v>0</v>
      </c>
    </row>
    <row r="40" spans="2:17" x14ac:dyDescent="0.3">
      <c r="B40" s="34" t="str">
        <f>IF(ISBLANK(T_Saisie_Personnel_1[[#This Row],[Nom Employé]]),"",VLOOKUP(T_Saisie_Personnel_1[[#This Row],[Nom Employé]],T_Personnel[[#All],[Nom recherche]:[N° Réf.2]],3,FALSE))</f>
        <v/>
      </c>
      <c r="C40" s="27"/>
      <c r="D40" s="28"/>
      <c r="E40" s="36"/>
      <c r="F40" s="37"/>
      <c r="G40" s="38" t="s">
        <v>9</v>
      </c>
      <c r="H40" s="34" t="str">
        <f t="shared" si="0"/>
        <v>1600301ST001</v>
      </c>
      <c r="I40" s="39">
        <f>IFERROR(VLOOKUP(T_Saisie_Personnel_1[[#This Row],[DESCRIPTION SOUS-LIVRE]],T_SSL[[Nom Recherche]:[N° référence Long]],2,FALSE),"")</f>
        <v>700000</v>
      </c>
      <c r="J40" s="40" t="str">
        <f t="shared" si="2"/>
        <v>A</v>
      </c>
      <c r="K40" s="39" t="str">
        <f t="shared" si="3"/>
        <v>PH00</v>
      </c>
      <c r="L40" s="14" t="s">
        <v>776</v>
      </c>
      <c r="N40" s="44">
        <f>IFERROR(VLOOKUP($B40,T_Personnel[],5,FALSE),0)</f>
        <v>0</v>
      </c>
      <c r="O40" s="44">
        <f>T_Cout_Personnel_1[[#This Row],[PU]]*$E$7</f>
        <v>0</v>
      </c>
    </row>
    <row r="41" spans="2:17" x14ac:dyDescent="0.3">
      <c r="B41" s="34" t="str">
        <f>IF(ISBLANK(T_Saisie_Personnel_1[[#This Row],[Nom Employé]]),"",VLOOKUP(T_Saisie_Personnel_1[[#This Row],[Nom Employé]],T_Personnel[[#All],[Nom recherche]:[N° Réf.2]],3,FALSE))</f>
        <v/>
      </c>
      <c r="C41" s="27"/>
      <c r="D41" s="28"/>
      <c r="E41" s="36"/>
      <c r="F41" s="37"/>
      <c r="G41" s="38" t="s">
        <v>9</v>
      </c>
      <c r="H41" s="34" t="str">
        <f t="shared" si="0"/>
        <v>1600301ST001</v>
      </c>
      <c r="I41" s="39">
        <f>IFERROR(VLOOKUP(T_Saisie_Personnel_1[[#This Row],[DESCRIPTION SOUS-LIVRE]],T_SSL[[Nom Recherche]:[N° référence Long]],2,FALSE),"")</f>
        <v>700000</v>
      </c>
      <c r="J41" s="40" t="str">
        <f t="shared" si="2"/>
        <v>A</v>
      </c>
      <c r="K41" s="39" t="str">
        <f t="shared" si="3"/>
        <v>PH00</v>
      </c>
      <c r="L41" s="14" t="s">
        <v>776</v>
      </c>
      <c r="N41" s="44">
        <f>IFERROR(VLOOKUP($B41,T_Personnel[],5,FALSE),0)</f>
        <v>0</v>
      </c>
      <c r="O41" s="44">
        <f>T_Cout_Personnel_1[[#This Row],[PU]]*$E$7</f>
        <v>0</v>
      </c>
    </row>
    <row r="42" spans="2:17" x14ac:dyDescent="0.3">
      <c r="B42" s="34" t="str">
        <f>IF(ISBLANK(T_Saisie_Personnel_1[[#This Row],[Nom Employé]]),"",VLOOKUP(T_Saisie_Personnel_1[[#This Row],[Nom Employé]],T_Personnel[[#All],[Nom recherche]:[N° Réf.2]],3,FALSE))</f>
        <v/>
      </c>
      <c r="C42" s="27"/>
      <c r="D42" s="28"/>
      <c r="E42" s="36"/>
      <c r="F42" s="37"/>
      <c r="G42" s="38" t="s">
        <v>9</v>
      </c>
      <c r="H42" s="34" t="str">
        <f t="shared" si="0"/>
        <v>1600301ST001</v>
      </c>
      <c r="I42" s="39">
        <f>IFERROR(VLOOKUP(T_Saisie_Personnel_1[[#This Row],[DESCRIPTION SOUS-LIVRE]],T_SSL[[Nom Recherche]:[N° référence Long]],2,FALSE),"")</f>
        <v>700000</v>
      </c>
      <c r="J42" s="40" t="str">
        <f t="shared" si="2"/>
        <v>A</v>
      </c>
      <c r="K42" s="39" t="str">
        <f t="shared" si="3"/>
        <v>PH00</v>
      </c>
      <c r="L42" s="14" t="s">
        <v>776</v>
      </c>
      <c r="N42" s="44">
        <f>IFERROR(VLOOKUP($B42,T_Personnel[],5,FALSE),0)</f>
        <v>0</v>
      </c>
      <c r="O42" s="44">
        <f>T_Cout_Personnel_1[[#This Row],[PU]]*$E$7</f>
        <v>0</v>
      </c>
    </row>
    <row r="43" spans="2:17" x14ac:dyDescent="0.3">
      <c r="B43" s="34" t="str">
        <f>IF(ISBLANK(T_Saisie_Personnel_1[[#This Row],[Nom Employé]]),"",VLOOKUP(T_Saisie_Personnel_1[[#This Row],[Nom Employé]],T_Personnel[[#All],[Nom recherche]:[N° Réf.2]],3,FALSE))</f>
        <v/>
      </c>
      <c r="C43" s="27"/>
      <c r="D43" s="28"/>
      <c r="E43" s="36"/>
      <c r="F43" s="37"/>
      <c r="G43" s="38" t="s">
        <v>9</v>
      </c>
      <c r="H43" s="34" t="str">
        <f t="shared" si="0"/>
        <v>1600301ST001</v>
      </c>
      <c r="I43" s="39">
        <f>IFERROR(VLOOKUP(T_Saisie_Personnel_1[[#This Row],[DESCRIPTION SOUS-LIVRE]],T_SSL[[Nom Recherche]:[N° référence Long]],2,FALSE),"")</f>
        <v>700000</v>
      </c>
      <c r="J43" s="40" t="str">
        <f t="shared" si="2"/>
        <v>A</v>
      </c>
      <c r="K43" s="39" t="str">
        <f t="shared" si="3"/>
        <v>PH00</v>
      </c>
      <c r="L43" s="14" t="s">
        <v>776</v>
      </c>
      <c r="N43" s="44">
        <f>IFERROR(VLOOKUP($B43,T_Personnel[],5,FALSE),0)</f>
        <v>0</v>
      </c>
      <c r="O43" s="44">
        <f>T_Cout_Personnel_1[[#This Row],[PU]]*$E$7</f>
        <v>0</v>
      </c>
    </row>
    <row r="44" spans="2:17" x14ac:dyDescent="0.3">
      <c r="B44" s="34" t="str">
        <f>IF(ISBLANK(T_Saisie_Personnel_1[[#This Row],[Nom Employé]]),"",VLOOKUP(T_Saisie_Personnel_1[[#This Row],[Nom Employé]],T_Personnel[[#All],[Nom recherche]:[N° Réf.2]],3,FALSE))</f>
        <v/>
      </c>
      <c r="C44" s="27"/>
      <c r="D44" s="28"/>
      <c r="E44" s="36"/>
      <c r="F44" s="37"/>
      <c r="G44" s="38" t="s">
        <v>9</v>
      </c>
      <c r="H44" s="34" t="str">
        <f t="shared" si="0"/>
        <v>1600301ST001</v>
      </c>
      <c r="I44" s="39">
        <f>IFERROR(VLOOKUP(T_Saisie_Personnel_1[[#This Row],[DESCRIPTION SOUS-LIVRE]],T_SSL[[Nom Recherche]:[N° référence Long]],2,FALSE),"")</f>
        <v>700000</v>
      </c>
      <c r="J44" s="40" t="str">
        <f t="shared" si="2"/>
        <v>A</v>
      </c>
      <c r="K44" s="39" t="str">
        <f t="shared" si="3"/>
        <v>PH00</v>
      </c>
      <c r="L44" s="14" t="s">
        <v>776</v>
      </c>
      <c r="N44" s="44">
        <f>IFERROR(VLOOKUP($B44,T_Personnel[],5,FALSE),0)</f>
        <v>0</v>
      </c>
      <c r="O44" s="44">
        <f>T_Cout_Personnel_1[[#This Row],[PU]]*$E$7</f>
        <v>0</v>
      </c>
    </row>
    <row r="45" spans="2:17" x14ac:dyDescent="0.3">
      <c r="B45" s="34">
        <f>IF(ISBLANK(T_Saisie_Personnel_1[[#This Row],[Nom Employé]]),"",VLOOKUP(T_Saisie_Personnel_1[[#This Row],[Nom Employé]],T_Personnel[[#All],[Nom recherche]:[N° Réf.2]],3,FALSE))</f>
        <v>19166728</v>
      </c>
      <c r="C45" s="27" t="s">
        <v>577</v>
      </c>
      <c r="D45" s="28">
        <v>44201</v>
      </c>
      <c r="E45" s="36">
        <v>8.5</v>
      </c>
      <c r="F45" s="37"/>
      <c r="G45" s="38" t="s">
        <v>9</v>
      </c>
      <c r="H45" s="34" t="str">
        <f t="shared" si="0"/>
        <v>1600301ST001</v>
      </c>
      <c r="I45" s="39">
        <f>IFERROR(VLOOKUP(T_Saisie_Personnel_1[[#This Row],[DESCRIPTION SOUS-LIVRE]],T_SSL[[Nom Recherche]:[N° référence Long]],2,FALSE),"")</f>
        <v>700050</v>
      </c>
      <c r="J45" s="40" t="str">
        <f t="shared" si="2"/>
        <v>A</v>
      </c>
      <c r="K45" s="39" t="str">
        <f t="shared" si="3"/>
        <v>PH00</v>
      </c>
      <c r="L45" s="14" t="s">
        <v>781</v>
      </c>
      <c r="N45" s="44">
        <f>IFERROR(VLOOKUP($B45,T_Personnel[],5,FALSE),0)</f>
        <v>0</v>
      </c>
      <c r="O45" s="44">
        <f>T_Cout_Personnel_1[[#This Row],[PU]]*$E$7</f>
        <v>0</v>
      </c>
      <c r="Q45" s="21" t="s">
        <v>800</v>
      </c>
    </row>
    <row r="46" spans="2:17" x14ac:dyDescent="0.3">
      <c r="B46" s="34">
        <f>IF(ISBLANK(T_Saisie_Personnel_1[[#This Row],[Nom Employé]]),"",VLOOKUP(T_Saisie_Personnel_1[[#This Row],[Nom Employé]],T_Personnel[[#All],[Nom recherche]:[N° Réf.2]],3,FALSE))</f>
        <v>19166656</v>
      </c>
      <c r="C46" s="27" t="s">
        <v>559</v>
      </c>
      <c r="D46" s="28">
        <v>44201</v>
      </c>
      <c r="E46" s="36">
        <v>8.5</v>
      </c>
      <c r="F46" s="37"/>
      <c r="G46" s="38" t="s">
        <v>9</v>
      </c>
      <c r="H46" s="34" t="str">
        <f t="shared" si="0"/>
        <v>1600301ST001</v>
      </c>
      <c r="I46" s="39">
        <f>IFERROR(VLOOKUP(T_Saisie_Personnel_1[[#This Row],[DESCRIPTION SOUS-LIVRE]],T_SSL[[Nom Recherche]:[N° référence Long]],2,FALSE),"")</f>
        <v>700050</v>
      </c>
      <c r="J46" s="40" t="str">
        <f t="shared" si="2"/>
        <v>A</v>
      </c>
      <c r="K46" s="39" t="str">
        <f t="shared" si="3"/>
        <v>PH00</v>
      </c>
      <c r="L46" s="14" t="s">
        <v>781</v>
      </c>
      <c r="N46" s="44">
        <f>IFERROR(VLOOKUP($B46,T_Personnel[],5,FALSE),0)</f>
        <v>0</v>
      </c>
      <c r="O46" s="44">
        <f>T_Cout_Personnel_1[[#This Row],[PU]]*$E$7</f>
        <v>0</v>
      </c>
    </row>
    <row r="47" spans="2:17" x14ac:dyDescent="0.3">
      <c r="B47" s="34">
        <f>IF(ISBLANK(T_Saisie_Personnel_1[[#This Row],[Nom Employé]]),"",VLOOKUP(T_Saisie_Personnel_1[[#This Row],[Nom Employé]],T_Personnel[[#All],[Nom recherche]:[N° Réf.2]],3,FALSE))</f>
        <v>19166728</v>
      </c>
      <c r="C47" s="27" t="s">
        <v>577</v>
      </c>
      <c r="D47" s="28">
        <v>44202</v>
      </c>
      <c r="E47" s="36">
        <v>8.5</v>
      </c>
      <c r="F47" s="37"/>
      <c r="G47" s="38" t="s">
        <v>9</v>
      </c>
      <c r="H47" s="34" t="str">
        <f t="shared" si="0"/>
        <v>1600301ST001</v>
      </c>
      <c r="I47" s="39">
        <f>IFERROR(VLOOKUP(T_Saisie_Personnel_1[[#This Row],[DESCRIPTION SOUS-LIVRE]],T_SSL[[Nom Recherche]:[N° référence Long]],2,FALSE),"")</f>
        <v>700050</v>
      </c>
      <c r="J47" s="40" t="str">
        <f t="shared" si="2"/>
        <v>A</v>
      </c>
      <c r="K47" s="39" t="str">
        <f t="shared" si="3"/>
        <v>PH00</v>
      </c>
      <c r="L47" s="14" t="s">
        <v>781</v>
      </c>
      <c r="N47" s="44">
        <f>IFERROR(VLOOKUP($B47,T_Personnel[],5,FALSE),0)</f>
        <v>0</v>
      </c>
      <c r="O47" s="44">
        <f>T_Cout_Personnel_1[[#This Row],[PU]]*$E$7</f>
        <v>0</v>
      </c>
      <c r="Q47" s="21" t="s">
        <v>800</v>
      </c>
    </row>
    <row r="48" spans="2:17" x14ac:dyDescent="0.3">
      <c r="B48" s="34">
        <f>IF(ISBLANK(T_Saisie_Personnel_1[[#This Row],[Nom Employé]]),"",VLOOKUP(T_Saisie_Personnel_1[[#This Row],[Nom Employé]],T_Personnel[[#All],[Nom recherche]:[N° Réf.2]],3,FALSE))</f>
        <v>19166656</v>
      </c>
      <c r="C48" s="27" t="s">
        <v>559</v>
      </c>
      <c r="D48" s="28">
        <v>44202</v>
      </c>
      <c r="E48" s="36">
        <v>8.5</v>
      </c>
      <c r="F48" s="37"/>
      <c r="G48" s="38" t="s">
        <v>9</v>
      </c>
      <c r="H48" s="34" t="str">
        <f t="shared" si="0"/>
        <v>1600301ST001</v>
      </c>
      <c r="I48" s="39">
        <f>IFERROR(VLOOKUP(T_Saisie_Personnel_1[[#This Row],[DESCRIPTION SOUS-LIVRE]],T_SSL[[Nom Recherche]:[N° référence Long]],2,FALSE),"")</f>
        <v>700050</v>
      </c>
      <c r="J48" s="40" t="str">
        <f t="shared" si="2"/>
        <v>A</v>
      </c>
      <c r="K48" s="39" t="str">
        <f t="shared" si="3"/>
        <v>PH00</v>
      </c>
      <c r="L48" s="14" t="s">
        <v>781</v>
      </c>
      <c r="N48" s="44">
        <f>IFERROR(VLOOKUP($B48,T_Personnel[],5,FALSE),0)</f>
        <v>0</v>
      </c>
      <c r="O48" s="44">
        <f>T_Cout_Personnel_1[[#This Row],[PU]]*$E$7</f>
        <v>0</v>
      </c>
      <c r="Q48" s="21" t="s">
        <v>800</v>
      </c>
    </row>
    <row r="49" spans="2:17" x14ac:dyDescent="0.3">
      <c r="B49" s="34">
        <f>IF(ISBLANK(T_Saisie_Personnel_1[[#This Row],[Nom Employé]]),"",VLOOKUP(T_Saisie_Personnel_1[[#This Row],[Nom Employé]],T_Personnel[[#All],[Nom recherche]:[N° Réf.2]],3,FALSE))</f>
        <v>19166728</v>
      </c>
      <c r="C49" s="27" t="s">
        <v>577</v>
      </c>
      <c r="D49" s="28">
        <v>44203</v>
      </c>
      <c r="E49" s="36">
        <v>8.5</v>
      </c>
      <c r="F49" s="37"/>
      <c r="G49" s="38" t="s">
        <v>9</v>
      </c>
      <c r="H49" s="34" t="str">
        <f t="shared" si="0"/>
        <v>1600301ST001</v>
      </c>
      <c r="I49" s="39">
        <f>IFERROR(VLOOKUP(T_Saisie_Personnel_1[[#This Row],[DESCRIPTION SOUS-LIVRE]],T_SSL[[Nom Recherche]:[N° référence Long]],2,FALSE),"")</f>
        <v>700050</v>
      </c>
      <c r="J49" s="40" t="str">
        <f t="shared" si="2"/>
        <v>A</v>
      </c>
      <c r="K49" s="39" t="str">
        <f t="shared" si="3"/>
        <v>PH00</v>
      </c>
      <c r="L49" s="14" t="s">
        <v>781</v>
      </c>
      <c r="N49" s="44">
        <f>IFERROR(VLOOKUP($B49,T_Personnel[],5,FALSE),0)</f>
        <v>0</v>
      </c>
      <c r="O49" s="44">
        <f>T_Cout_Personnel_1[[#This Row],[PU]]*$E$7</f>
        <v>0</v>
      </c>
      <c r="Q49" s="21" t="s">
        <v>800</v>
      </c>
    </row>
    <row r="50" spans="2:17" x14ac:dyDescent="0.3">
      <c r="B50" s="34">
        <f>IF(ISBLANK(T_Saisie_Personnel_1[[#This Row],[Nom Employé]]),"",VLOOKUP(T_Saisie_Personnel_1[[#This Row],[Nom Employé]],T_Personnel[[#All],[Nom recherche]:[N° Réf.2]],3,FALSE))</f>
        <v>19166656</v>
      </c>
      <c r="C50" s="27" t="s">
        <v>559</v>
      </c>
      <c r="D50" s="28">
        <v>44203</v>
      </c>
      <c r="E50" s="36">
        <v>8.5</v>
      </c>
      <c r="F50" s="37"/>
      <c r="G50" s="38" t="s">
        <v>9</v>
      </c>
      <c r="H50" s="34" t="str">
        <f t="shared" si="0"/>
        <v>1600301ST001</v>
      </c>
      <c r="I50" s="39">
        <f>IFERROR(VLOOKUP(T_Saisie_Personnel_1[[#This Row],[DESCRIPTION SOUS-LIVRE]],T_SSL[[Nom Recherche]:[N° référence Long]],2,FALSE),"")</f>
        <v>700050</v>
      </c>
      <c r="J50" s="40" t="str">
        <f t="shared" si="2"/>
        <v>A</v>
      </c>
      <c r="K50" s="39" t="str">
        <f t="shared" si="3"/>
        <v>PH00</v>
      </c>
      <c r="L50" s="14" t="s">
        <v>781</v>
      </c>
      <c r="N50" s="44">
        <f>IFERROR(VLOOKUP($B50,T_Personnel[],5,FALSE),0)</f>
        <v>0</v>
      </c>
      <c r="O50" s="44">
        <f>T_Cout_Personnel_1[[#This Row],[PU]]*$E$7</f>
        <v>0</v>
      </c>
      <c r="Q50" s="21" t="s">
        <v>800</v>
      </c>
    </row>
    <row r="51" spans="2:17" x14ac:dyDescent="0.3">
      <c r="B51" s="34">
        <f>IF(ISBLANK(T_Saisie_Personnel_1[[#This Row],[Nom Employé]]),"",VLOOKUP(T_Saisie_Personnel_1[[#This Row],[Nom Employé]],T_Personnel[[#All],[Nom recherche]:[N° Réf.2]],3,FALSE))</f>
        <v>19166728</v>
      </c>
      <c r="C51" s="27" t="s">
        <v>577</v>
      </c>
      <c r="D51" s="28">
        <v>44204</v>
      </c>
      <c r="E51" s="36">
        <v>5</v>
      </c>
      <c r="F51" s="37"/>
      <c r="G51" s="38" t="s">
        <v>9</v>
      </c>
      <c r="H51" s="34" t="str">
        <f t="shared" si="0"/>
        <v>1600301ST001</v>
      </c>
      <c r="I51" s="39">
        <f>IFERROR(VLOOKUP(T_Saisie_Personnel_1[[#This Row],[DESCRIPTION SOUS-LIVRE]],T_SSL[[Nom Recherche]:[N° référence Long]],2,FALSE),"")</f>
        <v>700050</v>
      </c>
      <c r="J51" s="40" t="str">
        <f t="shared" si="2"/>
        <v>A</v>
      </c>
      <c r="K51" s="39" t="str">
        <f t="shared" si="3"/>
        <v>PH00</v>
      </c>
      <c r="L51" s="14" t="s">
        <v>781</v>
      </c>
      <c r="N51" s="44">
        <f>IFERROR(VLOOKUP($B51,T_Personnel[],5,FALSE),0)</f>
        <v>0</v>
      </c>
      <c r="O51" s="44">
        <f>T_Cout_Personnel_1[[#This Row],[PU]]*$E$7</f>
        <v>0</v>
      </c>
      <c r="Q51" s="21" t="s">
        <v>802</v>
      </c>
    </row>
    <row r="52" spans="2:17" x14ac:dyDescent="0.3">
      <c r="B52" s="34">
        <f>IF(ISBLANK(T_Saisie_Personnel_1[[#This Row],[Nom Employé]]),"",VLOOKUP(T_Saisie_Personnel_1[[#This Row],[Nom Employé]],T_Personnel[[#All],[Nom recherche]:[N° Réf.2]],3,FALSE))</f>
        <v>19166656</v>
      </c>
      <c r="C52" s="27" t="s">
        <v>559</v>
      </c>
      <c r="D52" s="28">
        <v>44204</v>
      </c>
      <c r="E52" s="36">
        <v>5</v>
      </c>
      <c r="F52" s="37"/>
      <c r="G52" s="38" t="s">
        <v>9</v>
      </c>
      <c r="H52" s="34" t="str">
        <f t="shared" si="0"/>
        <v>1600301ST001</v>
      </c>
      <c r="I52" s="39">
        <f>IFERROR(VLOOKUP(T_Saisie_Personnel_1[[#This Row],[DESCRIPTION SOUS-LIVRE]],T_SSL[[Nom Recherche]:[N° référence Long]],2,FALSE),"")</f>
        <v>700050</v>
      </c>
      <c r="J52" s="40" t="str">
        <f t="shared" si="2"/>
        <v>A</v>
      </c>
      <c r="K52" s="39" t="str">
        <f t="shared" si="3"/>
        <v>PH00</v>
      </c>
      <c r="L52" s="14" t="s">
        <v>781</v>
      </c>
      <c r="N52" s="44">
        <f>IFERROR(VLOOKUP($B52,T_Personnel[],5,FALSE),0)</f>
        <v>0</v>
      </c>
      <c r="O52" s="44">
        <f>T_Cout_Personnel_1[[#This Row],[PU]]*$E$7</f>
        <v>0</v>
      </c>
      <c r="Q52" s="21" t="s">
        <v>800</v>
      </c>
    </row>
    <row r="53" spans="2:17" x14ac:dyDescent="0.3">
      <c r="B53" s="34">
        <f>IF(ISBLANK(T_Saisie_Personnel_1[[#This Row],[Nom Employé]]),"",VLOOKUP(T_Saisie_Personnel_1[[#This Row],[Nom Employé]],T_Personnel[[#All],[Nom recherche]:[N° Réf.2]],3,FALSE))</f>
        <v>19166728</v>
      </c>
      <c r="C53" s="27" t="s">
        <v>577</v>
      </c>
      <c r="D53" s="28">
        <v>44207</v>
      </c>
      <c r="E53" s="36">
        <v>8.5</v>
      </c>
      <c r="F53" s="37"/>
      <c r="G53" s="38" t="s">
        <v>9</v>
      </c>
      <c r="H53" s="34" t="str">
        <f t="shared" si="0"/>
        <v>1600301ST001</v>
      </c>
      <c r="I53" s="39">
        <f>IFERROR(VLOOKUP(T_Saisie_Personnel_1[[#This Row],[DESCRIPTION SOUS-LIVRE]],T_SSL[[Nom Recherche]:[N° référence Long]],2,FALSE),"")</f>
        <v>700050</v>
      </c>
      <c r="J53" s="40" t="str">
        <f t="shared" si="2"/>
        <v>A</v>
      </c>
      <c r="K53" s="39" t="str">
        <f t="shared" si="3"/>
        <v>PH00</v>
      </c>
      <c r="L53" s="14" t="s">
        <v>781</v>
      </c>
      <c r="N53" s="44">
        <f>IFERROR(VLOOKUP($B53,T_Personnel[],5,FALSE),0)</f>
        <v>0</v>
      </c>
      <c r="O53" s="44">
        <f>T_Cout_Personnel_1[[#This Row],[PU]]*$E$7</f>
        <v>0</v>
      </c>
      <c r="Q53" s="21" t="s">
        <v>800</v>
      </c>
    </row>
    <row r="54" spans="2:17" x14ac:dyDescent="0.3">
      <c r="B54" s="34">
        <f>IF(ISBLANK(T_Saisie_Personnel_1[[#This Row],[Nom Employé]]),"",VLOOKUP(T_Saisie_Personnel_1[[#This Row],[Nom Employé]],T_Personnel[[#All],[Nom recherche]:[N° Réf.2]],3,FALSE))</f>
        <v>19166656</v>
      </c>
      <c r="C54" s="27" t="s">
        <v>559</v>
      </c>
      <c r="D54" s="28">
        <v>44207</v>
      </c>
      <c r="E54" s="36">
        <v>8.5</v>
      </c>
      <c r="F54" s="37"/>
      <c r="G54" s="38" t="s">
        <v>9</v>
      </c>
      <c r="H54" s="34" t="str">
        <f t="shared" si="0"/>
        <v>1600301ST001</v>
      </c>
      <c r="I54" s="39">
        <f>IFERROR(VLOOKUP(T_Saisie_Personnel_1[[#This Row],[DESCRIPTION SOUS-LIVRE]],T_SSL[[Nom Recherche]:[N° référence Long]],2,FALSE),"")</f>
        <v>700050</v>
      </c>
      <c r="J54" s="40" t="str">
        <f t="shared" si="2"/>
        <v>A</v>
      </c>
      <c r="K54" s="39" t="str">
        <f t="shared" si="3"/>
        <v>PH00</v>
      </c>
      <c r="L54" s="14" t="s">
        <v>781</v>
      </c>
      <c r="N54" s="44">
        <f>IFERROR(VLOOKUP($B54,T_Personnel[],5,FALSE),0)</f>
        <v>0</v>
      </c>
      <c r="O54" s="44">
        <f>T_Cout_Personnel_1[[#This Row],[PU]]*$E$7</f>
        <v>0</v>
      </c>
      <c r="Q54" s="21" t="s">
        <v>800</v>
      </c>
    </row>
    <row r="55" spans="2:17" x14ac:dyDescent="0.3">
      <c r="B55" s="34">
        <f>IF(ISBLANK(T_Saisie_Personnel_1[[#This Row],[Nom Employé]]),"",VLOOKUP(T_Saisie_Personnel_1[[#This Row],[Nom Employé]],T_Personnel[[#All],[Nom recherche]:[N° Réf.2]],3,FALSE))</f>
        <v>19166728</v>
      </c>
      <c r="C55" s="27" t="s">
        <v>577</v>
      </c>
      <c r="D55" s="28">
        <v>44208</v>
      </c>
      <c r="E55" s="36">
        <v>8.5</v>
      </c>
      <c r="F55" s="37"/>
      <c r="G55" s="38" t="s">
        <v>9</v>
      </c>
      <c r="H55" s="34" t="str">
        <f t="shared" si="0"/>
        <v>1600301ST001</v>
      </c>
      <c r="I55" s="39">
        <f>IFERROR(VLOOKUP(T_Saisie_Personnel_1[[#This Row],[DESCRIPTION SOUS-LIVRE]],T_SSL[[Nom Recherche]:[N° référence Long]],2,FALSE),"")</f>
        <v>700050</v>
      </c>
      <c r="J55" s="40" t="str">
        <f t="shared" si="2"/>
        <v>A</v>
      </c>
      <c r="K55" s="39" t="str">
        <f t="shared" si="3"/>
        <v>PH00</v>
      </c>
      <c r="L55" s="14" t="s">
        <v>781</v>
      </c>
      <c r="N55" s="44">
        <f>IFERROR(VLOOKUP($B55,T_Personnel[],5,FALSE),0)</f>
        <v>0</v>
      </c>
      <c r="O55" s="44">
        <f>T_Cout_Personnel_1[[#This Row],[PU]]*$E$7</f>
        <v>0</v>
      </c>
      <c r="Q55" s="21" t="s">
        <v>800</v>
      </c>
    </row>
    <row r="56" spans="2:17" x14ac:dyDescent="0.3">
      <c r="B56" s="34">
        <f>IF(ISBLANK(T_Saisie_Personnel_1[[#This Row],[Nom Employé]]),"",VLOOKUP(T_Saisie_Personnel_1[[#This Row],[Nom Employé]],T_Personnel[[#All],[Nom recherche]:[N° Réf.2]],3,FALSE))</f>
        <v>19166656</v>
      </c>
      <c r="C56" s="27" t="s">
        <v>559</v>
      </c>
      <c r="D56" s="28">
        <v>44208</v>
      </c>
      <c r="E56" s="36">
        <v>8.5</v>
      </c>
      <c r="F56" s="37"/>
      <c r="G56" s="38" t="s">
        <v>9</v>
      </c>
      <c r="H56" s="34" t="str">
        <f t="shared" si="0"/>
        <v>1600301ST001</v>
      </c>
      <c r="I56" s="39">
        <f>IFERROR(VLOOKUP(T_Saisie_Personnel_1[[#This Row],[DESCRIPTION SOUS-LIVRE]],T_SSL[[Nom Recherche]:[N° référence Long]],2,FALSE),"")</f>
        <v>700050</v>
      </c>
      <c r="J56" s="40" t="str">
        <f t="shared" si="2"/>
        <v>A</v>
      </c>
      <c r="K56" s="39" t="str">
        <f t="shared" si="3"/>
        <v>PH00</v>
      </c>
      <c r="L56" s="14" t="s">
        <v>781</v>
      </c>
      <c r="N56" s="44">
        <f>IFERROR(VLOOKUP($B56,T_Personnel[],5,FALSE),0)</f>
        <v>0</v>
      </c>
      <c r="O56" s="44">
        <f>T_Cout_Personnel_1[[#This Row],[PU]]*$E$7</f>
        <v>0</v>
      </c>
      <c r="Q56" s="21" t="s">
        <v>800</v>
      </c>
    </row>
    <row r="57" spans="2:17" x14ac:dyDescent="0.3">
      <c r="B57" s="34">
        <f>IF(ISBLANK(T_Saisie_Personnel_1[[#This Row],[Nom Employé]]),"",VLOOKUP(T_Saisie_Personnel_1[[#This Row],[Nom Employé]],T_Personnel[[#All],[Nom recherche]:[N° Réf.2]],3,FALSE))</f>
        <v>19166728</v>
      </c>
      <c r="C57" s="27" t="s">
        <v>577</v>
      </c>
      <c r="D57" s="28">
        <v>44209</v>
      </c>
      <c r="E57" s="36">
        <v>8.5</v>
      </c>
      <c r="F57" s="37"/>
      <c r="G57" s="38" t="s">
        <v>9</v>
      </c>
      <c r="H57" s="34" t="str">
        <f t="shared" ref="H57:H120" si="4">$K$4</f>
        <v>1600301ST001</v>
      </c>
      <c r="I57" s="39">
        <f>IFERROR(VLOOKUP(T_Saisie_Personnel_1[[#This Row],[DESCRIPTION SOUS-LIVRE]],T_SSL[[Nom Recherche]:[N° référence Long]],2,FALSE),"")</f>
        <v>700050</v>
      </c>
      <c r="J57" s="76" t="str">
        <f t="shared" ref="J57:J120" si="5">"A"</f>
        <v>A</v>
      </c>
      <c r="K57" s="39" t="str">
        <f t="shared" ref="K57:K120" si="6">"PH00"</f>
        <v>PH00</v>
      </c>
      <c r="L57" s="14" t="s">
        <v>781</v>
      </c>
      <c r="N57" s="44">
        <f>IFERROR(VLOOKUP($B57,T_Personnel[],5,FALSE),0)</f>
        <v>0</v>
      </c>
      <c r="O57" s="44">
        <f>T_Cout_Personnel_1[[#This Row],[PU]]*$E$7</f>
        <v>0</v>
      </c>
      <c r="Q57" s="21" t="s">
        <v>800</v>
      </c>
    </row>
    <row r="58" spans="2:17" x14ac:dyDescent="0.3">
      <c r="B58" s="34">
        <f>IF(ISBLANK(T_Saisie_Personnel_1[[#This Row],[Nom Employé]]),"",VLOOKUP(T_Saisie_Personnel_1[[#This Row],[Nom Employé]],T_Personnel[[#All],[Nom recherche]:[N° Réf.2]],3,FALSE))</f>
        <v>19166656</v>
      </c>
      <c r="C58" s="27" t="s">
        <v>559</v>
      </c>
      <c r="D58" s="28">
        <v>44209</v>
      </c>
      <c r="E58" s="36">
        <v>5</v>
      </c>
      <c r="F58" s="37"/>
      <c r="G58" s="38" t="s">
        <v>9</v>
      </c>
      <c r="H58" s="34" t="str">
        <f t="shared" si="4"/>
        <v>1600301ST001</v>
      </c>
      <c r="I58" s="39">
        <f>IFERROR(VLOOKUP(T_Saisie_Personnel_1[[#This Row],[DESCRIPTION SOUS-LIVRE]],T_SSL[[Nom Recherche]:[N° référence Long]],2,FALSE),"")</f>
        <v>700050</v>
      </c>
      <c r="J58" s="76" t="str">
        <f t="shared" si="5"/>
        <v>A</v>
      </c>
      <c r="K58" s="39" t="str">
        <f t="shared" si="6"/>
        <v>PH00</v>
      </c>
      <c r="L58" s="14" t="s">
        <v>781</v>
      </c>
      <c r="N58" s="44">
        <f>IFERROR(VLOOKUP($B58,T_Personnel[],5,FALSE),0)</f>
        <v>0</v>
      </c>
      <c r="O58" s="44">
        <f>T_Cout_Personnel_1[[#This Row],[PU]]*$E$7</f>
        <v>0</v>
      </c>
      <c r="Q58" s="21" t="s">
        <v>800</v>
      </c>
    </row>
    <row r="59" spans="2:17" x14ac:dyDescent="0.3">
      <c r="B59" s="34">
        <f>IF(ISBLANK(T_Saisie_Personnel_1[[#This Row],[Nom Employé]]),"",VLOOKUP(T_Saisie_Personnel_1[[#This Row],[Nom Employé]],T_Personnel[[#All],[Nom recherche]:[N° Réf.2]],3,FALSE))</f>
        <v>19166728</v>
      </c>
      <c r="C59" s="27" t="s">
        <v>577</v>
      </c>
      <c r="D59" s="28">
        <v>44210</v>
      </c>
      <c r="E59" s="36">
        <v>8.5</v>
      </c>
      <c r="F59" s="37"/>
      <c r="G59" s="38" t="s">
        <v>9</v>
      </c>
      <c r="H59" s="34" t="str">
        <f t="shared" si="4"/>
        <v>1600301ST001</v>
      </c>
      <c r="I59" s="39">
        <f>IFERROR(VLOOKUP(T_Saisie_Personnel_1[[#This Row],[DESCRIPTION SOUS-LIVRE]],T_SSL[[Nom Recherche]:[N° référence Long]],2,FALSE),"")</f>
        <v>700050</v>
      </c>
      <c r="J59" s="76" t="str">
        <f t="shared" si="5"/>
        <v>A</v>
      </c>
      <c r="K59" s="39" t="str">
        <f t="shared" si="6"/>
        <v>PH00</v>
      </c>
      <c r="L59" s="14" t="s">
        <v>781</v>
      </c>
      <c r="N59" s="44">
        <f>IFERROR(VLOOKUP($B59,T_Personnel[],5,FALSE),0)</f>
        <v>0</v>
      </c>
      <c r="O59" s="44">
        <f>T_Cout_Personnel_1[[#This Row],[PU]]*$E$7</f>
        <v>0</v>
      </c>
      <c r="Q59" s="21" t="s">
        <v>800</v>
      </c>
    </row>
    <row r="60" spans="2:17" x14ac:dyDescent="0.3">
      <c r="B60" s="34">
        <f>IF(ISBLANK(T_Saisie_Personnel_1[[#This Row],[Nom Employé]]),"",VLOOKUP(T_Saisie_Personnel_1[[#This Row],[Nom Employé]],T_Personnel[[#All],[Nom recherche]:[N° Réf.2]],3,FALSE))</f>
        <v>19166656</v>
      </c>
      <c r="C60" s="27" t="s">
        <v>559</v>
      </c>
      <c r="D60" s="28">
        <v>44210</v>
      </c>
      <c r="E60" s="36">
        <v>8.5</v>
      </c>
      <c r="F60" s="37"/>
      <c r="G60" s="38" t="s">
        <v>9</v>
      </c>
      <c r="H60" s="34" t="str">
        <f t="shared" si="4"/>
        <v>1600301ST001</v>
      </c>
      <c r="I60" s="39">
        <f>IFERROR(VLOOKUP(T_Saisie_Personnel_1[[#This Row],[DESCRIPTION SOUS-LIVRE]],T_SSL[[Nom Recherche]:[N° référence Long]],2,FALSE),"")</f>
        <v>700050</v>
      </c>
      <c r="J60" s="76" t="str">
        <f t="shared" si="5"/>
        <v>A</v>
      </c>
      <c r="K60" s="39" t="str">
        <f t="shared" si="6"/>
        <v>PH00</v>
      </c>
      <c r="L60" s="14" t="s">
        <v>781</v>
      </c>
      <c r="N60" s="44">
        <f>IFERROR(VLOOKUP($B60,T_Personnel[],5,FALSE),0)</f>
        <v>0</v>
      </c>
      <c r="O60" s="44">
        <f>T_Cout_Personnel_1[[#This Row],[PU]]*$E$7</f>
        <v>0</v>
      </c>
      <c r="Q60" s="21" t="s">
        <v>800</v>
      </c>
    </row>
    <row r="61" spans="2:17" x14ac:dyDescent="0.3">
      <c r="B61" s="34">
        <f>IF(ISBLANK(T_Saisie_Personnel_1[[#This Row],[Nom Employé]]),"",VLOOKUP(T_Saisie_Personnel_1[[#This Row],[Nom Employé]],T_Personnel[[#All],[Nom recherche]:[N° Réf.2]],3,FALSE))</f>
        <v>19166728</v>
      </c>
      <c r="C61" s="27" t="s">
        <v>577</v>
      </c>
      <c r="D61" s="28">
        <v>44211</v>
      </c>
      <c r="E61" s="36">
        <v>5</v>
      </c>
      <c r="F61" s="37"/>
      <c r="G61" s="38" t="s">
        <v>9</v>
      </c>
      <c r="H61" s="34" t="str">
        <f t="shared" si="4"/>
        <v>1600301ST001</v>
      </c>
      <c r="I61" s="39">
        <f>IFERROR(VLOOKUP(T_Saisie_Personnel_1[[#This Row],[DESCRIPTION SOUS-LIVRE]],T_SSL[[Nom Recherche]:[N° référence Long]],2,FALSE),"")</f>
        <v>700050</v>
      </c>
      <c r="J61" s="76" t="str">
        <f t="shared" si="5"/>
        <v>A</v>
      </c>
      <c r="K61" s="39" t="str">
        <f t="shared" si="6"/>
        <v>PH00</v>
      </c>
      <c r="L61" s="14" t="s">
        <v>781</v>
      </c>
      <c r="N61" s="44">
        <f>IFERROR(VLOOKUP($B61,T_Personnel[],5,FALSE),0)</f>
        <v>0</v>
      </c>
      <c r="O61" s="44">
        <f>T_Cout_Personnel_1[[#This Row],[PU]]*$E$7</f>
        <v>0</v>
      </c>
      <c r="Q61" s="21" t="s">
        <v>800</v>
      </c>
    </row>
    <row r="62" spans="2:17" x14ac:dyDescent="0.3">
      <c r="B62" s="34">
        <f>IF(ISBLANK(T_Saisie_Personnel_1[[#This Row],[Nom Employé]]),"",VLOOKUP(T_Saisie_Personnel_1[[#This Row],[Nom Employé]],T_Personnel[[#All],[Nom recherche]:[N° Réf.2]],3,FALSE))</f>
        <v>19166656</v>
      </c>
      <c r="C62" s="27" t="s">
        <v>559</v>
      </c>
      <c r="D62" s="28">
        <v>44211</v>
      </c>
      <c r="E62" s="36">
        <v>5</v>
      </c>
      <c r="F62" s="37"/>
      <c r="G62" s="38" t="s">
        <v>9</v>
      </c>
      <c r="H62" s="34" t="str">
        <f t="shared" si="4"/>
        <v>1600301ST001</v>
      </c>
      <c r="I62" s="39">
        <f>IFERROR(VLOOKUP(T_Saisie_Personnel_1[[#This Row],[DESCRIPTION SOUS-LIVRE]],T_SSL[[Nom Recherche]:[N° référence Long]],2,FALSE),"")</f>
        <v>700050</v>
      </c>
      <c r="J62" s="76" t="str">
        <f t="shared" si="5"/>
        <v>A</v>
      </c>
      <c r="K62" s="39" t="str">
        <f t="shared" si="6"/>
        <v>PH00</v>
      </c>
      <c r="L62" s="14" t="s">
        <v>781</v>
      </c>
      <c r="N62" s="44">
        <f>IFERROR(VLOOKUP($B62,T_Personnel[],5,FALSE),0)</f>
        <v>0</v>
      </c>
      <c r="O62" s="44">
        <f>T_Cout_Personnel_1[[#This Row],[PU]]*$E$7</f>
        <v>0</v>
      </c>
      <c r="Q62" s="21" t="s">
        <v>800</v>
      </c>
    </row>
    <row r="63" spans="2:17" x14ac:dyDescent="0.3">
      <c r="B63" s="34">
        <f>IF(ISBLANK(T_Saisie_Personnel_1[[#This Row],[Nom Employé]]),"",VLOOKUP(T_Saisie_Personnel_1[[#This Row],[Nom Employé]],T_Personnel[[#All],[Nom recherche]:[N° Réf.2]],3,FALSE))</f>
        <v>19166728</v>
      </c>
      <c r="C63" s="27" t="s">
        <v>577</v>
      </c>
      <c r="D63" s="28">
        <v>44214</v>
      </c>
      <c r="E63" s="36">
        <v>8.5</v>
      </c>
      <c r="F63" s="37"/>
      <c r="G63" s="38" t="s">
        <v>9</v>
      </c>
      <c r="H63" s="34" t="str">
        <f t="shared" si="4"/>
        <v>1600301ST001</v>
      </c>
      <c r="I63" s="39">
        <f>IFERROR(VLOOKUP(T_Saisie_Personnel_1[[#This Row],[DESCRIPTION SOUS-LIVRE]],T_SSL[[Nom Recherche]:[N° référence Long]],2,FALSE),"")</f>
        <v>700050</v>
      </c>
      <c r="J63" s="76" t="str">
        <f t="shared" si="5"/>
        <v>A</v>
      </c>
      <c r="K63" s="39" t="str">
        <f t="shared" si="6"/>
        <v>PH00</v>
      </c>
      <c r="L63" s="14" t="s">
        <v>781</v>
      </c>
      <c r="N63" s="44">
        <f>IFERROR(VLOOKUP($B63,T_Personnel[],5,FALSE),0)</f>
        <v>0</v>
      </c>
      <c r="O63" s="44">
        <f>T_Cout_Personnel_1[[#This Row],[PU]]*$E$7</f>
        <v>0</v>
      </c>
      <c r="Q63" s="21" t="s">
        <v>800</v>
      </c>
    </row>
    <row r="64" spans="2:17" x14ac:dyDescent="0.3">
      <c r="B64" s="34">
        <f>IF(ISBLANK(T_Saisie_Personnel_1[[#This Row],[Nom Employé]]),"",VLOOKUP(T_Saisie_Personnel_1[[#This Row],[Nom Employé]],T_Personnel[[#All],[Nom recherche]:[N° Réf.2]],3,FALSE))</f>
        <v>19166656</v>
      </c>
      <c r="C64" s="27" t="s">
        <v>559</v>
      </c>
      <c r="D64" s="28">
        <v>44214</v>
      </c>
      <c r="E64" s="36">
        <v>8.5</v>
      </c>
      <c r="F64" s="37"/>
      <c r="G64" s="38" t="s">
        <v>9</v>
      </c>
      <c r="H64" s="34" t="str">
        <f t="shared" si="4"/>
        <v>1600301ST001</v>
      </c>
      <c r="I64" s="39">
        <f>IFERROR(VLOOKUP(T_Saisie_Personnel_1[[#This Row],[DESCRIPTION SOUS-LIVRE]],T_SSL[[Nom Recherche]:[N° référence Long]],2,FALSE),"")</f>
        <v>700050</v>
      </c>
      <c r="J64" s="76" t="str">
        <f t="shared" si="5"/>
        <v>A</v>
      </c>
      <c r="K64" s="39" t="str">
        <f t="shared" si="6"/>
        <v>PH00</v>
      </c>
      <c r="L64" s="14" t="s">
        <v>781</v>
      </c>
      <c r="N64" s="44">
        <f>IFERROR(VLOOKUP($B64,T_Personnel[],5,FALSE),0)</f>
        <v>0</v>
      </c>
      <c r="O64" s="44">
        <f>T_Cout_Personnel_1[[#This Row],[PU]]*$E$7</f>
        <v>0</v>
      </c>
      <c r="Q64" s="21" t="s">
        <v>800</v>
      </c>
    </row>
    <row r="65" spans="2:17" x14ac:dyDescent="0.3">
      <c r="B65" s="34">
        <f>IF(ISBLANK(T_Saisie_Personnel_1[[#This Row],[Nom Employé]]),"",VLOOKUP(T_Saisie_Personnel_1[[#This Row],[Nom Employé]],T_Personnel[[#All],[Nom recherche]:[N° Réf.2]],3,FALSE))</f>
        <v>19166728</v>
      </c>
      <c r="C65" s="27" t="s">
        <v>577</v>
      </c>
      <c r="D65" s="28">
        <v>44215</v>
      </c>
      <c r="E65" s="36">
        <v>8.5</v>
      </c>
      <c r="F65" s="37"/>
      <c r="G65" s="38" t="s">
        <v>9</v>
      </c>
      <c r="H65" s="34" t="str">
        <f t="shared" si="4"/>
        <v>1600301ST001</v>
      </c>
      <c r="I65" s="39">
        <f>IFERROR(VLOOKUP(T_Saisie_Personnel_1[[#This Row],[DESCRIPTION SOUS-LIVRE]],T_SSL[[Nom Recherche]:[N° référence Long]],2,FALSE),"")</f>
        <v>700050</v>
      </c>
      <c r="J65" s="76" t="str">
        <f t="shared" si="5"/>
        <v>A</v>
      </c>
      <c r="K65" s="39" t="str">
        <f t="shared" si="6"/>
        <v>PH00</v>
      </c>
      <c r="L65" s="14" t="s">
        <v>781</v>
      </c>
      <c r="N65" s="44">
        <f>IFERROR(VLOOKUP($B65,T_Personnel[],5,FALSE),0)</f>
        <v>0</v>
      </c>
      <c r="O65" s="44">
        <f>T_Cout_Personnel_1[[#This Row],[PU]]*$E$7</f>
        <v>0</v>
      </c>
      <c r="Q65" s="21" t="s">
        <v>800</v>
      </c>
    </row>
    <row r="66" spans="2:17" x14ac:dyDescent="0.3">
      <c r="B66" s="34">
        <f>IF(ISBLANK(T_Saisie_Personnel_1[[#This Row],[Nom Employé]]),"",VLOOKUP(T_Saisie_Personnel_1[[#This Row],[Nom Employé]],T_Personnel[[#All],[Nom recherche]:[N° Réf.2]],3,FALSE))</f>
        <v>19166656</v>
      </c>
      <c r="C66" s="27" t="s">
        <v>559</v>
      </c>
      <c r="D66" s="28">
        <v>44215</v>
      </c>
      <c r="E66" s="36">
        <v>8.5</v>
      </c>
      <c r="F66" s="37"/>
      <c r="G66" s="38" t="s">
        <v>9</v>
      </c>
      <c r="H66" s="34" t="str">
        <f t="shared" si="4"/>
        <v>1600301ST001</v>
      </c>
      <c r="I66" s="39">
        <f>IFERROR(VLOOKUP(T_Saisie_Personnel_1[[#This Row],[DESCRIPTION SOUS-LIVRE]],T_SSL[[Nom Recherche]:[N° référence Long]],2,FALSE),"")</f>
        <v>700050</v>
      </c>
      <c r="J66" s="76" t="str">
        <f t="shared" si="5"/>
        <v>A</v>
      </c>
      <c r="K66" s="39" t="str">
        <f t="shared" si="6"/>
        <v>PH00</v>
      </c>
      <c r="L66" s="14" t="s">
        <v>781</v>
      </c>
      <c r="N66" s="44">
        <f>IFERROR(VLOOKUP($B66,T_Personnel[],5,FALSE),0)</f>
        <v>0</v>
      </c>
      <c r="O66" s="44">
        <f>T_Cout_Personnel_1[[#This Row],[PU]]*$E$7</f>
        <v>0</v>
      </c>
      <c r="Q66" s="21" t="s">
        <v>800</v>
      </c>
    </row>
    <row r="67" spans="2:17" x14ac:dyDescent="0.3">
      <c r="B67" s="34">
        <f>IF(ISBLANK(T_Saisie_Personnel_1[[#This Row],[Nom Employé]]),"",VLOOKUP(T_Saisie_Personnel_1[[#This Row],[Nom Employé]],T_Personnel[[#All],[Nom recherche]:[N° Réf.2]],3,FALSE))</f>
        <v>19166728</v>
      </c>
      <c r="C67" s="27" t="s">
        <v>577</v>
      </c>
      <c r="D67" s="28">
        <v>44216</v>
      </c>
      <c r="E67" s="36">
        <v>8.5</v>
      </c>
      <c r="F67" s="37"/>
      <c r="G67" s="38" t="s">
        <v>9</v>
      </c>
      <c r="H67" s="34" t="str">
        <f t="shared" si="4"/>
        <v>1600301ST001</v>
      </c>
      <c r="I67" s="39">
        <f>IFERROR(VLOOKUP(T_Saisie_Personnel_1[[#This Row],[DESCRIPTION SOUS-LIVRE]],T_SSL[[Nom Recherche]:[N° référence Long]],2,FALSE),"")</f>
        <v>700050</v>
      </c>
      <c r="J67" s="76" t="str">
        <f t="shared" si="5"/>
        <v>A</v>
      </c>
      <c r="K67" s="39" t="str">
        <f t="shared" si="6"/>
        <v>PH00</v>
      </c>
      <c r="L67" s="14" t="s">
        <v>781</v>
      </c>
      <c r="N67" s="44">
        <f>IFERROR(VLOOKUP($B67,T_Personnel[],5,FALSE),0)</f>
        <v>0</v>
      </c>
      <c r="O67" s="44">
        <f>T_Cout_Personnel_1[[#This Row],[PU]]*$E$7</f>
        <v>0</v>
      </c>
      <c r="Q67" s="21" t="s">
        <v>800</v>
      </c>
    </row>
    <row r="68" spans="2:17" x14ac:dyDescent="0.3">
      <c r="B68" s="34">
        <f>IF(ISBLANK(T_Saisie_Personnel_1[[#This Row],[Nom Employé]]),"",VLOOKUP(T_Saisie_Personnel_1[[#This Row],[Nom Employé]],T_Personnel[[#All],[Nom recherche]:[N° Réf.2]],3,FALSE))</f>
        <v>19166656</v>
      </c>
      <c r="C68" s="27" t="s">
        <v>559</v>
      </c>
      <c r="D68" s="28">
        <v>44216</v>
      </c>
      <c r="E68" s="36">
        <v>8.5</v>
      </c>
      <c r="F68" s="37"/>
      <c r="G68" s="38" t="s">
        <v>9</v>
      </c>
      <c r="H68" s="34" t="str">
        <f t="shared" si="4"/>
        <v>1600301ST001</v>
      </c>
      <c r="I68" s="39">
        <f>IFERROR(VLOOKUP(T_Saisie_Personnel_1[[#This Row],[DESCRIPTION SOUS-LIVRE]],T_SSL[[Nom Recherche]:[N° référence Long]],2,FALSE),"")</f>
        <v>700050</v>
      </c>
      <c r="J68" s="76" t="str">
        <f t="shared" si="5"/>
        <v>A</v>
      </c>
      <c r="K68" s="39" t="str">
        <f t="shared" si="6"/>
        <v>PH00</v>
      </c>
      <c r="L68" s="14" t="s">
        <v>781</v>
      </c>
      <c r="N68" s="44">
        <f>IFERROR(VLOOKUP($B68,T_Personnel[],5,FALSE),0)</f>
        <v>0</v>
      </c>
      <c r="O68" s="44">
        <f>T_Cout_Personnel_1[[#This Row],[PU]]*$E$7</f>
        <v>0</v>
      </c>
      <c r="Q68" s="21" t="s">
        <v>800</v>
      </c>
    </row>
    <row r="69" spans="2:17" x14ac:dyDescent="0.3">
      <c r="B69" s="34">
        <f>IF(ISBLANK(T_Saisie_Personnel_1[[#This Row],[Nom Employé]]),"",VLOOKUP(T_Saisie_Personnel_1[[#This Row],[Nom Employé]],T_Personnel[[#All],[Nom recherche]:[N° Réf.2]],3,FALSE))</f>
        <v>19166728</v>
      </c>
      <c r="C69" s="27" t="s">
        <v>577</v>
      </c>
      <c r="D69" s="28">
        <v>44217</v>
      </c>
      <c r="E69" s="36">
        <v>8.5</v>
      </c>
      <c r="F69" s="37"/>
      <c r="G69" s="38" t="s">
        <v>9</v>
      </c>
      <c r="H69" s="34" t="str">
        <f t="shared" si="4"/>
        <v>1600301ST001</v>
      </c>
      <c r="I69" s="39">
        <f>IFERROR(VLOOKUP(T_Saisie_Personnel_1[[#This Row],[DESCRIPTION SOUS-LIVRE]],T_SSL[[Nom Recherche]:[N° référence Long]],2,FALSE),"")</f>
        <v>700060</v>
      </c>
      <c r="J69" s="76" t="str">
        <f t="shared" si="5"/>
        <v>A</v>
      </c>
      <c r="K69" s="39" t="str">
        <f t="shared" si="6"/>
        <v>PH00</v>
      </c>
      <c r="L69" s="14" t="s">
        <v>227</v>
      </c>
      <c r="N69" s="44">
        <f>IFERROR(VLOOKUP($B69,T_Personnel[],5,FALSE),0)</f>
        <v>0</v>
      </c>
      <c r="O69" s="44">
        <f>T_Cout_Personnel_1[[#This Row],[PU]]*$E$7</f>
        <v>0</v>
      </c>
      <c r="Q69" s="21" t="s">
        <v>802</v>
      </c>
    </row>
    <row r="70" spans="2:17" x14ac:dyDescent="0.3">
      <c r="B70" s="34">
        <f>IF(ISBLANK(T_Saisie_Personnel_1[[#This Row],[Nom Employé]]),"",VLOOKUP(T_Saisie_Personnel_1[[#This Row],[Nom Employé]],T_Personnel[[#All],[Nom recherche]:[N° Réf.2]],3,FALSE))</f>
        <v>19166656</v>
      </c>
      <c r="C70" s="27" t="s">
        <v>559</v>
      </c>
      <c r="D70" s="28">
        <v>44217</v>
      </c>
      <c r="E70" s="36">
        <v>8.5</v>
      </c>
      <c r="F70" s="37"/>
      <c r="G70" s="38" t="s">
        <v>9</v>
      </c>
      <c r="H70" s="34" t="str">
        <f t="shared" si="4"/>
        <v>1600301ST001</v>
      </c>
      <c r="I70" s="39">
        <f>IFERROR(VLOOKUP(T_Saisie_Personnel_1[[#This Row],[DESCRIPTION SOUS-LIVRE]],T_SSL[[Nom Recherche]:[N° référence Long]],2,FALSE),"")</f>
        <v>700060</v>
      </c>
      <c r="J70" s="76" t="str">
        <f t="shared" si="5"/>
        <v>A</v>
      </c>
      <c r="K70" s="39" t="str">
        <f t="shared" si="6"/>
        <v>PH00</v>
      </c>
      <c r="L70" s="14" t="s">
        <v>227</v>
      </c>
      <c r="N70" s="44">
        <f>IFERROR(VLOOKUP($B70,T_Personnel[],5,FALSE),0)</f>
        <v>0</v>
      </c>
      <c r="O70" s="44">
        <f>T_Cout_Personnel_1[[#This Row],[PU]]*$E$7</f>
        <v>0</v>
      </c>
    </row>
    <row r="71" spans="2:17" x14ac:dyDescent="0.3">
      <c r="B71" s="34" t="str">
        <f>IF(ISBLANK(T_Saisie_Personnel_1[[#This Row],[Nom Employé]]),"",VLOOKUP(T_Saisie_Personnel_1[[#This Row],[Nom Employé]],T_Personnel[[#All],[Nom recherche]:[N° Réf.2]],3,FALSE))</f>
        <v/>
      </c>
      <c r="C71" s="27"/>
      <c r="D71" s="28"/>
      <c r="E71" s="36"/>
      <c r="F71" s="37"/>
      <c r="G71" s="38"/>
      <c r="H71" s="34" t="str">
        <f t="shared" si="4"/>
        <v>1600301ST001</v>
      </c>
      <c r="I71" s="39" t="str">
        <f>IFERROR(VLOOKUP(T_Saisie_Personnel_1[[#This Row],[DESCRIPTION SOUS-LIVRE]],T_SSL[[Nom Recherche]:[N° référence Long]],2,FALSE),"")</f>
        <v/>
      </c>
      <c r="J71" s="76" t="str">
        <f t="shared" si="5"/>
        <v>A</v>
      </c>
      <c r="K71" s="39" t="str">
        <f t="shared" si="6"/>
        <v>PH00</v>
      </c>
      <c r="L71" s="14"/>
      <c r="N71" s="44">
        <f>IFERROR(VLOOKUP($B71,T_Personnel[],5,FALSE),0)</f>
        <v>0</v>
      </c>
      <c r="O71" s="44">
        <f>T_Cout_Personnel_1[[#This Row],[PU]]*$E$7</f>
        <v>0</v>
      </c>
    </row>
    <row r="72" spans="2:17" x14ac:dyDescent="0.3">
      <c r="B72" s="34" t="str">
        <f>IF(ISBLANK(T_Saisie_Personnel_1[[#This Row],[Nom Employé]]),"",VLOOKUP(T_Saisie_Personnel_1[[#This Row],[Nom Employé]],T_Personnel[[#All],[Nom recherche]:[N° Réf.2]],3,FALSE))</f>
        <v/>
      </c>
      <c r="C72" s="27"/>
      <c r="D72" s="28"/>
      <c r="E72" s="36"/>
      <c r="F72" s="37"/>
      <c r="G72" s="38"/>
      <c r="H72" s="34" t="str">
        <f t="shared" si="4"/>
        <v>1600301ST001</v>
      </c>
      <c r="I72" s="39" t="str">
        <f>IFERROR(VLOOKUP(T_Saisie_Personnel_1[[#This Row],[DESCRIPTION SOUS-LIVRE]],T_SSL[[Nom Recherche]:[N° référence Long]],2,FALSE),"")</f>
        <v/>
      </c>
      <c r="J72" s="76" t="str">
        <f t="shared" si="5"/>
        <v>A</v>
      </c>
      <c r="K72" s="39" t="str">
        <f t="shared" si="6"/>
        <v>PH00</v>
      </c>
      <c r="L72" s="14"/>
      <c r="N72" s="44">
        <f>IFERROR(VLOOKUP($B72,T_Personnel[],5,FALSE),0)</f>
        <v>0</v>
      </c>
      <c r="O72" s="44">
        <f>T_Cout_Personnel_1[[#This Row],[PU]]*$E$7</f>
        <v>0</v>
      </c>
    </row>
    <row r="73" spans="2:17" x14ac:dyDescent="0.3">
      <c r="B73" s="34">
        <f>IF(ISBLANK(T_Saisie_Personnel_1[[#This Row],[Nom Employé]]),"",VLOOKUP(T_Saisie_Personnel_1[[#This Row],[Nom Employé]],T_Personnel[[#All],[Nom recherche]:[N° Réf.2]],3,FALSE))</f>
        <v>19166639</v>
      </c>
      <c r="C73" s="27" t="s">
        <v>551</v>
      </c>
      <c r="D73" s="28">
        <v>44201</v>
      </c>
      <c r="E73" s="36">
        <v>8</v>
      </c>
      <c r="F73" s="37"/>
      <c r="G73" s="38" t="s">
        <v>9</v>
      </c>
      <c r="H73" s="34" t="str">
        <f t="shared" si="4"/>
        <v>1600301ST001</v>
      </c>
      <c r="I73" s="39">
        <f>IFERROR(VLOOKUP(T_Saisie_Personnel_1[[#This Row],[DESCRIPTION SOUS-LIVRE]],T_SSL[[Nom Recherche]:[N° référence Long]],2,FALSE),"")</f>
        <v>700030</v>
      </c>
      <c r="J73" s="76" t="str">
        <f t="shared" si="5"/>
        <v>A</v>
      </c>
      <c r="K73" s="39" t="str">
        <f t="shared" si="6"/>
        <v>PH00</v>
      </c>
      <c r="L73" s="14" t="s">
        <v>779</v>
      </c>
      <c r="N73" s="44">
        <f>IFERROR(VLOOKUP($B73,T_Personnel[],5,FALSE),0)</f>
        <v>0</v>
      </c>
      <c r="O73" s="44">
        <f>T_Cout_Personnel_1[[#This Row],[PU]]*$E$7</f>
        <v>0</v>
      </c>
    </row>
    <row r="74" spans="2:17" x14ac:dyDescent="0.3">
      <c r="B74" s="34">
        <f>IF(ISBLANK(T_Saisie_Personnel_1[[#This Row],[Nom Employé]]),"",VLOOKUP(T_Saisie_Personnel_1[[#This Row],[Nom Employé]],T_Personnel[[#All],[Nom recherche]:[N° Réf.2]],3,FALSE))</f>
        <v>19166748</v>
      </c>
      <c r="C74" s="27" t="s">
        <v>589</v>
      </c>
      <c r="D74" s="28">
        <v>44202</v>
      </c>
      <c r="E74" s="36">
        <v>7.5</v>
      </c>
      <c r="F74" s="37"/>
      <c r="G74" s="38" t="s">
        <v>9</v>
      </c>
      <c r="H74" s="34" t="str">
        <f t="shared" si="4"/>
        <v>1600301ST001</v>
      </c>
      <c r="I74" s="39">
        <f>IFERROR(VLOOKUP(T_Saisie_Personnel_1[[#This Row],[DESCRIPTION SOUS-LIVRE]],T_SSL[[Nom Recherche]:[N° référence Long]],2,FALSE),"")</f>
        <v>700030</v>
      </c>
      <c r="J74" s="76" t="str">
        <f t="shared" si="5"/>
        <v>A</v>
      </c>
      <c r="K74" s="39" t="str">
        <f t="shared" si="6"/>
        <v>PH00</v>
      </c>
      <c r="L74" s="14" t="s">
        <v>779</v>
      </c>
      <c r="N74" s="44">
        <f>IFERROR(VLOOKUP($B74,T_Personnel[],5,FALSE),0)</f>
        <v>0</v>
      </c>
      <c r="O74" s="44">
        <f>T_Cout_Personnel_1[[#This Row],[PU]]*$E$7</f>
        <v>0</v>
      </c>
      <c r="Q74" s="21" t="s">
        <v>801</v>
      </c>
    </row>
    <row r="75" spans="2:17" x14ac:dyDescent="0.3">
      <c r="B75" s="34">
        <f>IF(ISBLANK(T_Saisie_Personnel_1[[#This Row],[Nom Employé]]),"",VLOOKUP(T_Saisie_Personnel_1[[#This Row],[Nom Employé]],T_Personnel[[#All],[Nom recherche]:[N° Réf.2]],3,FALSE))</f>
        <v>19166639</v>
      </c>
      <c r="C75" s="27" t="s">
        <v>551</v>
      </c>
      <c r="D75" s="28">
        <v>44202</v>
      </c>
      <c r="E75" s="36">
        <v>7.5</v>
      </c>
      <c r="F75" s="37"/>
      <c r="G75" s="38" t="s">
        <v>9</v>
      </c>
      <c r="H75" s="34" t="str">
        <f t="shared" si="4"/>
        <v>1600301ST001</v>
      </c>
      <c r="I75" s="39">
        <f>IFERROR(VLOOKUP(T_Saisie_Personnel_1[[#This Row],[DESCRIPTION SOUS-LIVRE]],T_SSL[[Nom Recherche]:[N° référence Long]],2,FALSE),"")</f>
        <v>700030</v>
      </c>
      <c r="J75" s="76" t="str">
        <f t="shared" si="5"/>
        <v>A</v>
      </c>
      <c r="K75" s="39" t="str">
        <f t="shared" si="6"/>
        <v>PH00</v>
      </c>
      <c r="L75" s="14" t="s">
        <v>779</v>
      </c>
      <c r="N75" s="44">
        <f>IFERROR(VLOOKUP($B75,T_Personnel[],5,FALSE),0)</f>
        <v>0</v>
      </c>
      <c r="O75" s="44">
        <f>T_Cout_Personnel_1[[#This Row],[PU]]*$E$7</f>
        <v>0</v>
      </c>
    </row>
    <row r="76" spans="2:17" x14ac:dyDescent="0.3">
      <c r="B76" s="34">
        <f>IF(ISBLANK(T_Saisie_Personnel_1[[#This Row],[Nom Employé]]),"",VLOOKUP(T_Saisie_Personnel_1[[#This Row],[Nom Employé]],T_Personnel[[#All],[Nom recherche]:[N° Réf.2]],3,FALSE))</f>
        <v>19166748</v>
      </c>
      <c r="C76" s="27" t="s">
        <v>589</v>
      </c>
      <c r="D76" s="28">
        <v>44203</v>
      </c>
      <c r="E76" s="36">
        <v>8.5</v>
      </c>
      <c r="F76" s="37"/>
      <c r="G76" s="38" t="s">
        <v>9</v>
      </c>
      <c r="H76" s="34" t="str">
        <f t="shared" si="4"/>
        <v>1600301ST001</v>
      </c>
      <c r="I76" s="39">
        <f>IFERROR(VLOOKUP(T_Saisie_Personnel_1[[#This Row],[DESCRIPTION SOUS-LIVRE]],T_SSL[[Nom Recherche]:[N° référence Long]],2,FALSE),"")</f>
        <v>700030</v>
      </c>
      <c r="J76" s="76" t="str">
        <f t="shared" si="5"/>
        <v>A</v>
      </c>
      <c r="K76" s="39" t="str">
        <f t="shared" si="6"/>
        <v>PH00</v>
      </c>
      <c r="L76" s="14" t="s">
        <v>779</v>
      </c>
      <c r="N76" s="44">
        <f>IFERROR(VLOOKUP($B76,T_Personnel[],5,FALSE),0)</f>
        <v>0</v>
      </c>
      <c r="O76" s="44">
        <f>T_Cout_Personnel_1[[#This Row],[PU]]*$E$7</f>
        <v>0</v>
      </c>
      <c r="Q76" s="21" t="s">
        <v>801</v>
      </c>
    </row>
    <row r="77" spans="2:17" x14ac:dyDescent="0.3">
      <c r="B77" s="34">
        <f>IF(ISBLANK(T_Saisie_Personnel_1[[#This Row],[Nom Employé]]),"",VLOOKUP(T_Saisie_Personnel_1[[#This Row],[Nom Employé]],T_Personnel[[#All],[Nom recherche]:[N° Réf.2]],3,FALSE))</f>
        <v>19166639</v>
      </c>
      <c r="C77" s="27" t="s">
        <v>551</v>
      </c>
      <c r="D77" s="28">
        <v>44203</v>
      </c>
      <c r="E77" s="36">
        <v>8.5</v>
      </c>
      <c r="F77" s="37"/>
      <c r="G77" s="38" t="s">
        <v>9</v>
      </c>
      <c r="H77" s="34" t="str">
        <f t="shared" si="4"/>
        <v>1600301ST001</v>
      </c>
      <c r="I77" s="39">
        <f>IFERROR(VLOOKUP(T_Saisie_Personnel_1[[#This Row],[DESCRIPTION SOUS-LIVRE]],T_SSL[[Nom Recherche]:[N° référence Long]],2,FALSE),"")</f>
        <v>700030</v>
      </c>
      <c r="J77" s="76" t="str">
        <f t="shared" si="5"/>
        <v>A</v>
      </c>
      <c r="K77" s="39" t="str">
        <f t="shared" si="6"/>
        <v>PH00</v>
      </c>
      <c r="L77" s="14" t="s">
        <v>779</v>
      </c>
      <c r="N77" s="44">
        <f>IFERROR(VLOOKUP($B77,T_Personnel[],5,FALSE),0)</f>
        <v>0</v>
      </c>
      <c r="O77" s="44">
        <f>T_Cout_Personnel_1[[#This Row],[PU]]*$E$7</f>
        <v>0</v>
      </c>
      <c r="Q77" s="21" t="s">
        <v>801</v>
      </c>
    </row>
    <row r="78" spans="2:17" x14ac:dyDescent="0.3">
      <c r="B78" s="34">
        <f>IF(ISBLANK(T_Saisie_Personnel_1[[#This Row],[Nom Employé]]),"",VLOOKUP(T_Saisie_Personnel_1[[#This Row],[Nom Employé]],T_Personnel[[#All],[Nom recherche]:[N° Réf.2]],3,FALSE))</f>
        <v>19166748</v>
      </c>
      <c r="C78" s="27" t="s">
        <v>589</v>
      </c>
      <c r="D78" s="28">
        <v>44204</v>
      </c>
      <c r="E78" s="36">
        <v>6</v>
      </c>
      <c r="F78" s="37"/>
      <c r="G78" s="38" t="s">
        <v>9</v>
      </c>
      <c r="H78" s="34" t="str">
        <f t="shared" si="4"/>
        <v>1600301ST001</v>
      </c>
      <c r="I78" s="39">
        <f>IFERROR(VLOOKUP(T_Saisie_Personnel_1[[#This Row],[DESCRIPTION SOUS-LIVRE]],T_SSL[[Nom Recherche]:[N° référence Long]],2,FALSE),"")</f>
        <v>700030</v>
      </c>
      <c r="J78" s="76" t="str">
        <f t="shared" si="5"/>
        <v>A</v>
      </c>
      <c r="K78" s="39" t="str">
        <f t="shared" si="6"/>
        <v>PH00</v>
      </c>
      <c r="L78" s="14" t="s">
        <v>779</v>
      </c>
      <c r="N78" s="44">
        <f>IFERROR(VLOOKUP($B78,T_Personnel[],5,FALSE),0)</f>
        <v>0</v>
      </c>
      <c r="O78" s="44">
        <f>T_Cout_Personnel_1[[#This Row],[PU]]*$E$7</f>
        <v>0</v>
      </c>
      <c r="Q78" s="21" t="s">
        <v>801</v>
      </c>
    </row>
    <row r="79" spans="2:17" x14ac:dyDescent="0.3">
      <c r="B79" s="34">
        <f>IF(ISBLANK(T_Saisie_Personnel_1[[#This Row],[Nom Employé]]),"",VLOOKUP(T_Saisie_Personnel_1[[#This Row],[Nom Employé]],T_Personnel[[#All],[Nom recherche]:[N° Réf.2]],3,FALSE))</f>
        <v>19166639</v>
      </c>
      <c r="C79" s="27" t="s">
        <v>551</v>
      </c>
      <c r="D79" s="28">
        <v>44204</v>
      </c>
      <c r="E79" s="36">
        <v>6</v>
      </c>
      <c r="F79" s="37"/>
      <c r="G79" s="38" t="s">
        <v>9</v>
      </c>
      <c r="H79" s="34" t="str">
        <f t="shared" si="4"/>
        <v>1600301ST001</v>
      </c>
      <c r="I79" s="39">
        <f>IFERROR(VLOOKUP(T_Saisie_Personnel_1[[#This Row],[DESCRIPTION SOUS-LIVRE]],T_SSL[[Nom Recherche]:[N° référence Long]],2,FALSE),"")</f>
        <v>700030</v>
      </c>
      <c r="J79" s="76" t="str">
        <f t="shared" si="5"/>
        <v>A</v>
      </c>
      <c r="K79" s="39" t="str">
        <f t="shared" si="6"/>
        <v>PH00</v>
      </c>
      <c r="L79" s="14" t="s">
        <v>779</v>
      </c>
      <c r="N79" s="44">
        <f>IFERROR(VLOOKUP($B79,T_Personnel[],5,FALSE),0)</f>
        <v>0</v>
      </c>
      <c r="O79" s="44">
        <f>T_Cout_Personnel_1[[#This Row],[PU]]*$E$7</f>
        <v>0</v>
      </c>
      <c r="Q79" s="21" t="s">
        <v>801</v>
      </c>
    </row>
    <row r="80" spans="2:17" x14ac:dyDescent="0.3">
      <c r="B80" s="34">
        <f>IF(ISBLANK(T_Saisie_Personnel_1[[#This Row],[Nom Employé]]),"",VLOOKUP(T_Saisie_Personnel_1[[#This Row],[Nom Employé]],T_Personnel[[#All],[Nom recherche]:[N° Réf.2]],3,FALSE))</f>
        <v>19166748</v>
      </c>
      <c r="C80" s="27" t="s">
        <v>589</v>
      </c>
      <c r="D80" s="28">
        <v>44207</v>
      </c>
      <c r="E80" s="36">
        <v>8.5</v>
      </c>
      <c r="F80" s="37"/>
      <c r="G80" s="38" t="s">
        <v>9</v>
      </c>
      <c r="H80" s="34" t="str">
        <f t="shared" si="4"/>
        <v>1600301ST001</v>
      </c>
      <c r="I80" s="39">
        <f>IFERROR(VLOOKUP(T_Saisie_Personnel_1[[#This Row],[DESCRIPTION SOUS-LIVRE]],T_SSL[[Nom Recherche]:[N° référence Long]],2,FALSE),"")</f>
        <v>700030</v>
      </c>
      <c r="J80" s="76" t="str">
        <f t="shared" si="5"/>
        <v>A</v>
      </c>
      <c r="K80" s="39" t="str">
        <f t="shared" si="6"/>
        <v>PH00</v>
      </c>
      <c r="L80" s="14" t="s">
        <v>779</v>
      </c>
      <c r="N80" s="44">
        <f>IFERROR(VLOOKUP($B80,T_Personnel[],5,FALSE),0)</f>
        <v>0</v>
      </c>
      <c r="O80" s="44">
        <f>T_Cout_Personnel_1[[#This Row],[PU]]*$E$7</f>
        <v>0</v>
      </c>
      <c r="Q80" s="21" t="s">
        <v>801</v>
      </c>
    </row>
    <row r="81" spans="2:17" x14ac:dyDescent="0.3">
      <c r="B81" s="34">
        <f>IF(ISBLANK(T_Saisie_Personnel_1[[#This Row],[Nom Employé]]),"",VLOOKUP(T_Saisie_Personnel_1[[#This Row],[Nom Employé]],T_Personnel[[#All],[Nom recherche]:[N° Réf.2]],3,FALSE))</f>
        <v>19166639</v>
      </c>
      <c r="C81" s="27" t="s">
        <v>551</v>
      </c>
      <c r="D81" s="28">
        <v>44207</v>
      </c>
      <c r="E81" s="36">
        <v>8.5</v>
      </c>
      <c r="F81" s="37"/>
      <c r="G81" s="38" t="s">
        <v>9</v>
      </c>
      <c r="H81" s="34" t="str">
        <f t="shared" si="4"/>
        <v>1600301ST001</v>
      </c>
      <c r="I81" s="39">
        <f>IFERROR(VLOOKUP(T_Saisie_Personnel_1[[#This Row],[DESCRIPTION SOUS-LIVRE]],T_SSL[[Nom Recherche]:[N° référence Long]],2,FALSE),"")</f>
        <v>700030</v>
      </c>
      <c r="J81" s="76" t="str">
        <f t="shared" si="5"/>
        <v>A</v>
      </c>
      <c r="K81" s="39" t="str">
        <f t="shared" si="6"/>
        <v>PH00</v>
      </c>
      <c r="L81" s="14" t="s">
        <v>779</v>
      </c>
      <c r="N81" s="44">
        <f>IFERROR(VLOOKUP($B81,T_Personnel[],5,FALSE),0)</f>
        <v>0</v>
      </c>
      <c r="O81" s="44">
        <f>T_Cout_Personnel_1[[#This Row],[PU]]*$E$7</f>
        <v>0</v>
      </c>
      <c r="Q81" s="21" t="s">
        <v>801</v>
      </c>
    </row>
    <row r="82" spans="2:17" x14ac:dyDescent="0.3">
      <c r="B82" s="34">
        <f>IF(ISBLANK(T_Saisie_Personnel_1[[#This Row],[Nom Employé]]),"",VLOOKUP(T_Saisie_Personnel_1[[#This Row],[Nom Employé]],T_Personnel[[#All],[Nom recherche]:[N° Réf.2]],3,FALSE))</f>
        <v>19166748</v>
      </c>
      <c r="C82" s="27" t="s">
        <v>589</v>
      </c>
      <c r="D82" s="28">
        <v>44208</v>
      </c>
      <c r="E82" s="36">
        <v>8.5</v>
      </c>
      <c r="F82" s="37"/>
      <c r="G82" s="38" t="s">
        <v>9</v>
      </c>
      <c r="H82" s="34" t="str">
        <f t="shared" si="4"/>
        <v>1600301ST001</v>
      </c>
      <c r="I82" s="39">
        <f>IFERROR(VLOOKUP(T_Saisie_Personnel_1[[#This Row],[DESCRIPTION SOUS-LIVRE]],T_SSL[[Nom Recherche]:[N° référence Long]],2,FALSE),"")</f>
        <v>700030</v>
      </c>
      <c r="J82" s="76" t="str">
        <f t="shared" si="5"/>
        <v>A</v>
      </c>
      <c r="K82" s="39" t="str">
        <f t="shared" si="6"/>
        <v>PH00</v>
      </c>
      <c r="L82" s="14" t="s">
        <v>779</v>
      </c>
      <c r="N82" s="44">
        <f>IFERROR(VLOOKUP($B82,T_Personnel[],5,FALSE),0)</f>
        <v>0</v>
      </c>
      <c r="O82" s="44">
        <f>T_Cout_Personnel_1[[#This Row],[PU]]*$E$7</f>
        <v>0</v>
      </c>
      <c r="Q82" s="21" t="s">
        <v>801</v>
      </c>
    </row>
    <row r="83" spans="2:17" x14ac:dyDescent="0.3">
      <c r="B83" s="34">
        <f>IF(ISBLANK(T_Saisie_Personnel_1[[#This Row],[Nom Employé]]),"",VLOOKUP(T_Saisie_Personnel_1[[#This Row],[Nom Employé]],T_Personnel[[#All],[Nom recherche]:[N° Réf.2]],3,FALSE))</f>
        <v>19166639</v>
      </c>
      <c r="C83" s="27" t="s">
        <v>551</v>
      </c>
      <c r="D83" s="28">
        <v>44208</v>
      </c>
      <c r="E83" s="36">
        <v>8.5</v>
      </c>
      <c r="F83" s="37"/>
      <c r="G83" s="38" t="s">
        <v>9</v>
      </c>
      <c r="H83" s="34" t="str">
        <f t="shared" si="4"/>
        <v>1600301ST001</v>
      </c>
      <c r="I83" s="39">
        <f>IFERROR(VLOOKUP(T_Saisie_Personnel_1[[#This Row],[DESCRIPTION SOUS-LIVRE]],T_SSL[[Nom Recherche]:[N° référence Long]],2,FALSE),"")</f>
        <v>700030</v>
      </c>
      <c r="J83" s="76" t="str">
        <f t="shared" si="5"/>
        <v>A</v>
      </c>
      <c r="K83" s="39" t="str">
        <f t="shared" si="6"/>
        <v>PH00</v>
      </c>
      <c r="L83" s="14" t="s">
        <v>779</v>
      </c>
      <c r="N83" s="44">
        <f>IFERROR(VLOOKUP($B83,T_Personnel[],5,FALSE),0)</f>
        <v>0</v>
      </c>
      <c r="O83" s="44">
        <f>T_Cout_Personnel_1[[#This Row],[PU]]*$E$7</f>
        <v>0</v>
      </c>
      <c r="Q83" s="21" t="s">
        <v>801</v>
      </c>
    </row>
    <row r="84" spans="2:17" x14ac:dyDescent="0.3">
      <c r="B84" s="34">
        <f>IF(ISBLANK(T_Saisie_Personnel_1[[#This Row],[Nom Employé]]),"",VLOOKUP(T_Saisie_Personnel_1[[#This Row],[Nom Employé]],T_Personnel[[#All],[Nom recherche]:[N° Réf.2]],3,FALSE))</f>
        <v>19166748</v>
      </c>
      <c r="C84" s="27" t="s">
        <v>589</v>
      </c>
      <c r="D84" s="28">
        <v>44209</v>
      </c>
      <c r="E84" s="36">
        <v>8.5</v>
      </c>
      <c r="F84" s="37"/>
      <c r="G84" s="38" t="s">
        <v>9</v>
      </c>
      <c r="H84" s="34" t="str">
        <f t="shared" si="4"/>
        <v>1600301ST001</v>
      </c>
      <c r="I84" s="39">
        <f>IFERROR(VLOOKUP(T_Saisie_Personnel_1[[#This Row],[DESCRIPTION SOUS-LIVRE]],T_SSL[[Nom Recherche]:[N° référence Long]],2,FALSE),"")</f>
        <v>700030</v>
      </c>
      <c r="J84" s="76" t="str">
        <f t="shared" si="5"/>
        <v>A</v>
      </c>
      <c r="K84" s="39" t="str">
        <f t="shared" si="6"/>
        <v>PH00</v>
      </c>
      <c r="L84" s="14" t="s">
        <v>779</v>
      </c>
      <c r="N84" s="44">
        <f>IFERROR(VLOOKUP($B84,T_Personnel[],5,FALSE),0)</f>
        <v>0</v>
      </c>
      <c r="O84" s="44">
        <f>T_Cout_Personnel_1[[#This Row],[PU]]*$E$7</f>
        <v>0</v>
      </c>
      <c r="Q84" s="21" t="s">
        <v>801</v>
      </c>
    </row>
    <row r="85" spans="2:17" x14ac:dyDescent="0.3">
      <c r="B85" s="34">
        <f>IF(ISBLANK(T_Saisie_Personnel_1[[#This Row],[Nom Employé]]),"",VLOOKUP(T_Saisie_Personnel_1[[#This Row],[Nom Employé]],T_Personnel[[#All],[Nom recherche]:[N° Réf.2]],3,FALSE))</f>
        <v>19166639</v>
      </c>
      <c r="C85" s="27" t="s">
        <v>551</v>
      </c>
      <c r="D85" s="28">
        <v>44209</v>
      </c>
      <c r="E85" s="36">
        <v>8.5</v>
      </c>
      <c r="F85" s="37"/>
      <c r="G85" s="38" t="s">
        <v>9</v>
      </c>
      <c r="H85" s="34" t="str">
        <f t="shared" si="4"/>
        <v>1600301ST001</v>
      </c>
      <c r="I85" s="39">
        <f>IFERROR(VLOOKUP(T_Saisie_Personnel_1[[#This Row],[DESCRIPTION SOUS-LIVRE]],T_SSL[[Nom Recherche]:[N° référence Long]],2,FALSE),"")</f>
        <v>700030</v>
      </c>
      <c r="J85" s="76" t="str">
        <f t="shared" si="5"/>
        <v>A</v>
      </c>
      <c r="K85" s="39" t="str">
        <f t="shared" si="6"/>
        <v>PH00</v>
      </c>
      <c r="L85" s="14" t="s">
        <v>779</v>
      </c>
      <c r="N85" s="44">
        <f>IFERROR(VLOOKUP($B85,T_Personnel[],5,FALSE),0)</f>
        <v>0</v>
      </c>
      <c r="O85" s="44">
        <f>T_Cout_Personnel_1[[#This Row],[PU]]*$E$7</f>
        <v>0</v>
      </c>
      <c r="Q85" s="21" t="s">
        <v>801</v>
      </c>
    </row>
    <row r="86" spans="2:17" x14ac:dyDescent="0.3">
      <c r="B86" s="34">
        <f>IF(ISBLANK(T_Saisie_Personnel_1[[#This Row],[Nom Employé]]),"",VLOOKUP(T_Saisie_Personnel_1[[#This Row],[Nom Employé]],T_Personnel[[#All],[Nom recherche]:[N° Réf.2]],3,FALSE))</f>
        <v>19166748</v>
      </c>
      <c r="C86" s="27" t="s">
        <v>589</v>
      </c>
      <c r="D86" s="28">
        <v>44210</v>
      </c>
      <c r="E86" s="36">
        <v>8.5</v>
      </c>
      <c r="F86" s="37"/>
      <c r="G86" s="38" t="s">
        <v>9</v>
      </c>
      <c r="H86" s="34" t="str">
        <f t="shared" si="4"/>
        <v>1600301ST001</v>
      </c>
      <c r="I86" s="39">
        <f>IFERROR(VLOOKUP(T_Saisie_Personnel_1[[#This Row],[DESCRIPTION SOUS-LIVRE]],T_SSL[[Nom Recherche]:[N° référence Long]],2,FALSE),"")</f>
        <v>700030</v>
      </c>
      <c r="J86" s="76" t="str">
        <f t="shared" si="5"/>
        <v>A</v>
      </c>
      <c r="K86" s="39" t="str">
        <f t="shared" si="6"/>
        <v>PH00</v>
      </c>
      <c r="L86" s="14" t="s">
        <v>779</v>
      </c>
      <c r="N86" s="44">
        <f>IFERROR(VLOOKUP($B86,T_Personnel[],5,FALSE),0)</f>
        <v>0</v>
      </c>
      <c r="O86" s="44">
        <f>T_Cout_Personnel_1[[#This Row],[PU]]*$E$7</f>
        <v>0</v>
      </c>
      <c r="Q86" s="21" t="s">
        <v>801</v>
      </c>
    </row>
    <row r="87" spans="2:17" x14ac:dyDescent="0.3">
      <c r="B87" s="34">
        <f>IF(ISBLANK(T_Saisie_Personnel_1[[#This Row],[Nom Employé]]),"",VLOOKUP(T_Saisie_Personnel_1[[#This Row],[Nom Employé]],T_Personnel[[#All],[Nom recherche]:[N° Réf.2]],3,FALSE))</f>
        <v>19166639</v>
      </c>
      <c r="C87" s="27" t="s">
        <v>551</v>
      </c>
      <c r="D87" s="28">
        <v>44210</v>
      </c>
      <c r="E87" s="36">
        <v>8.5</v>
      </c>
      <c r="F87" s="37"/>
      <c r="G87" s="38" t="s">
        <v>9</v>
      </c>
      <c r="H87" s="34" t="str">
        <f t="shared" si="4"/>
        <v>1600301ST001</v>
      </c>
      <c r="I87" s="39">
        <f>IFERROR(VLOOKUP(T_Saisie_Personnel_1[[#This Row],[DESCRIPTION SOUS-LIVRE]],T_SSL[[Nom Recherche]:[N° référence Long]],2,FALSE),"")</f>
        <v>700030</v>
      </c>
      <c r="J87" s="76" t="str">
        <f t="shared" si="5"/>
        <v>A</v>
      </c>
      <c r="K87" s="39" t="str">
        <f t="shared" si="6"/>
        <v>PH00</v>
      </c>
      <c r="L87" s="14" t="s">
        <v>779</v>
      </c>
      <c r="N87" s="44">
        <f>IFERROR(VLOOKUP($B87,T_Personnel[],5,FALSE),0)</f>
        <v>0</v>
      </c>
      <c r="O87" s="44">
        <f>T_Cout_Personnel_1[[#This Row],[PU]]*$E$7</f>
        <v>0</v>
      </c>
      <c r="Q87" s="21" t="s">
        <v>801</v>
      </c>
    </row>
    <row r="88" spans="2:17" x14ac:dyDescent="0.3">
      <c r="B88" s="34">
        <f>IF(ISBLANK(T_Saisie_Personnel_1[[#This Row],[Nom Employé]]),"",VLOOKUP(T_Saisie_Personnel_1[[#This Row],[Nom Employé]],T_Personnel[[#All],[Nom recherche]:[N° Réf.2]],3,FALSE))</f>
        <v>19166748</v>
      </c>
      <c r="C88" s="27" t="s">
        <v>589</v>
      </c>
      <c r="D88" s="28">
        <v>44211</v>
      </c>
      <c r="E88" s="36">
        <v>5</v>
      </c>
      <c r="F88" s="37"/>
      <c r="G88" s="38" t="s">
        <v>9</v>
      </c>
      <c r="H88" s="34" t="str">
        <f t="shared" si="4"/>
        <v>1600301ST001</v>
      </c>
      <c r="I88" s="39">
        <f>IFERROR(VLOOKUP(T_Saisie_Personnel_1[[#This Row],[DESCRIPTION SOUS-LIVRE]],T_SSL[[Nom Recherche]:[N° référence Long]],2,FALSE),"")</f>
        <v>700030</v>
      </c>
      <c r="J88" s="76" t="str">
        <f t="shared" si="5"/>
        <v>A</v>
      </c>
      <c r="K88" s="39" t="str">
        <f t="shared" si="6"/>
        <v>PH00</v>
      </c>
      <c r="L88" s="14" t="s">
        <v>779</v>
      </c>
      <c r="N88" s="44">
        <f>IFERROR(VLOOKUP($B88,T_Personnel[],5,FALSE),0)</f>
        <v>0</v>
      </c>
      <c r="O88" s="44">
        <f>T_Cout_Personnel_1[[#This Row],[PU]]*$E$7</f>
        <v>0</v>
      </c>
      <c r="Q88" s="21" t="s">
        <v>801</v>
      </c>
    </row>
    <row r="89" spans="2:17" x14ac:dyDescent="0.3">
      <c r="B89" s="34">
        <f>IF(ISBLANK(T_Saisie_Personnel_1[[#This Row],[Nom Employé]]),"",VLOOKUP(T_Saisie_Personnel_1[[#This Row],[Nom Employé]],T_Personnel[[#All],[Nom recherche]:[N° Réf.2]],3,FALSE))</f>
        <v>19166639</v>
      </c>
      <c r="C89" s="27" t="s">
        <v>551</v>
      </c>
      <c r="D89" s="28">
        <v>44211</v>
      </c>
      <c r="E89" s="36">
        <v>5</v>
      </c>
      <c r="F89" s="37"/>
      <c r="G89" s="38" t="s">
        <v>9</v>
      </c>
      <c r="H89" s="34" t="str">
        <f t="shared" si="4"/>
        <v>1600301ST001</v>
      </c>
      <c r="I89" s="39">
        <f>IFERROR(VLOOKUP(T_Saisie_Personnel_1[[#This Row],[DESCRIPTION SOUS-LIVRE]],T_SSL[[Nom Recherche]:[N° référence Long]],2,FALSE),"")</f>
        <v>700030</v>
      </c>
      <c r="J89" s="76" t="str">
        <f t="shared" si="5"/>
        <v>A</v>
      </c>
      <c r="K89" s="39" t="str">
        <f t="shared" si="6"/>
        <v>PH00</v>
      </c>
      <c r="L89" s="14" t="s">
        <v>779</v>
      </c>
      <c r="N89" s="44">
        <f>IFERROR(VLOOKUP($B89,T_Personnel[],5,FALSE),0)</f>
        <v>0</v>
      </c>
      <c r="O89" s="44">
        <f>T_Cout_Personnel_1[[#This Row],[PU]]*$E$7</f>
        <v>0</v>
      </c>
      <c r="Q89" s="21" t="s">
        <v>801</v>
      </c>
    </row>
    <row r="90" spans="2:17" x14ac:dyDescent="0.3">
      <c r="B90" s="34">
        <f>IF(ISBLANK(T_Saisie_Personnel_1[[#This Row],[Nom Employé]]),"",VLOOKUP(T_Saisie_Personnel_1[[#This Row],[Nom Employé]],T_Personnel[[#All],[Nom recherche]:[N° Réf.2]],3,FALSE))</f>
        <v>19166748</v>
      </c>
      <c r="C90" s="27" t="s">
        <v>589</v>
      </c>
      <c r="D90" s="28">
        <v>44214</v>
      </c>
      <c r="E90" s="36">
        <v>8.5</v>
      </c>
      <c r="F90" s="37"/>
      <c r="G90" s="38" t="s">
        <v>9</v>
      </c>
      <c r="H90" s="34" t="str">
        <f t="shared" si="4"/>
        <v>1600301ST001</v>
      </c>
      <c r="I90" s="39">
        <f>IFERROR(VLOOKUP(T_Saisie_Personnel_1[[#This Row],[DESCRIPTION SOUS-LIVRE]],T_SSL[[Nom Recherche]:[N° référence Long]],2,FALSE),"")</f>
        <v>700030</v>
      </c>
      <c r="J90" s="76" t="str">
        <f t="shared" si="5"/>
        <v>A</v>
      </c>
      <c r="K90" s="39" t="str">
        <f t="shared" si="6"/>
        <v>PH00</v>
      </c>
      <c r="L90" s="14" t="s">
        <v>779</v>
      </c>
      <c r="N90" s="44">
        <f>IFERROR(VLOOKUP($B90,T_Personnel[],5,FALSE),0)</f>
        <v>0</v>
      </c>
      <c r="O90" s="44">
        <f>T_Cout_Personnel_1[[#This Row],[PU]]*$E$7</f>
        <v>0</v>
      </c>
      <c r="Q90" s="21" t="s">
        <v>801</v>
      </c>
    </row>
    <row r="91" spans="2:17" x14ac:dyDescent="0.3">
      <c r="B91" s="34">
        <f>IF(ISBLANK(T_Saisie_Personnel_1[[#This Row],[Nom Employé]]),"",VLOOKUP(T_Saisie_Personnel_1[[#This Row],[Nom Employé]],T_Personnel[[#All],[Nom recherche]:[N° Réf.2]],3,FALSE))</f>
        <v>19166639</v>
      </c>
      <c r="C91" s="27" t="s">
        <v>551</v>
      </c>
      <c r="D91" s="28">
        <v>44214</v>
      </c>
      <c r="E91" s="36">
        <v>8.5</v>
      </c>
      <c r="F91" s="37"/>
      <c r="G91" s="38" t="s">
        <v>9</v>
      </c>
      <c r="H91" s="34" t="str">
        <f t="shared" si="4"/>
        <v>1600301ST001</v>
      </c>
      <c r="I91" s="39">
        <f>IFERROR(VLOOKUP(T_Saisie_Personnel_1[[#This Row],[DESCRIPTION SOUS-LIVRE]],T_SSL[[Nom Recherche]:[N° référence Long]],2,FALSE),"")</f>
        <v>700030</v>
      </c>
      <c r="J91" s="76" t="str">
        <f t="shared" si="5"/>
        <v>A</v>
      </c>
      <c r="K91" s="39" t="str">
        <f t="shared" si="6"/>
        <v>PH00</v>
      </c>
      <c r="L91" s="14" t="s">
        <v>779</v>
      </c>
      <c r="N91" s="44">
        <f>IFERROR(VLOOKUP($B91,T_Personnel[],5,FALSE),0)</f>
        <v>0</v>
      </c>
      <c r="O91" s="44">
        <f>T_Cout_Personnel_1[[#This Row],[PU]]*$E$7</f>
        <v>0</v>
      </c>
      <c r="Q91" s="21" t="s">
        <v>801</v>
      </c>
    </row>
    <row r="92" spans="2:17" x14ac:dyDescent="0.3">
      <c r="B92" s="34">
        <f>IF(ISBLANK(T_Saisie_Personnel_1[[#This Row],[Nom Employé]]),"",VLOOKUP(T_Saisie_Personnel_1[[#This Row],[Nom Employé]],T_Personnel[[#All],[Nom recherche]:[N° Réf.2]],3,FALSE))</f>
        <v>19166748</v>
      </c>
      <c r="C92" s="27" t="s">
        <v>589</v>
      </c>
      <c r="D92" s="28">
        <v>44215</v>
      </c>
      <c r="E92" s="36">
        <v>8.5</v>
      </c>
      <c r="F92" s="37"/>
      <c r="G92" s="38" t="s">
        <v>9</v>
      </c>
      <c r="H92" s="34" t="str">
        <f t="shared" si="4"/>
        <v>1600301ST001</v>
      </c>
      <c r="I92" s="39">
        <f>IFERROR(VLOOKUP(T_Saisie_Personnel_1[[#This Row],[DESCRIPTION SOUS-LIVRE]],T_SSL[[Nom Recherche]:[N° référence Long]],2,FALSE),"")</f>
        <v>700060</v>
      </c>
      <c r="J92" s="76" t="str">
        <f t="shared" si="5"/>
        <v>A</v>
      </c>
      <c r="K92" s="39" t="str">
        <f t="shared" si="6"/>
        <v>PH00</v>
      </c>
      <c r="L92" s="14" t="s">
        <v>227</v>
      </c>
      <c r="N92" s="44">
        <f>IFERROR(VLOOKUP($B92,T_Personnel[],5,FALSE),0)</f>
        <v>0</v>
      </c>
      <c r="O92" s="44">
        <f>T_Cout_Personnel_1[[#This Row],[PU]]*$E$7</f>
        <v>0</v>
      </c>
      <c r="Q92" s="21" t="s">
        <v>802</v>
      </c>
    </row>
    <row r="93" spans="2:17" x14ac:dyDescent="0.3">
      <c r="B93" s="34">
        <f>IF(ISBLANK(T_Saisie_Personnel_1[[#This Row],[Nom Employé]]),"",VLOOKUP(T_Saisie_Personnel_1[[#This Row],[Nom Employé]],T_Personnel[[#All],[Nom recherche]:[N° Réf.2]],3,FALSE))</f>
        <v>19166639</v>
      </c>
      <c r="C93" s="27" t="s">
        <v>551</v>
      </c>
      <c r="D93" s="28">
        <v>44215</v>
      </c>
      <c r="E93" s="36">
        <v>8.5</v>
      </c>
      <c r="F93" s="37"/>
      <c r="G93" s="38" t="s">
        <v>9</v>
      </c>
      <c r="H93" s="34" t="str">
        <f t="shared" si="4"/>
        <v>1600301ST001</v>
      </c>
      <c r="I93" s="39">
        <f>IFERROR(VLOOKUP(T_Saisie_Personnel_1[[#This Row],[DESCRIPTION SOUS-LIVRE]],T_SSL[[Nom Recherche]:[N° référence Long]],2,FALSE),"")</f>
        <v>700060</v>
      </c>
      <c r="J93" s="76" t="str">
        <f t="shared" si="5"/>
        <v>A</v>
      </c>
      <c r="K93" s="39" t="str">
        <f t="shared" si="6"/>
        <v>PH00</v>
      </c>
      <c r="L93" s="14" t="s">
        <v>227</v>
      </c>
      <c r="N93" s="44">
        <f>IFERROR(VLOOKUP($B93,T_Personnel[],5,FALSE),0)</f>
        <v>0</v>
      </c>
      <c r="O93" s="44">
        <f>T_Cout_Personnel_1[[#This Row],[PU]]*$E$7</f>
        <v>0</v>
      </c>
      <c r="Q93" s="21" t="s">
        <v>801</v>
      </c>
    </row>
    <row r="94" spans="2:17" x14ac:dyDescent="0.3">
      <c r="B94" s="34">
        <f>IF(ISBLANK(T_Saisie_Personnel_1[[#This Row],[Nom Employé]]),"",VLOOKUP(T_Saisie_Personnel_1[[#This Row],[Nom Employé]],T_Personnel[[#All],[Nom recherche]:[N° Réf.2]],3,FALSE))</f>
        <v>19166748</v>
      </c>
      <c r="C94" s="27" t="s">
        <v>589</v>
      </c>
      <c r="D94" s="28">
        <v>44216</v>
      </c>
      <c r="E94" s="36">
        <v>8.5</v>
      </c>
      <c r="F94" s="37"/>
      <c r="G94" s="38" t="s">
        <v>9</v>
      </c>
      <c r="H94" s="34" t="str">
        <f t="shared" si="4"/>
        <v>1600301ST001</v>
      </c>
      <c r="I94" s="39">
        <f>IFERROR(VLOOKUP(T_Saisie_Personnel_1[[#This Row],[DESCRIPTION SOUS-LIVRE]],T_SSL[[Nom Recherche]:[N° référence Long]],2,FALSE),"")</f>
        <v>700030</v>
      </c>
      <c r="J94" s="76" t="str">
        <f t="shared" si="5"/>
        <v>A</v>
      </c>
      <c r="K94" s="39" t="str">
        <f t="shared" si="6"/>
        <v>PH00</v>
      </c>
      <c r="L94" s="14" t="s">
        <v>779</v>
      </c>
      <c r="N94" s="44">
        <f>IFERROR(VLOOKUP($B94,T_Personnel[],5,FALSE),0)</f>
        <v>0</v>
      </c>
      <c r="O94" s="44">
        <f>T_Cout_Personnel_1[[#This Row],[PU]]*$E$7</f>
        <v>0</v>
      </c>
      <c r="Q94" s="21" t="s">
        <v>801</v>
      </c>
    </row>
    <row r="95" spans="2:17" x14ac:dyDescent="0.3">
      <c r="B95" s="34">
        <f>IF(ISBLANK(T_Saisie_Personnel_1[[#This Row],[Nom Employé]]),"",VLOOKUP(T_Saisie_Personnel_1[[#This Row],[Nom Employé]],T_Personnel[[#All],[Nom recherche]:[N° Réf.2]],3,FALSE))</f>
        <v>19166639</v>
      </c>
      <c r="C95" s="27" t="s">
        <v>551</v>
      </c>
      <c r="D95" s="28">
        <v>44216</v>
      </c>
      <c r="E95" s="36">
        <v>8.5</v>
      </c>
      <c r="F95" s="37"/>
      <c r="G95" s="38" t="s">
        <v>9</v>
      </c>
      <c r="H95" s="34" t="str">
        <f t="shared" si="4"/>
        <v>1600301ST001</v>
      </c>
      <c r="I95" s="39">
        <f>IFERROR(VLOOKUP(T_Saisie_Personnel_1[[#This Row],[DESCRIPTION SOUS-LIVRE]],T_SSL[[Nom Recherche]:[N° référence Long]],2,FALSE),"")</f>
        <v>700030</v>
      </c>
      <c r="J95" s="76" t="str">
        <f t="shared" si="5"/>
        <v>A</v>
      </c>
      <c r="K95" s="39" t="str">
        <f t="shared" si="6"/>
        <v>PH00</v>
      </c>
      <c r="L95" s="14" t="s">
        <v>779</v>
      </c>
      <c r="N95" s="44">
        <f>IFERROR(VLOOKUP($B95,T_Personnel[],5,FALSE),0)</f>
        <v>0</v>
      </c>
      <c r="O95" s="44">
        <f>T_Cout_Personnel_1[[#This Row],[PU]]*$E$7</f>
        <v>0</v>
      </c>
      <c r="Q95" s="21" t="s">
        <v>801</v>
      </c>
    </row>
    <row r="96" spans="2:17" x14ac:dyDescent="0.3">
      <c r="B96" s="34">
        <f>IF(ISBLANK(T_Saisie_Personnel_1[[#This Row],[Nom Employé]]),"",VLOOKUP(T_Saisie_Personnel_1[[#This Row],[Nom Employé]],T_Personnel[[#All],[Nom recherche]:[N° Réf.2]],3,FALSE))</f>
        <v>19166748</v>
      </c>
      <c r="C96" s="27" t="s">
        <v>589</v>
      </c>
      <c r="D96" s="28">
        <v>44217</v>
      </c>
      <c r="E96" s="36">
        <v>8.5</v>
      </c>
      <c r="F96" s="37"/>
      <c r="G96" s="38" t="s">
        <v>9</v>
      </c>
      <c r="H96" s="34" t="str">
        <f t="shared" si="4"/>
        <v>1600301ST001</v>
      </c>
      <c r="I96" s="39">
        <f>IFERROR(VLOOKUP(T_Saisie_Personnel_1[[#This Row],[DESCRIPTION SOUS-LIVRE]],T_SSL[[Nom Recherche]:[N° référence Long]],2,FALSE),"")</f>
        <v>700030</v>
      </c>
      <c r="J96" s="76" t="str">
        <f t="shared" si="5"/>
        <v>A</v>
      </c>
      <c r="K96" s="39" t="str">
        <f t="shared" si="6"/>
        <v>PH00</v>
      </c>
      <c r="L96" s="14" t="s">
        <v>779</v>
      </c>
      <c r="N96" s="44">
        <f>IFERROR(VLOOKUP($B96,T_Personnel[],5,FALSE),0)</f>
        <v>0</v>
      </c>
      <c r="O96" s="44">
        <f>T_Cout_Personnel_1[[#This Row],[PU]]*$E$7</f>
        <v>0</v>
      </c>
      <c r="Q96" s="21" t="s">
        <v>801</v>
      </c>
    </row>
    <row r="97" spans="2:17" x14ac:dyDescent="0.3">
      <c r="B97" s="34">
        <f>IF(ISBLANK(T_Saisie_Personnel_1[[#This Row],[Nom Employé]]),"",VLOOKUP(T_Saisie_Personnel_1[[#This Row],[Nom Employé]],T_Personnel[[#All],[Nom recherche]:[N° Réf.2]],3,FALSE))</f>
        <v>19166639</v>
      </c>
      <c r="C97" s="27" t="s">
        <v>551</v>
      </c>
      <c r="D97" s="28">
        <v>44217</v>
      </c>
      <c r="E97" s="36">
        <v>8.5</v>
      </c>
      <c r="F97" s="37"/>
      <c r="G97" s="38" t="s">
        <v>9</v>
      </c>
      <c r="H97" s="34" t="str">
        <f t="shared" si="4"/>
        <v>1600301ST001</v>
      </c>
      <c r="I97" s="39">
        <f>IFERROR(VLOOKUP(T_Saisie_Personnel_1[[#This Row],[DESCRIPTION SOUS-LIVRE]],T_SSL[[Nom Recherche]:[N° référence Long]],2,FALSE),"")</f>
        <v>700030</v>
      </c>
      <c r="J97" s="76" t="str">
        <f t="shared" si="5"/>
        <v>A</v>
      </c>
      <c r="K97" s="39" t="str">
        <f t="shared" si="6"/>
        <v>PH00</v>
      </c>
      <c r="L97" s="14" t="s">
        <v>779</v>
      </c>
      <c r="N97" s="44">
        <f>IFERROR(VLOOKUP($B97,T_Personnel[],5,FALSE),0)</f>
        <v>0</v>
      </c>
      <c r="O97" s="44">
        <f>T_Cout_Personnel_1[[#This Row],[PU]]*$E$7</f>
        <v>0</v>
      </c>
      <c r="Q97" s="21" t="s">
        <v>801</v>
      </c>
    </row>
    <row r="98" spans="2:17" x14ac:dyDescent="0.3">
      <c r="B98" s="34">
        <f>IF(ISBLANK(T_Saisie_Personnel_1[[#This Row],[Nom Employé]]),"",VLOOKUP(T_Saisie_Personnel_1[[#This Row],[Nom Employé]],T_Personnel[[#All],[Nom recherche]:[N° Réf.2]],3,FALSE))</f>
        <v>19166748</v>
      </c>
      <c r="C98" s="27" t="s">
        <v>589</v>
      </c>
      <c r="D98" s="28">
        <v>44218</v>
      </c>
      <c r="E98" s="36">
        <v>5</v>
      </c>
      <c r="F98" s="37"/>
      <c r="G98" s="38" t="s">
        <v>9</v>
      </c>
      <c r="H98" s="34" t="str">
        <f t="shared" si="4"/>
        <v>1600301ST001</v>
      </c>
      <c r="I98" s="39">
        <f>IFERROR(VLOOKUP(T_Saisie_Personnel_1[[#This Row],[DESCRIPTION SOUS-LIVRE]],T_SSL[[Nom Recherche]:[N° référence Long]],2,FALSE),"")</f>
        <v>700030</v>
      </c>
      <c r="J98" s="76" t="str">
        <f t="shared" si="5"/>
        <v>A</v>
      </c>
      <c r="K98" s="39" t="str">
        <f t="shared" si="6"/>
        <v>PH00</v>
      </c>
      <c r="L98" s="14" t="s">
        <v>779</v>
      </c>
      <c r="N98" s="44">
        <f>IFERROR(VLOOKUP($B98,T_Personnel[],5,FALSE),0)</f>
        <v>0</v>
      </c>
      <c r="O98" s="44">
        <f>T_Cout_Personnel_1[[#This Row],[PU]]*$E$7</f>
        <v>0</v>
      </c>
      <c r="Q98" s="21" t="s">
        <v>801</v>
      </c>
    </row>
    <row r="99" spans="2:17" x14ac:dyDescent="0.3">
      <c r="B99" s="34">
        <f>IF(ISBLANK(T_Saisie_Personnel_1[[#This Row],[Nom Employé]]),"",VLOOKUP(T_Saisie_Personnel_1[[#This Row],[Nom Employé]],T_Personnel[[#All],[Nom recherche]:[N° Réf.2]],3,FALSE))</f>
        <v>19166639</v>
      </c>
      <c r="C99" s="27" t="s">
        <v>551</v>
      </c>
      <c r="D99" s="28">
        <v>44218</v>
      </c>
      <c r="E99" s="36">
        <v>5</v>
      </c>
      <c r="F99" s="37"/>
      <c r="G99" s="38" t="s">
        <v>9</v>
      </c>
      <c r="H99" s="34" t="str">
        <f t="shared" si="4"/>
        <v>1600301ST001</v>
      </c>
      <c r="I99" s="39">
        <f>IFERROR(VLOOKUP(T_Saisie_Personnel_1[[#This Row],[DESCRIPTION SOUS-LIVRE]],T_SSL[[Nom Recherche]:[N° référence Long]],2,FALSE),"")</f>
        <v>700030</v>
      </c>
      <c r="J99" s="76" t="str">
        <f t="shared" si="5"/>
        <v>A</v>
      </c>
      <c r="K99" s="39" t="str">
        <f t="shared" si="6"/>
        <v>PH00</v>
      </c>
      <c r="L99" s="14" t="s">
        <v>779</v>
      </c>
      <c r="N99" s="44">
        <f>IFERROR(VLOOKUP($B99,T_Personnel[],5,FALSE),0)</f>
        <v>0</v>
      </c>
      <c r="O99" s="44">
        <f>T_Cout_Personnel_1[[#This Row],[PU]]*$E$7</f>
        <v>0</v>
      </c>
    </row>
    <row r="100" spans="2:17" x14ac:dyDescent="0.3">
      <c r="B100" s="34">
        <f>IF(ISBLANK(T_Saisie_Personnel_1[[#This Row],[Nom Employé]]),"",VLOOKUP(T_Saisie_Personnel_1[[#This Row],[Nom Employé]],T_Personnel[[#All],[Nom recherche]:[N° Réf.2]],3,FALSE))</f>
        <v>19166662</v>
      </c>
      <c r="C100" s="6" t="s">
        <v>561</v>
      </c>
      <c r="D100" s="28">
        <v>44203</v>
      </c>
      <c r="E100" s="36">
        <v>8.5</v>
      </c>
      <c r="F100" s="37"/>
      <c r="G100" s="38" t="s">
        <v>9</v>
      </c>
      <c r="H100" s="34" t="str">
        <f t="shared" si="4"/>
        <v>1600301ST001</v>
      </c>
      <c r="I100" s="39">
        <f>IFERROR(VLOOKUP(T_Saisie_Personnel_1[[#This Row],[DESCRIPTION SOUS-LIVRE]],T_SSL[[Nom Recherche]:[N° référence Long]],2,FALSE),"")</f>
        <v>700020</v>
      </c>
      <c r="J100" s="76" t="str">
        <f t="shared" si="5"/>
        <v>A</v>
      </c>
      <c r="K100" s="39" t="str">
        <f t="shared" si="6"/>
        <v>PH00</v>
      </c>
      <c r="L100" s="14" t="s">
        <v>778</v>
      </c>
      <c r="N100" s="44">
        <f>IFERROR(VLOOKUP($B100,T_Personnel[],5,FALSE),0)</f>
        <v>0</v>
      </c>
      <c r="O100" s="44">
        <f>T_Cout_Personnel_1[[#This Row],[PU]]*$E$7</f>
        <v>0</v>
      </c>
    </row>
    <row r="101" spans="2:17" x14ac:dyDescent="0.3">
      <c r="B101" s="34">
        <f>IF(ISBLANK(T_Saisie_Personnel_1[[#This Row],[Nom Employé]]),"",VLOOKUP(T_Saisie_Personnel_1[[#This Row],[Nom Employé]],T_Personnel[[#All],[Nom recherche]:[N° Réf.2]],3,FALSE))</f>
        <v>19166642</v>
      </c>
      <c r="C101" s="6" t="s">
        <v>553</v>
      </c>
      <c r="D101" s="28">
        <v>44203</v>
      </c>
      <c r="E101" s="36">
        <v>8.5</v>
      </c>
      <c r="F101" s="37"/>
      <c r="G101" s="38" t="s">
        <v>9</v>
      </c>
      <c r="H101" s="34" t="str">
        <f t="shared" si="4"/>
        <v>1600301ST001</v>
      </c>
      <c r="I101" s="39">
        <f>IFERROR(VLOOKUP(T_Saisie_Personnel_1[[#This Row],[DESCRIPTION SOUS-LIVRE]],T_SSL[[Nom Recherche]:[N° référence Long]],2,FALSE),"")</f>
        <v>700020</v>
      </c>
      <c r="J101" s="76" t="str">
        <f t="shared" si="5"/>
        <v>A</v>
      </c>
      <c r="K101" s="39" t="str">
        <f t="shared" si="6"/>
        <v>PH00</v>
      </c>
      <c r="L101" s="14" t="s">
        <v>778</v>
      </c>
      <c r="N101" s="44">
        <f>IFERROR(VLOOKUP($B101,T_Personnel[],5,FALSE),0)</f>
        <v>0</v>
      </c>
      <c r="O101" s="44">
        <f>T_Cout_Personnel_1[[#This Row],[PU]]*$E$7</f>
        <v>0</v>
      </c>
      <c r="Q101" s="21" t="s">
        <v>803</v>
      </c>
    </row>
    <row r="102" spans="2:17" x14ac:dyDescent="0.3">
      <c r="B102" s="34">
        <f>IF(ISBLANK(T_Saisie_Personnel_1[[#This Row],[Nom Employé]]),"",VLOOKUP(T_Saisie_Personnel_1[[#This Row],[Nom Employé]],T_Personnel[[#All],[Nom recherche]:[N° Réf.2]],3,FALSE))</f>
        <v>19166662</v>
      </c>
      <c r="C102" s="6" t="s">
        <v>561</v>
      </c>
      <c r="D102" s="28">
        <v>44204</v>
      </c>
      <c r="E102" s="36">
        <v>5.5</v>
      </c>
      <c r="F102" s="37"/>
      <c r="G102" s="38" t="s">
        <v>9</v>
      </c>
      <c r="H102" s="34" t="str">
        <f t="shared" si="4"/>
        <v>1600301ST001</v>
      </c>
      <c r="I102" s="39">
        <f>IFERROR(VLOOKUP(T_Saisie_Personnel_1[[#This Row],[DESCRIPTION SOUS-LIVRE]],T_SSL[[Nom Recherche]:[N° référence Long]],2,FALSE),"")</f>
        <v>700020</v>
      </c>
      <c r="J102" s="76" t="str">
        <f t="shared" si="5"/>
        <v>A</v>
      </c>
      <c r="K102" s="39" t="str">
        <f t="shared" si="6"/>
        <v>PH00</v>
      </c>
      <c r="L102" s="14" t="s">
        <v>778</v>
      </c>
      <c r="N102" s="44">
        <f>IFERROR(VLOOKUP($B102,T_Personnel[],5,FALSE),0)</f>
        <v>0</v>
      </c>
      <c r="O102" s="44">
        <f>T_Cout_Personnel_1[[#This Row],[PU]]*$E$7</f>
        <v>0</v>
      </c>
    </row>
    <row r="103" spans="2:17" x14ac:dyDescent="0.3">
      <c r="B103" s="34">
        <f>IF(ISBLANK(T_Saisie_Personnel_1[[#This Row],[Nom Employé]]),"",VLOOKUP(T_Saisie_Personnel_1[[#This Row],[Nom Employé]],T_Personnel[[#All],[Nom recherche]:[N° Réf.2]],3,FALSE))</f>
        <v>19166642</v>
      </c>
      <c r="C103" s="6" t="s">
        <v>553</v>
      </c>
      <c r="D103" s="28">
        <v>44204</v>
      </c>
      <c r="E103" s="36">
        <v>5.5</v>
      </c>
      <c r="F103" s="37"/>
      <c r="G103" s="38" t="s">
        <v>9</v>
      </c>
      <c r="H103" s="34" t="str">
        <f t="shared" si="4"/>
        <v>1600301ST001</v>
      </c>
      <c r="I103" s="39">
        <f>IFERROR(VLOOKUP(T_Saisie_Personnel_1[[#This Row],[DESCRIPTION SOUS-LIVRE]],T_SSL[[Nom Recherche]:[N° référence Long]],2,FALSE),"")</f>
        <v>700020</v>
      </c>
      <c r="J103" s="76" t="str">
        <f t="shared" si="5"/>
        <v>A</v>
      </c>
      <c r="K103" s="39" t="str">
        <f t="shared" si="6"/>
        <v>PH00</v>
      </c>
      <c r="L103" s="14" t="s">
        <v>778</v>
      </c>
      <c r="N103" s="44">
        <f>IFERROR(VLOOKUP($B103,T_Personnel[],5,FALSE),0)</f>
        <v>0</v>
      </c>
      <c r="O103" s="44">
        <f>T_Cout_Personnel_1[[#This Row],[PU]]*$E$7</f>
        <v>0</v>
      </c>
      <c r="Q103" s="21" t="s">
        <v>803</v>
      </c>
    </row>
    <row r="104" spans="2:17" x14ac:dyDescent="0.3">
      <c r="B104" s="34">
        <f>IF(ISBLANK(T_Saisie_Personnel_1[[#This Row],[Nom Employé]]),"",VLOOKUP(T_Saisie_Personnel_1[[#This Row],[Nom Employé]],T_Personnel[[#All],[Nom recherche]:[N° Réf.2]],3,FALSE))</f>
        <v>19166662</v>
      </c>
      <c r="C104" s="6" t="s">
        <v>561</v>
      </c>
      <c r="D104" s="28">
        <v>44207</v>
      </c>
      <c r="E104" s="36">
        <v>8.5</v>
      </c>
      <c r="F104" s="37"/>
      <c r="G104" s="38" t="s">
        <v>9</v>
      </c>
      <c r="H104" s="34" t="str">
        <f t="shared" si="4"/>
        <v>1600301ST001</v>
      </c>
      <c r="I104" s="39">
        <f>IFERROR(VLOOKUP(T_Saisie_Personnel_1[[#This Row],[DESCRIPTION SOUS-LIVRE]],T_SSL[[Nom Recherche]:[N° référence Long]],2,FALSE),"")</f>
        <v>700020</v>
      </c>
      <c r="J104" s="76" t="str">
        <f t="shared" si="5"/>
        <v>A</v>
      </c>
      <c r="K104" s="39" t="str">
        <f t="shared" si="6"/>
        <v>PH00</v>
      </c>
      <c r="L104" s="14" t="s">
        <v>778</v>
      </c>
      <c r="N104" s="44">
        <f>IFERROR(VLOOKUP($B104,T_Personnel[],5,FALSE),0)</f>
        <v>0</v>
      </c>
      <c r="O104" s="44">
        <f>T_Cout_Personnel_1[[#This Row],[PU]]*$E$7</f>
        <v>0</v>
      </c>
      <c r="Q104" s="21" t="s">
        <v>803</v>
      </c>
    </row>
    <row r="105" spans="2:17" x14ac:dyDescent="0.3">
      <c r="B105" s="34">
        <f>IF(ISBLANK(T_Saisie_Personnel_1[[#This Row],[Nom Employé]]),"",VLOOKUP(T_Saisie_Personnel_1[[#This Row],[Nom Employé]],T_Personnel[[#All],[Nom recherche]:[N° Réf.2]],3,FALSE))</f>
        <v>19166642</v>
      </c>
      <c r="C105" s="6" t="s">
        <v>553</v>
      </c>
      <c r="D105" s="28">
        <v>44207</v>
      </c>
      <c r="E105" s="36">
        <v>8.5</v>
      </c>
      <c r="F105" s="37"/>
      <c r="G105" s="38" t="s">
        <v>9</v>
      </c>
      <c r="H105" s="34" t="str">
        <f t="shared" si="4"/>
        <v>1600301ST001</v>
      </c>
      <c r="I105" s="39">
        <f>IFERROR(VLOOKUP(T_Saisie_Personnel_1[[#This Row],[DESCRIPTION SOUS-LIVRE]],T_SSL[[Nom Recherche]:[N° référence Long]],2,FALSE),"")</f>
        <v>700020</v>
      </c>
      <c r="J105" s="76" t="str">
        <f t="shared" si="5"/>
        <v>A</v>
      </c>
      <c r="K105" s="39" t="str">
        <f t="shared" si="6"/>
        <v>PH00</v>
      </c>
      <c r="L105" s="14" t="s">
        <v>778</v>
      </c>
      <c r="N105" s="44">
        <f>IFERROR(VLOOKUP($B105,T_Personnel[],5,FALSE),0)</f>
        <v>0</v>
      </c>
      <c r="O105" s="44">
        <f>T_Cout_Personnel_1[[#This Row],[PU]]*$E$7</f>
        <v>0</v>
      </c>
      <c r="Q105" s="21" t="s">
        <v>803</v>
      </c>
    </row>
    <row r="106" spans="2:17" x14ac:dyDescent="0.3">
      <c r="B106" s="34">
        <f>IF(ISBLANK(T_Saisie_Personnel_1[[#This Row],[Nom Employé]]),"",VLOOKUP(T_Saisie_Personnel_1[[#This Row],[Nom Employé]],T_Personnel[[#All],[Nom recherche]:[N° Réf.2]],3,FALSE))</f>
        <v>19166662</v>
      </c>
      <c r="C106" s="6" t="s">
        <v>561</v>
      </c>
      <c r="D106" s="28">
        <v>44208</v>
      </c>
      <c r="E106" s="36">
        <v>8.5</v>
      </c>
      <c r="F106" s="37"/>
      <c r="G106" s="38" t="s">
        <v>9</v>
      </c>
      <c r="H106" s="34" t="str">
        <f t="shared" si="4"/>
        <v>1600301ST001</v>
      </c>
      <c r="I106" s="39">
        <f>IFERROR(VLOOKUP(T_Saisie_Personnel_1[[#This Row],[DESCRIPTION SOUS-LIVRE]],T_SSL[[Nom Recherche]:[N° référence Long]],2,FALSE),"")</f>
        <v>700020</v>
      </c>
      <c r="J106" s="76" t="str">
        <f t="shared" si="5"/>
        <v>A</v>
      </c>
      <c r="K106" s="39" t="str">
        <f t="shared" si="6"/>
        <v>PH00</v>
      </c>
      <c r="L106" s="14" t="s">
        <v>778</v>
      </c>
      <c r="N106" s="44">
        <f>IFERROR(VLOOKUP($B106,T_Personnel[],5,FALSE),0)</f>
        <v>0</v>
      </c>
      <c r="O106" s="44">
        <f>T_Cout_Personnel_1[[#This Row],[PU]]*$E$7</f>
        <v>0</v>
      </c>
      <c r="Q106" s="21" t="s">
        <v>803</v>
      </c>
    </row>
    <row r="107" spans="2:17" x14ac:dyDescent="0.3">
      <c r="B107" s="34">
        <f>IF(ISBLANK(T_Saisie_Personnel_1[[#This Row],[Nom Employé]]),"",VLOOKUP(T_Saisie_Personnel_1[[#This Row],[Nom Employé]],T_Personnel[[#All],[Nom recherche]:[N° Réf.2]],3,FALSE))</f>
        <v>19166642</v>
      </c>
      <c r="C107" s="6" t="s">
        <v>553</v>
      </c>
      <c r="D107" s="28">
        <v>44208</v>
      </c>
      <c r="E107" s="36">
        <v>8.5</v>
      </c>
      <c r="F107" s="37"/>
      <c r="G107" s="38" t="s">
        <v>9</v>
      </c>
      <c r="H107" s="34" t="str">
        <f t="shared" si="4"/>
        <v>1600301ST001</v>
      </c>
      <c r="I107" s="39">
        <f>IFERROR(VLOOKUP(T_Saisie_Personnel_1[[#This Row],[DESCRIPTION SOUS-LIVRE]],T_SSL[[Nom Recherche]:[N° référence Long]],2,FALSE),"")</f>
        <v>700020</v>
      </c>
      <c r="J107" s="76" t="str">
        <f t="shared" si="5"/>
        <v>A</v>
      </c>
      <c r="K107" s="39" t="str">
        <f t="shared" si="6"/>
        <v>PH00</v>
      </c>
      <c r="L107" s="14" t="s">
        <v>778</v>
      </c>
      <c r="N107" s="44">
        <f>IFERROR(VLOOKUP($B107,T_Personnel[],5,FALSE),0)</f>
        <v>0</v>
      </c>
      <c r="O107" s="44">
        <f>T_Cout_Personnel_1[[#This Row],[PU]]*$E$7</f>
        <v>0</v>
      </c>
      <c r="Q107" s="21" t="s">
        <v>803</v>
      </c>
    </row>
    <row r="108" spans="2:17" x14ac:dyDescent="0.3">
      <c r="B108" s="34">
        <f>IF(ISBLANK(T_Saisie_Personnel_1[[#This Row],[Nom Employé]]),"",VLOOKUP(T_Saisie_Personnel_1[[#This Row],[Nom Employé]],T_Personnel[[#All],[Nom recherche]:[N° Réf.2]],3,FALSE))</f>
        <v>19166662</v>
      </c>
      <c r="C108" s="6" t="s">
        <v>561</v>
      </c>
      <c r="D108" s="28">
        <v>44209</v>
      </c>
      <c r="E108" s="36">
        <v>8.5</v>
      </c>
      <c r="F108" s="37"/>
      <c r="G108" s="38" t="s">
        <v>9</v>
      </c>
      <c r="H108" s="34" t="str">
        <f t="shared" si="4"/>
        <v>1600301ST001</v>
      </c>
      <c r="I108" s="39">
        <f>IFERROR(VLOOKUP(T_Saisie_Personnel_1[[#This Row],[DESCRIPTION SOUS-LIVRE]],T_SSL[[Nom Recherche]:[N° référence Long]],2,FALSE),"")</f>
        <v>700020</v>
      </c>
      <c r="J108" s="76" t="str">
        <f t="shared" si="5"/>
        <v>A</v>
      </c>
      <c r="K108" s="39" t="str">
        <f t="shared" si="6"/>
        <v>PH00</v>
      </c>
      <c r="L108" s="14" t="s">
        <v>778</v>
      </c>
      <c r="N108" s="44">
        <f>IFERROR(VLOOKUP($B108,T_Personnel[],5,FALSE),0)</f>
        <v>0</v>
      </c>
      <c r="O108" s="44">
        <f>T_Cout_Personnel_1[[#This Row],[PU]]*$E$7</f>
        <v>0</v>
      </c>
      <c r="Q108" s="21" t="s">
        <v>803</v>
      </c>
    </row>
    <row r="109" spans="2:17" x14ac:dyDescent="0.3">
      <c r="B109" s="34">
        <f>IF(ISBLANK(T_Saisie_Personnel_1[[#This Row],[Nom Employé]]),"",VLOOKUP(T_Saisie_Personnel_1[[#This Row],[Nom Employé]],T_Personnel[[#All],[Nom recherche]:[N° Réf.2]],3,FALSE))</f>
        <v>19166642</v>
      </c>
      <c r="C109" s="6" t="s">
        <v>553</v>
      </c>
      <c r="D109" s="28">
        <v>44209</v>
      </c>
      <c r="E109" s="36">
        <v>8.5</v>
      </c>
      <c r="F109" s="37"/>
      <c r="G109" s="38" t="s">
        <v>9</v>
      </c>
      <c r="H109" s="34" t="str">
        <f t="shared" si="4"/>
        <v>1600301ST001</v>
      </c>
      <c r="I109" s="39">
        <f>IFERROR(VLOOKUP(T_Saisie_Personnel_1[[#This Row],[DESCRIPTION SOUS-LIVRE]],T_SSL[[Nom Recherche]:[N° référence Long]],2,FALSE),"")</f>
        <v>700020</v>
      </c>
      <c r="J109" s="76" t="str">
        <f t="shared" si="5"/>
        <v>A</v>
      </c>
      <c r="K109" s="39" t="str">
        <f t="shared" si="6"/>
        <v>PH00</v>
      </c>
      <c r="L109" s="14" t="s">
        <v>778</v>
      </c>
      <c r="N109" s="44">
        <f>IFERROR(VLOOKUP($B109,T_Personnel[],5,FALSE),0)</f>
        <v>0</v>
      </c>
      <c r="O109" s="44">
        <f>T_Cout_Personnel_1[[#This Row],[PU]]*$E$7</f>
        <v>0</v>
      </c>
      <c r="Q109" s="21" t="s">
        <v>803</v>
      </c>
    </row>
    <row r="110" spans="2:17" x14ac:dyDescent="0.3">
      <c r="B110" s="34">
        <f>IF(ISBLANK(T_Saisie_Personnel_1[[#This Row],[Nom Employé]]),"",VLOOKUP(T_Saisie_Personnel_1[[#This Row],[Nom Employé]],T_Personnel[[#All],[Nom recherche]:[N° Réf.2]],3,FALSE))</f>
        <v>19166662</v>
      </c>
      <c r="C110" s="6" t="s">
        <v>561</v>
      </c>
      <c r="D110" s="28">
        <v>44210</v>
      </c>
      <c r="E110" s="36">
        <v>8.5</v>
      </c>
      <c r="F110" s="37"/>
      <c r="G110" s="38" t="s">
        <v>9</v>
      </c>
      <c r="H110" s="34" t="str">
        <f t="shared" si="4"/>
        <v>1600301ST001</v>
      </c>
      <c r="I110" s="39">
        <f>IFERROR(VLOOKUP(T_Saisie_Personnel_1[[#This Row],[DESCRIPTION SOUS-LIVRE]],T_SSL[[Nom Recherche]:[N° référence Long]],2,FALSE),"")</f>
        <v>700020</v>
      </c>
      <c r="J110" s="76" t="str">
        <f t="shared" si="5"/>
        <v>A</v>
      </c>
      <c r="K110" s="39" t="str">
        <f t="shared" si="6"/>
        <v>PH00</v>
      </c>
      <c r="L110" s="14" t="s">
        <v>778</v>
      </c>
      <c r="N110" s="44">
        <f>IFERROR(VLOOKUP($B110,T_Personnel[],5,FALSE),0)</f>
        <v>0</v>
      </c>
      <c r="O110" s="44">
        <f>T_Cout_Personnel_1[[#This Row],[PU]]*$E$7</f>
        <v>0</v>
      </c>
      <c r="Q110" s="21" t="s">
        <v>803</v>
      </c>
    </row>
    <row r="111" spans="2:17" x14ac:dyDescent="0.3">
      <c r="B111" s="34">
        <f>IF(ISBLANK(T_Saisie_Personnel_1[[#This Row],[Nom Employé]]),"",VLOOKUP(T_Saisie_Personnel_1[[#This Row],[Nom Employé]],T_Personnel[[#All],[Nom recherche]:[N° Réf.2]],3,FALSE))</f>
        <v>19166642</v>
      </c>
      <c r="C111" s="6" t="s">
        <v>553</v>
      </c>
      <c r="D111" s="28">
        <v>44210</v>
      </c>
      <c r="E111" s="36">
        <v>8.5</v>
      </c>
      <c r="F111" s="37"/>
      <c r="G111" s="38" t="s">
        <v>9</v>
      </c>
      <c r="H111" s="34" t="str">
        <f t="shared" si="4"/>
        <v>1600301ST001</v>
      </c>
      <c r="I111" s="39">
        <f>IFERROR(VLOOKUP(T_Saisie_Personnel_1[[#This Row],[DESCRIPTION SOUS-LIVRE]],T_SSL[[Nom Recherche]:[N° référence Long]],2,FALSE),"")</f>
        <v>700020</v>
      </c>
      <c r="J111" s="76" t="str">
        <f t="shared" si="5"/>
        <v>A</v>
      </c>
      <c r="K111" s="39" t="str">
        <f t="shared" si="6"/>
        <v>PH00</v>
      </c>
      <c r="L111" s="14" t="s">
        <v>778</v>
      </c>
      <c r="N111" s="44">
        <f>IFERROR(VLOOKUP($B111,T_Personnel[],5,FALSE),0)</f>
        <v>0</v>
      </c>
      <c r="O111" s="44">
        <f>T_Cout_Personnel_1[[#This Row],[PU]]*$E$7</f>
        <v>0</v>
      </c>
      <c r="Q111" s="21" t="s">
        <v>803</v>
      </c>
    </row>
    <row r="112" spans="2:17" x14ac:dyDescent="0.3">
      <c r="B112" s="34">
        <f>IF(ISBLANK(T_Saisie_Personnel_1[[#This Row],[Nom Employé]]),"",VLOOKUP(T_Saisie_Personnel_1[[#This Row],[Nom Employé]],T_Personnel[[#All],[Nom recherche]:[N° Réf.2]],3,FALSE))</f>
        <v>19166662</v>
      </c>
      <c r="C112" s="6" t="s">
        <v>561</v>
      </c>
      <c r="D112" s="28">
        <v>44211</v>
      </c>
      <c r="E112" s="36">
        <v>5.5</v>
      </c>
      <c r="F112" s="37"/>
      <c r="G112" s="38" t="s">
        <v>9</v>
      </c>
      <c r="H112" s="34" t="str">
        <f t="shared" si="4"/>
        <v>1600301ST001</v>
      </c>
      <c r="I112" s="39">
        <f>IFERROR(VLOOKUP(T_Saisie_Personnel_1[[#This Row],[DESCRIPTION SOUS-LIVRE]],T_SSL[[Nom Recherche]:[N° référence Long]],2,FALSE),"")</f>
        <v>700020</v>
      </c>
      <c r="J112" s="76" t="str">
        <f t="shared" si="5"/>
        <v>A</v>
      </c>
      <c r="K112" s="39" t="str">
        <f t="shared" si="6"/>
        <v>PH00</v>
      </c>
      <c r="L112" s="14" t="s">
        <v>778</v>
      </c>
      <c r="N112" s="44">
        <f>IFERROR(VLOOKUP($B112,T_Personnel[],5,FALSE),0)</f>
        <v>0</v>
      </c>
      <c r="O112" s="44">
        <f>T_Cout_Personnel_1[[#This Row],[PU]]*$E$7</f>
        <v>0</v>
      </c>
    </row>
    <row r="113" spans="2:17" x14ac:dyDescent="0.3">
      <c r="B113" s="34">
        <f>IF(ISBLANK(T_Saisie_Personnel_1[[#This Row],[Nom Employé]]),"",VLOOKUP(T_Saisie_Personnel_1[[#This Row],[Nom Employé]],T_Personnel[[#All],[Nom recherche]:[N° Réf.2]],3,FALSE))</f>
        <v>19166642</v>
      </c>
      <c r="C113" s="6" t="s">
        <v>553</v>
      </c>
      <c r="D113" s="28">
        <v>44211</v>
      </c>
      <c r="E113" s="36">
        <v>5.5</v>
      </c>
      <c r="F113" s="37"/>
      <c r="G113" s="38" t="s">
        <v>9</v>
      </c>
      <c r="H113" s="34" t="str">
        <f t="shared" si="4"/>
        <v>1600301ST001</v>
      </c>
      <c r="I113" s="39">
        <f>IFERROR(VLOOKUP(T_Saisie_Personnel_1[[#This Row],[DESCRIPTION SOUS-LIVRE]],T_SSL[[Nom Recherche]:[N° référence Long]],2,FALSE),"")</f>
        <v>700020</v>
      </c>
      <c r="J113" s="76" t="str">
        <f t="shared" si="5"/>
        <v>A</v>
      </c>
      <c r="K113" s="39" t="str">
        <f t="shared" si="6"/>
        <v>PH00</v>
      </c>
      <c r="L113" s="14" t="s">
        <v>778</v>
      </c>
      <c r="N113" s="44">
        <f>IFERROR(VLOOKUP($B113,T_Personnel[],5,FALSE),0)</f>
        <v>0</v>
      </c>
      <c r="O113" s="44">
        <f>T_Cout_Personnel_1[[#This Row],[PU]]*$E$7</f>
        <v>0</v>
      </c>
      <c r="Q113" s="21" t="s">
        <v>803</v>
      </c>
    </row>
    <row r="114" spans="2:17" x14ac:dyDescent="0.3">
      <c r="B114" s="34">
        <f>IF(ISBLANK(T_Saisie_Personnel_1[[#This Row],[Nom Employé]]),"",VLOOKUP(T_Saisie_Personnel_1[[#This Row],[Nom Employé]],T_Personnel[[#All],[Nom recherche]:[N° Réf.2]],3,FALSE))</f>
        <v>19166662</v>
      </c>
      <c r="C114" s="6" t="s">
        <v>561</v>
      </c>
      <c r="D114" s="28">
        <v>44214</v>
      </c>
      <c r="E114" s="36">
        <v>8.5</v>
      </c>
      <c r="F114" s="37"/>
      <c r="G114" s="38" t="s">
        <v>9</v>
      </c>
      <c r="H114" s="34" t="str">
        <f t="shared" si="4"/>
        <v>1600301ST001</v>
      </c>
      <c r="I114" s="39">
        <f>IFERROR(VLOOKUP(T_Saisie_Personnel_1[[#This Row],[DESCRIPTION SOUS-LIVRE]],T_SSL[[Nom Recherche]:[N° référence Long]],2,FALSE),"")</f>
        <v>700020</v>
      </c>
      <c r="J114" s="76" t="str">
        <f t="shared" si="5"/>
        <v>A</v>
      </c>
      <c r="K114" s="39" t="str">
        <f t="shared" si="6"/>
        <v>PH00</v>
      </c>
      <c r="L114" s="14" t="s">
        <v>778</v>
      </c>
      <c r="N114" s="44">
        <f>IFERROR(VLOOKUP($B114,T_Personnel[],5,FALSE),0)</f>
        <v>0</v>
      </c>
      <c r="O114" s="44">
        <f>T_Cout_Personnel_1[[#This Row],[PU]]*$E$7</f>
        <v>0</v>
      </c>
    </row>
    <row r="115" spans="2:17" x14ac:dyDescent="0.3">
      <c r="B115" s="34">
        <f>IF(ISBLANK(T_Saisie_Personnel_1[[#This Row],[Nom Employé]]),"",VLOOKUP(T_Saisie_Personnel_1[[#This Row],[Nom Employé]],T_Personnel[[#All],[Nom recherche]:[N° Réf.2]],3,FALSE))</f>
        <v>19166642</v>
      </c>
      <c r="C115" s="6" t="s">
        <v>553</v>
      </c>
      <c r="D115" s="28">
        <v>44214</v>
      </c>
      <c r="E115" s="36">
        <v>8.5</v>
      </c>
      <c r="F115" s="37"/>
      <c r="G115" s="38" t="s">
        <v>9</v>
      </c>
      <c r="H115" s="34" t="str">
        <f t="shared" si="4"/>
        <v>1600301ST001</v>
      </c>
      <c r="I115" s="39">
        <f>IFERROR(VLOOKUP(T_Saisie_Personnel_1[[#This Row],[DESCRIPTION SOUS-LIVRE]],T_SSL[[Nom Recherche]:[N° référence Long]],2,FALSE),"")</f>
        <v>700020</v>
      </c>
      <c r="J115" s="76" t="str">
        <f t="shared" si="5"/>
        <v>A</v>
      </c>
      <c r="K115" s="39" t="str">
        <f t="shared" si="6"/>
        <v>PH00</v>
      </c>
      <c r="L115" s="14" t="s">
        <v>778</v>
      </c>
      <c r="N115" s="44">
        <f>IFERROR(VLOOKUP($B115,T_Personnel[],5,FALSE),0)</f>
        <v>0</v>
      </c>
      <c r="O115" s="44">
        <f>T_Cout_Personnel_1[[#This Row],[PU]]*$E$7</f>
        <v>0</v>
      </c>
      <c r="Q115" s="21" t="s">
        <v>803</v>
      </c>
    </row>
    <row r="116" spans="2:17" x14ac:dyDescent="0.3">
      <c r="B116" s="34">
        <f>IF(ISBLANK(T_Saisie_Personnel_1[[#This Row],[Nom Employé]]),"",VLOOKUP(T_Saisie_Personnel_1[[#This Row],[Nom Employé]],T_Personnel[[#All],[Nom recherche]:[N° Réf.2]],3,FALSE))</f>
        <v>19166662</v>
      </c>
      <c r="C116" s="6" t="s">
        <v>561</v>
      </c>
      <c r="D116" s="28">
        <v>44215</v>
      </c>
      <c r="E116" s="36">
        <v>8.5</v>
      </c>
      <c r="F116" s="37"/>
      <c r="G116" s="38" t="s">
        <v>9</v>
      </c>
      <c r="H116" s="34" t="str">
        <f t="shared" si="4"/>
        <v>1600301ST001</v>
      </c>
      <c r="I116" s="39">
        <f>IFERROR(VLOOKUP(T_Saisie_Personnel_1[[#This Row],[DESCRIPTION SOUS-LIVRE]],T_SSL[[Nom Recherche]:[N° référence Long]],2,FALSE),"")</f>
        <v>700020</v>
      </c>
      <c r="J116" s="76" t="str">
        <f t="shared" si="5"/>
        <v>A</v>
      </c>
      <c r="K116" s="39" t="str">
        <f t="shared" si="6"/>
        <v>PH00</v>
      </c>
      <c r="L116" s="14" t="s">
        <v>778</v>
      </c>
      <c r="N116" s="44">
        <f>IFERROR(VLOOKUP($B116,T_Personnel[],5,FALSE),0)</f>
        <v>0</v>
      </c>
      <c r="O116" s="44">
        <f>T_Cout_Personnel_1[[#This Row],[PU]]*$E$7</f>
        <v>0</v>
      </c>
      <c r="Q116" s="21" t="s">
        <v>803</v>
      </c>
    </row>
    <row r="117" spans="2:17" x14ac:dyDescent="0.3">
      <c r="B117" s="34">
        <f>IF(ISBLANK(T_Saisie_Personnel_1[[#This Row],[Nom Employé]]),"",VLOOKUP(T_Saisie_Personnel_1[[#This Row],[Nom Employé]],T_Personnel[[#All],[Nom recherche]:[N° Réf.2]],3,FALSE))</f>
        <v>19166642</v>
      </c>
      <c r="C117" s="6" t="s">
        <v>553</v>
      </c>
      <c r="D117" s="28">
        <v>44215</v>
      </c>
      <c r="E117" s="36">
        <v>8.5</v>
      </c>
      <c r="F117" s="37"/>
      <c r="G117" s="38" t="s">
        <v>9</v>
      </c>
      <c r="H117" s="34" t="str">
        <f t="shared" si="4"/>
        <v>1600301ST001</v>
      </c>
      <c r="I117" s="39">
        <f>IFERROR(VLOOKUP(T_Saisie_Personnel_1[[#This Row],[DESCRIPTION SOUS-LIVRE]],T_SSL[[Nom Recherche]:[N° référence Long]],2,FALSE),"")</f>
        <v>700020</v>
      </c>
      <c r="J117" s="76" t="str">
        <f t="shared" si="5"/>
        <v>A</v>
      </c>
      <c r="K117" s="39" t="str">
        <f t="shared" si="6"/>
        <v>PH00</v>
      </c>
      <c r="L117" s="14" t="s">
        <v>778</v>
      </c>
      <c r="N117" s="44">
        <f>IFERROR(VLOOKUP($B117,T_Personnel[],5,FALSE),0)</f>
        <v>0</v>
      </c>
      <c r="O117" s="44">
        <f>T_Cout_Personnel_1[[#This Row],[PU]]*$E$7</f>
        <v>0</v>
      </c>
      <c r="Q117" s="21" t="s">
        <v>803</v>
      </c>
    </row>
    <row r="118" spans="2:17" x14ac:dyDescent="0.3">
      <c r="B118" s="34">
        <f>IF(ISBLANK(T_Saisie_Personnel_1[[#This Row],[Nom Employé]]),"",VLOOKUP(T_Saisie_Personnel_1[[#This Row],[Nom Employé]],T_Personnel[[#All],[Nom recherche]:[N° Réf.2]],3,FALSE))</f>
        <v>19166662</v>
      </c>
      <c r="C118" s="6" t="s">
        <v>561</v>
      </c>
      <c r="D118" s="28">
        <v>44216</v>
      </c>
      <c r="E118" s="36">
        <v>9</v>
      </c>
      <c r="F118" s="37"/>
      <c r="G118" s="38" t="s">
        <v>9</v>
      </c>
      <c r="H118" s="34" t="str">
        <f t="shared" si="4"/>
        <v>1600301ST001</v>
      </c>
      <c r="I118" s="39">
        <f>IFERROR(VLOOKUP(T_Saisie_Personnel_1[[#This Row],[DESCRIPTION SOUS-LIVRE]],T_SSL[[Nom Recherche]:[N° référence Long]],2,FALSE),"")</f>
        <v>700020</v>
      </c>
      <c r="J118" s="76" t="str">
        <f t="shared" si="5"/>
        <v>A</v>
      </c>
      <c r="K118" s="39" t="str">
        <f t="shared" si="6"/>
        <v>PH00</v>
      </c>
      <c r="L118" s="14" t="s">
        <v>778</v>
      </c>
      <c r="N118" s="44">
        <f>IFERROR(VLOOKUP($B118,T_Personnel[],5,FALSE),0)</f>
        <v>0</v>
      </c>
      <c r="O118" s="44">
        <f>T_Cout_Personnel_1[[#This Row],[PU]]*$E$7</f>
        <v>0</v>
      </c>
      <c r="Q118" s="21" t="s">
        <v>803</v>
      </c>
    </row>
    <row r="119" spans="2:17" x14ac:dyDescent="0.3">
      <c r="B119" s="34">
        <f>IF(ISBLANK(T_Saisie_Personnel_1[[#This Row],[Nom Employé]]),"",VLOOKUP(T_Saisie_Personnel_1[[#This Row],[Nom Employé]],T_Personnel[[#All],[Nom recherche]:[N° Réf.2]],3,FALSE))</f>
        <v>19166642</v>
      </c>
      <c r="C119" s="6" t="s">
        <v>553</v>
      </c>
      <c r="D119" s="28">
        <v>44216</v>
      </c>
      <c r="E119" s="36">
        <v>9</v>
      </c>
      <c r="F119" s="37"/>
      <c r="G119" s="38" t="s">
        <v>9</v>
      </c>
      <c r="H119" s="34" t="str">
        <f t="shared" si="4"/>
        <v>1600301ST001</v>
      </c>
      <c r="I119" s="39">
        <f>IFERROR(VLOOKUP(T_Saisie_Personnel_1[[#This Row],[DESCRIPTION SOUS-LIVRE]],T_SSL[[Nom Recherche]:[N° référence Long]],2,FALSE),"")</f>
        <v>700020</v>
      </c>
      <c r="J119" s="76" t="str">
        <f t="shared" si="5"/>
        <v>A</v>
      </c>
      <c r="K119" s="39" t="str">
        <f t="shared" si="6"/>
        <v>PH00</v>
      </c>
      <c r="L119" s="14" t="s">
        <v>778</v>
      </c>
      <c r="N119" s="44">
        <f>IFERROR(VLOOKUP($B119,T_Personnel[],5,FALSE),0)</f>
        <v>0</v>
      </c>
      <c r="O119" s="44">
        <f>T_Cout_Personnel_1[[#This Row],[PU]]*$E$7</f>
        <v>0</v>
      </c>
      <c r="Q119" s="21" t="s">
        <v>803</v>
      </c>
    </row>
    <row r="120" spans="2:17" x14ac:dyDescent="0.3">
      <c r="B120" s="34">
        <f>IF(ISBLANK(T_Saisie_Personnel_1[[#This Row],[Nom Employé]]),"",VLOOKUP(T_Saisie_Personnel_1[[#This Row],[Nom Employé]],T_Personnel[[#All],[Nom recherche]:[N° Réf.2]],3,FALSE))</f>
        <v>19166662</v>
      </c>
      <c r="C120" s="6" t="s">
        <v>561</v>
      </c>
      <c r="D120" s="28">
        <v>44217</v>
      </c>
      <c r="E120" s="36">
        <v>8.5</v>
      </c>
      <c r="F120" s="37"/>
      <c r="G120" s="38" t="s">
        <v>9</v>
      </c>
      <c r="H120" s="34" t="str">
        <f t="shared" si="4"/>
        <v>1600301ST001</v>
      </c>
      <c r="I120" s="39">
        <f>IFERROR(VLOOKUP(T_Saisie_Personnel_1[[#This Row],[DESCRIPTION SOUS-LIVRE]],T_SSL[[Nom Recherche]:[N° référence Long]],2,FALSE),"")</f>
        <v>700020</v>
      </c>
      <c r="J120" s="76" t="str">
        <f t="shared" si="5"/>
        <v>A</v>
      </c>
      <c r="K120" s="39" t="str">
        <f t="shared" si="6"/>
        <v>PH00</v>
      </c>
      <c r="L120" s="14" t="s">
        <v>778</v>
      </c>
      <c r="N120" s="44">
        <f>IFERROR(VLOOKUP($B120,T_Personnel[],5,FALSE),0)</f>
        <v>0</v>
      </c>
      <c r="O120" s="44">
        <f>T_Cout_Personnel_1[[#This Row],[PU]]*$E$7</f>
        <v>0</v>
      </c>
    </row>
    <row r="121" spans="2:17" x14ac:dyDescent="0.3">
      <c r="B121" s="34">
        <f>IF(ISBLANK(T_Saisie_Personnel_1[[#This Row],[Nom Employé]]),"",VLOOKUP(T_Saisie_Personnel_1[[#This Row],[Nom Employé]],T_Personnel[[#All],[Nom recherche]:[N° Réf.2]],3,FALSE))</f>
        <v>19166642</v>
      </c>
      <c r="C121" s="6" t="s">
        <v>553</v>
      </c>
      <c r="D121" s="28">
        <v>44217</v>
      </c>
      <c r="E121" s="36">
        <v>8.5</v>
      </c>
      <c r="F121" s="37"/>
      <c r="G121" s="38" t="s">
        <v>9</v>
      </c>
      <c r="H121" s="34" t="str">
        <f t="shared" ref="H121:H184" si="7">$K$4</f>
        <v>1600301ST001</v>
      </c>
      <c r="I121" s="39">
        <f>IFERROR(VLOOKUP(T_Saisie_Personnel_1[[#This Row],[DESCRIPTION SOUS-LIVRE]],T_SSL[[Nom Recherche]:[N° référence Long]],2,FALSE),"")</f>
        <v>700020</v>
      </c>
      <c r="J121" s="76" t="str">
        <f t="shared" ref="J121:J184" si="8">"A"</f>
        <v>A</v>
      </c>
      <c r="K121" s="39" t="str">
        <f t="shared" ref="K121:K184" si="9">"PH00"</f>
        <v>PH00</v>
      </c>
      <c r="L121" s="14" t="s">
        <v>778</v>
      </c>
      <c r="N121" s="44">
        <f>IFERROR(VLOOKUP($B121,T_Personnel[],5,FALSE),0)</f>
        <v>0</v>
      </c>
      <c r="O121" s="44">
        <f>T_Cout_Personnel_1[[#This Row],[PU]]*$E$7</f>
        <v>0</v>
      </c>
      <c r="Q121" s="21" t="s">
        <v>806</v>
      </c>
    </row>
    <row r="122" spans="2:17" x14ac:dyDescent="0.3">
      <c r="B122" s="34">
        <f>IF(ISBLANK(T_Saisie_Personnel_1[[#This Row],[Nom Employé]]),"",VLOOKUP(T_Saisie_Personnel_1[[#This Row],[Nom Employé]],T_Personnel[[#All],[Nom recherche]:[N° Réf.2]],3,FALSE))</f>
        <v>19166662</v>
      </c>
      <c r="C122" s="6" t="s">
        <v>561</v>
      </c>
      <c r="D122" s="28">
        <v>44218</v>
      </c>
      <c r="E122" s="36">
        <v>5.5</v>
      </c>
      <c r="F122" s="37"/>
      <c r="G122" s="38" t="s">
        <v>9</v>
      </c>
      <c r="H122" s="34" t="str">
        <f t="shared" si="7"/>
        <v>1600301ST001</v>
      </c>
      <c r="I122" s="39">
        <f>IFERROR(VLOOKUP(T_Saisie_Personnel_1[[#This Row],[DESCRIPTION SOUS-LIVRE]],T_SSL[[Nom Recherche]:[N° référence Long]],2,FALSE),"")</f>
        <v>700020</v>
      </c>
      <c r="J122" s="76" t="str">
        <f t="shared" si="8"/>
        <v>A</v>
      </c>
      <c r="K122" s="39" t="str">
        <f t="shared" si="9"/>
        <v>PH00</v>
      </c>
      <c r="L122" s="14" t="s">
        <v>778</v>
      </c>
      <c r="N122" s="44">
        <f>IFERROR(VLOOKUP($B122,T_Personnel[],5,FALSE),0)</f>
        <v>0</v>
      </c>
      <c r="O122" s="44">
        <f>T_Cout_Personnel_1[[#This Row],[PU]]*$E$7</f>
        <v>0</v>
      </c>
    </row>
    <row r="123" spans="2:17" x14ac:dyDescent="0.3">
      <c r="B123" s="34">
        <f>IF(ISBLANK(T_Saisie_Personnel_1[[#This Row],[Nom Employé]]),"",VLOOKUP(T_Saisie_Personnel_1[[#This Row],[Nom Employé]],T_Personnel[[#All],[Nom recherche]:[N° Réf.2]],3,FALSE))</f>
        <v>19166642</v>
      </c>
      <c r="C123" s="6" t="s">
        <v>553</v>
      </c>
      <c r="D123" s="28">
        <v>44218</v>
      </c>
      <c r="E123" s="36">
        <v>5.5</v>
      </c>
      <c r="F123" s="37"/>
      <c r="G123" s="38" t="s">
        <v>9</v>
      </c>
      <c r="H123" s="34" t="str">
        <f t="shared" si="7"/>
        <v>1600301ST001</v>
      </c>
      <c r="I123" s="39">
        <f>IFERROR(VLOOKUP(T_Saisie_Personnel_1[[#This Row],[DESCRIPTION SOUS-LIVRE]],T_SSL[[Nom Recherche]:[N° référence Long]],2,FALSE),"")</f>
        <v>700020</v>
      </c>
      <c r="J123" s="76" t="str">
        <f t="shared" si="8"/>
        <v>A</v>
      </c>
      <c r="K123" s="39" t="str">
        <f t="shared" si="9"/>
        <v>PH00</v>
      </c>
      <c r="L123" s="14" t="s">
        <v>778</v>
      </c>
      <c r="N123" s="44">
        <f>IFERROR(VLOOKUP($B123,T_Personnel[],5,FALSE),0)</f>
        <v>0</v>
      </c>
      <c r="O123" s="44">
        <f>T_Cout_Personnel_1[[#This Row],[PU]]*$E$7</f>
        <v>0</v>
      </c>
      <c r="Q123" s="21" t="s">
        <v>806</v>
      </c>
    </row>
    <row r="124" spans="2:17" x14ac:dyDescent="0.3">
      <c r="B124" s="34" t="str">
        <f>IF(ISBLANK(T_Saisie_Personnel_1[[#This Row],[Nom Employé]]),"",VLOOKUP(T_Saisie_Personnel_1[[#This Row],[Nom Employé]],T_Personnel[[#All],[Nom recherche]:[N° Réf.2]],3,FALSE))</f>
        <v/>
      </c>
      <c r="C124" s="6"/>
      <c r="D124" s="28"/>
      <c r="E124" s="36"/>
      <c r="F124" s="37"/>
      <c r="G124" s="38"/>
      <c r="H124" s="34" t="str">
        <f t="shared" si="7"/>
        <v>1600301ST001</v>
      </c>
      <c r="I124" s="39" t="str">
        <f>IFERROR(VLOOKUP(T_Saisie_Personnel_1[[#This Row],[DESCRIPTION SOUS-LIVRE]],T_SSL[[Nom Recherche]:[N° référence Long]],2,FALSE),"")</f>
        <v/>
      </c>
      <c r="J124" s="76" t="str">
        <f t="shared" si="8"/>
        <v>A</v>
      </c>
      <c r="K124" s="39" t="str">
        <f t="shared" si="9"/>
        <v>PH00</v>
      </c>
      <c r="L124" s="14"/>
      <c r="N124" s="44">
        <f>IFERROR(VLOOKUP($B124,T_Personnel[],5,FALSE),0)</f>
        <v>0</v>
      </c>
      <c r="O124" s="44">
        <f>T_Cout_Personnel_1[[#This Row],[PU]]*$E$7</f>
        <v>0</v>
      </c>
    </row>
    <row r="125" spans="2:17" x14ac:dyDescent="0.3">
      <c r="B125" s="34" t="str">
        <f>IF(ISBLANK(T_Saisie_Personnel_1[[#This Row],[Nom Employé]]),"",VLOOKUP(T_Saisie_Personnel_1[[#This Row],[Nom Employé]],T_Personnel[[#All],[Nom recherche]:[N° Réf.2]],3,FALSE))</f>
        <v/>
      </c>
      <c r="C125" s="6"/>
      <c r="D125" s="28"/>
      <c r="E125" s="36"/>
      <c r="F125" s="37"/>
      <c r="G125" s="38"/>
      <c r="H125" s="34" t="str">
        <f t="shared" si="7"/>
        <v>1600301ST001</v>
      </c>
      <c r="I125" s="39" t="str">
        <f>IFERROR(VLOOKUP(T_Saisie_Personnel_1[[#This Row],[DESCRIPTION SOUS-LIVRE]],T_SSL[[Nom Recherche]:[N° référence Long]],2,FALSE),"")</f>
        <v/>
      </c>
      <c r="J125" s="76" t="str">
        <f t="shared" si="8"/>
        <v>A</v>
      </c>
      <c r="K125" s="39" t="str">
        <f t="shared" si="9"/>
        <v>PH00</v>
      </c>
      <c r="L125" s="14"/>
      <c r="N125" s="44">
        <f>IFERROR(VLOOKUP($B125,T_Personnel[],5,FALSE),0)</f>
        <v>0</v>
      </c>
      <c r="O125" s="44">
        <f>T_Cout_Personnel_1[[#This Row],[PU]]*$E$7</f>
        <v>0</v>
      </c>
    </row>
    <row r="126" spans="2:17" x14ac:dyDescent="0.3">
      <c r="B126" s="34" t="str">
        <f>IF(ISBLANK(T_Saisie_Personnel_1[[#This Row],[Nom Employé]]),"",VLOOKUP(T_Saisie_Personnel_1[[#This Row],[Nom Employé]],T_Personnel[[#All],[Nom recherche]:[N° Réf.2]],3,FALSE))</f>
        <v/>
      </c>
      <c r="C126" s="6"/>
      <c r="D126" s="28"/>
      <c r="E126" s="36"/>
      <c r="F126" s="37"/>
      <c r="G126" s="38"/>
      <c r="H126" s="34" t="str">
        <f t="shared" si="7"/>
        <v>1600301ST001</v>
      </c>
      <c r="I126" s="39" t="str">
        <f>IFERROR(VLOOKUP(T_Saisie_Personnel_1[[#This Row],[DESCRIPTION SOUS-LIVRE]],T_SSL[[Nom Recherche]:[N° référence Long]],2,FALSE),"")</f>
        <v/>
      </c>
      <c r="J126" s="76" t="str">
        <f t="shared" si="8"/>
        <v>A</v>
      </c>
      <c r="K126" s="39" t="str">
        <f t="shared" si="9"/>
        <v>PH00</v>
      </c>
      <c r="L126" s="14"/>
      <c r="N126" s="44">
        <f>IFERROR(VLOOKUP($B126,T_Personnel[],5,FALSE),0)</f>
        <v>0</v>
      </c>
      <c r="O126" s="44">
        <f>T_Cout_Personnel_1[[#This Row],[PU]]*$E$7</f>
        <v>0</v>
      </c>
    </row>
    <row r="127" spans="2:17" x14ac:dyDescent="0.3">
      <c r="B127" s="34" t="str">
        <f>IF(ISBLANK(T_Saisie_Personnel_1[[#This Row],[Nom Employé]]),"",VLOOKUP(T_Saisie_Personnel_1[[#This Row],[Nom Employé]],T_Personnel[[#All],[Nom recherche]:[N° Réf.2]],3,FALSE))</f>
        <v/>
      </c>
      <c r="C127" s="6"/>
      <c r="D127" s="28"/>
      <c r="E127" s="36"/>
      <c r="F127" s="37"/>
      <c r="G127" s="38"/>
      <c r="H127" s="34" t="str">
        <f t="shared" si="7"/>
        <v>1600301ST001</v>
      </c>
      <c r="I127" s="39" t="str">
        <f>IFERROR(VLOOKUP(T_Saisie_Personnel_1[[#This Row],[DESCRIPTION SOUS-LIVRE]],T_SSL[[Nom Recherche]:[N° référence Long]],2,FALSE),"")</f>
        <v/>
      </c>
      <c r="J127" s="76" t="str">
        <f t="shared" si="8"/>
        <v>A</v>
      </c>
      <c r="K127" s="39" t="str">
        <f t="shared" si="9"/>
        <v>PH00</v>
      </c>
      <c r="L127" s="14"/>
      <c r="N127" s="44">
        <f>IFERROR(VLOOKUP($B127,T_Personnel[],5,FALSE),0)</f>
        <v>0</v>
      </c>
      <c r="O127" s="44">
        <f>T_Cout_Personnel_1[[#This Row],[PU]]*$E$7</f>
        <v>0</v>
      </c>
    </row>
    <row r="128" spans="2:17" x14ac:dyDescent="0.3">
      <c r="B128" s="34" t="str">
        <f>IF(ISBLANK(T_Saisie_Personnel_1[[#This Row],[Nom Employé]]),"",VLOOKUP(T_Saisie_Personnel_1[[#This Row],[Nom Employé]],T_Personnel[[#All],[Nom recherche]:[N° Réf.2]],3,FALSE))</f>
        <v/>
      </c>
      <c r="C128" s="6"/>
      <c r="D128" s="28"/>
      <c r="E128" s="36"/>
      <c r="F128" s="37"/>
      <c r="G128" s="38"/>
      <c r="H128" s="34" t="str">
        <f t="shared" si="7"/>
        <v>1600301ST001</v>
      </c>
      <c r="I128" s="39" t="str">
        <f>IFERROR(VLOOKUP(T_Saisie_Personnel_1[[#This Row],[DESCRIPTION SOUS-LIVRE]],T_SSL[[Nom Recherche]:[N° référence Long]],2,FALSE),"")</f>
        <v/>
      </c>
      <c r="J128" s="76" t="str">
        <f t="shared" si="8"/>
        <v>A</v>
      </c>
      <c r="K128" s="39" t="str">
        <f t="shared" si="9"/>
        <v>PH00</v>
      </c>
      <c r="L128" s="14"/>
      <c r="N128" s="44">
        <f>IFERROR(VLOOKUP($B128,T_Personnel[],5,FALSE),0)</f>
        <v>0</v>
      </c>
      <c r="O128" s="44">
        <f>T_Cout_Personnel_1[[#This Row],[PU]]*$E$7</f>
        <v>0</v>
      </c>
    </row>
    <row r="129" spans="2:17" x14ac:dyDescent="0.3">
      <c r="B129" s="34" t="str">
        <f>IF(ISBLANK(T_Saisie_Personnel_1[[#This Row],[Nom Employé]]),"",VLOOKUP(T_Saisie_Personnel_1[[#This Row],[Nom Employé]],T_Personnel[[#All],[Nom recherche]:[N° Réf.2]],3,FALSE))</f>
        <v/>
      </c>
      <c r="C129" s="6"/>
      <c r="D129" s="28"/>
      <c r="E129" s="36"/>
      <c r="F129" s="37"/>
      <c r="G129" s="38"/>
      <c r="H129" s="34" t="str">
        <f t="shared" si="7"/>
        <v>1600301ST001</v>
      </c>
      <c r="I129" s="39" t="str">
        <f>IFERROR(VLOOKUP(T_Saisie_Personnel_1[[#This Row],[DESCRIPTION SOUS-LIVRE]],T_SSL[[Nom Recherche]:[N° référence Long]],2,FALSE),"")</f>
        <v/>
      </c>
      <c r="J129" s="76" t="str">
        <f t="shared" si="8"/>
        <v>A</v>
      </c>
      <c r="K129" s="39" t="str">
        <f t="shared" si="9"/>
        <v>PH00</v>
      </c>
      <c r="L129" s="14"/>
      <c r="N129" s="44">
        <f>IFERROR(VLOOKUP($B129,T_Personnel[],5,FALSE),0)</f>
        <v>0</v>
      </c>
      <c r="O129" s="44">
        <f>T_Cout_Personnel_1[[#This Row],[PU]]*$E$7</f>
        <v>0</v>
      </c>
    </row>
    <row r="130" spans="2:17" x14ac:dyDescent="0.3">
      <c r="B130" s="34" t="str">
        <f>IF(ISBLANK(T_Saisie_Personnel_1[[#This Row],[Nom Employé]]),"",VLOOKUP(T_Saisie_Personnel_1[[#This Row],[Nom Employé]],T_Personnel[[#All],[Nom recherche]:[N° Réf.2]],3,FALSE))</f>
        <v/>
      </c>
      <c r="C130" s="6"/>
      <c r="D130" s="28"/>
      <c r="E130" s="36"/>
      <c r="F130" s="37"/>
      <c r="G130" s="38"/>
      <c r="H130" s="34" t="str">
        <f t="shared" si="7"/>
        <v>1600301ST001</v>
      </c>
      <c r="I130" s="39" t="str">
        <f>IFERROR(VLOOKUP(T_Saisie_Personnel_1[[#This Row],[DESCRIPTION SOUS-LIVRE]],T_SSL[[Nom Recherche]:[N° référence Long]],2,FALSE),"")</f>
        <v/>
      </c>
      <c r="J130" s="76" t="str">
        <f t="shared" si="8"/>
        <v>A</v>
      </c>
      <c r="K130" s="39" t="str">
        <f t="shared" si="9"/>
        <v>PH00</v>
      </c>
      <c r="L130" s="14"/>
      <c r="N130" s="44">
        <f>IFERROR(VLOOKUP($B130,T_Personnel[],5,FALSE),0)</f>
        <v>0</v>
      </c>
      <c r="O130" s="44">
        <f>T_Cout_Personnel_1[[#This Row],[PU]]*$E$7</f>
        <v>0</v>
      </c>
    </row>
    <row r="131" spans="2:17" x14ac:dyDescent="0.3">
      <c r="B131" s="34" t="str">
        <f>IF(ISBLANK(T_Saisie_Personnel_1[[#This Row],[Nom Employé]]),"",VLOOKUP(T_Saisie_Personnel_1[[#This Row],[Nom Employé]],T_Personnel[[#All],[Nom recherche]:[N° Réf.2]],3,FALSE))</f>
        <v/>
      </c>
      <c r="C131" s="6"/>
      <c r="D131" s="28"/>
      <c r="E131" s="36"/>
      <c r="F131" s="37"/>
      <c r="G131" s="38"/>
      <c r="H131" s="34" t="str">
        <f t="shared" si="7"/>
        <v>1600301ST001</v>
      </c>
      <c r="I131" s="39" t="str">
        <f>IFERROR(VLOOKUP(T_Saisie_Personnel_1[[#This Row],[DESCRIPTION SOUS-LIVRE]],T_SSL[[Nom Recherche]:[N° référence Long]],2,FALSE),"")</f>
        <v/>
      </c>
      <c r="J131" s="76" t="str">
        <f t="shared" si="8"/>
        <v>A</v>
      </c>
      <c r="K131" s="39" t="str">
        <f t="shared" si="9"/>
        <v>PH00</v>
      </c>
      <c r="L131" s="14"/>
      <c r="N131" s="44">
        <f>IFERROR(VLOOKUP($B131,T_Personnel[],5,FALSE),0)</f>
        <v>0</v>
      </c>
      <c r="O131" s="44">
        <f>T_Cout_Personnel_1[[#This Row],[PU]]*$E$7</f>
        <v>0</v>
      </c>
    </row>
    <row r="132" spans="2:17" x14ac:dyDescent="0.3">
      <c r="B132" s="34">
        <f>IF(ISBLANK(T_Saisie_Personnel_1[[#This Row],[Nom Employé]]),"",VLOOKUP(T_Saisie_Personnel_1[[#This Row],[Nom Employé]],T_Personnel[[#All],[Nom recherche]:[N° Réf.2]],3,FALSE))</f>
        <v>19166731</v>
      </c>
      <c r="C132" s="6" t="s">
        <v>581</v>
      </c>
      <c r="D132" s="28">
        <v>44201</v>
      </c>
      <c r="E132" s="36">
        <v>8.5</v>
      </c>
      <c r="F132" s="37"/>
      <c r="G132" s="38" t="s">
        <v>9</v>
      </c>
      <c r="H132" s="34" t="str">
        <f t="shared" si="7"/>
        <v>1600301ST001</v>
      </c>
      <c r="I132" s="39">
        <f>IFERROR(VLOOKUP(T_Saisie_Personnel_1[[#This Row],[DESCRIPTION SOUS-LIVRE]],T_SSL[[Nom Recherche]:[N° référence Long]],2,FALSE),"")</f>
        <v>700040</v>
      </c>
      <c r="J132" s="76" t="str">
        <f t="shared" si="8"/>
        <v>A</v>
      </c>
      <c r="K132" s="39" t="str">
        <f t="shared" si="9"/>
        <v>PH00</v>
      </c>
      <c r="L132" s="14" t="s">
        <v>780</v>
      </c>
      <c r="N132" s="44">
        <f>IFERROR(VLOOKUP($B132,T_Personnel[],5,FALSE),0)</f>
        <v>0</v>
      </c>
      <c r="O132" s="44">
        <f>T_Cout_Personnel_1[[#This Row],[PU]]*$E$7</f>
        <v>0</v>
      </c>
    </row>
    <row r="133" spans="2:17" x14ac:dyDescent="0.3">
      <c r="B133" s="34">
        <f>IF(ISBLANK(T_Saisie_Personnel_1[[#This Row],[Nom Employé]]),"",VLOOKUP(T_Saisie_Personnel_1[[#This Row],[Nom Employé]],T_Personnel[[#All],[Nom recherche]:[N° Réf.2]],3,FALSE))</f>
        <v>19166671</v>
      </c>
      <c r="C133" s="6" t="s">
        <v>565</v>
      </c>
      <c r="D133" s="28">
        <v>44201</v>
      </c>
      <c r="E133" s="36">
        <v>8.5</v>
      </c>
      <c r="F133" s="37"/>
      <c r="G133" s="38" t="s">
        <v>9</v>
      </c>
      <c r="H133" s="34" t="str">
        <f t="shared" si="7"/>
        <v>1600301ST001</v>
      </c>
      <c r="I133" s="39">
        <f>IFERROR(VLOOKUP(T_Saisie_Personnel_1[[#This Row],[DESCRIPTION SOUS-LIVRE]],T_SSL[[Nom Recherche]:[N° référence Long]],2,FALSE),"")</f>
        <v>700040</v>
      </c>
      <c r="J133" s="76" t="str">
        <f t="shared" si="8"/>
        <v>A</v>
      </c>
      <c r="K133" s="39" t="str">
        <f t="shared" si="9"/>
        <v>PH00</v>
      </c>
      <c r="L133" s="14" t="s">
        <v>780</v>
      </c>
      <c r="N133" s="44">
        <f>IFERROR(VLOOKUP($B133,T_Personnel[],5,FALSE),0)</f>
        <v>0</v>
      </c>
      <c r="O133" s="44">
        <f>T_Cout_Personnel_1[[#This Row],[PU]]*$E$7</f>
        <v>0</v>
      </c>
      <c r="Q133" s="21" t="s">
        <v>804</v>
      </c>
    </row>
    <row r="134" spans="2:17" x14ac:dyDescent="0.3">
      <c r="B134" s="34">
        <f>IF(ISBLANK(T_Saisie_Personnel_1[[#This Row],[Nom Employé]]),"",VLOOKUP(T_Saisie_Personnel_1[[#This Row],[Nom Employé]],T_Personnel[[#All],[Nom recherche]:[N° Réf.2]],3,FALSE))</f>
        <v>19166731</v>
      </c>
      <c r="C134" s="6" t="s">
        <v>581</v>
      </c>
      <c r="D134" s="28">
        <v>44202</v>
      </c>
      <c r="E134" s="36">
        <v>8.5</v>
      </c>
      <c r="F134" s="37"/>
      <c r="G134" s="38" t="s">
        <v>9</v>
      </c>
      <c r="H134" s="34" t="str">
        <f t="shared" si="7"/>
        <v>1600301ST001</v>
      </c>
      <c r="I134" s="39">
        <f>IFERROR(VLOOKUP(T_Saisie_Personnel_1[[#This Row],[DESCRIPTION SOUS-LIVRE]],T_SSL[[Nom Recherche]:[N° référence Long]],2,FALSE),"")</f>
        <v>700040</v>
      </c>
      <c r="J134" s="76" t="str">
        <f t="shared" si="8"/>
        <v>A</v>
      </c>
      <c r="K134" s="39" t="str">
        <f t="shared" si="9"/>
        <v>PH00</v>
      </c>
      <c r="L134" s="14" t="s">
        <v>780</v>
      </c>
      <c r="N134" s="44">
        <f>IFERROR(VLOOKUP($B134,T_Personnel[],5,FALSE),0)</f>
        <v>0</v>
      </c>
      <c r="O134" s="44">
        <f>T_Cout_Personnel_1[[#This Row],[PU]]*$E$7</f>
        <v>0</v>
      </c>
    </row>
    <row r="135" spans="2:17" x14ac:dyDescent="0.3">
      <c r="B135" s="34">
        <f>IF(ISBLANK(T_Saisie_Personnel_1[[#This Row],[Nom Employé]]),"",VLOOKUP(T_Saisie_Personnel_1[[#This Row],[Nom Employé]],T_Personnel[[#All],[Nom recherche]:[N° Réf.2]],3,FALSE))</f>
        <v>19166671</v>
      </c>
      <c r="C135" s="6" t="s">
        <v>565</v>
      </c>
      <c r="D135" s="28">
        <v>44202</v>
      </c>
      <c r="E135" s="36">
        <v>8.5</v>
      </c>
      <c r="F135" s="37"/>
      <c r="G135" s="38" t="s">
        <v>9</v>
      </c>
      <c r="H135" s="34" t="str">
        <f t="shared" si="7"/>
        <v>1600301ST001</v>
      </c>
      <c r="I135" s="39">
        <f>IFERROR(VLOOKUP(T_Saisie_Personnel_1[[#This Row],[DESCRIPTION SOUS-LIVRE]],T_SSL[[Nom Recherche]:[N° référence Long]],2,FALSE),"")</f>
        <v>700040</v>
      </c>
      <c r="J135" s="76" t="str">
        <f t="shared" si="8"/>
        <v>A</v>
      </c>
      <c r="K135" s="39" t="str">
        <f t="shared" si="9"/>
        <v>PH00</v>
      </c>
      <c r="L135" s="14" t="s">
        <v>780</v>
      </c>
      <c r="N135" s="44">
        <f>IFERROR(VLOOKUP($B135,T_Personnel[],5,FALSE),0)</f>
        <v>0</v>
      </c>
      <c r="O135" s="44">
        <f>T_Cout_Personnel_1[[#This Row],[PU]]*$E$7</f>
        <v>0</v>
      </c>
      <c r="Q135" s="21" t="s">
        <v>804</v>
      </c>
    </row>
    <row r="136" spans="2:17" x14ac:dyDescent="0.3">
      <c r="B136" s="34">
        <f>IF(ISBLANK(T_Saisie_Personnel_1[[#This Row],[Nom Employé]]),"",VLOOKUP(T_Saisie_Personnel_1[[#This Row],[Nom Employé]],T_Personnel[[#All],[Nom recherche]:[N° Réf.2]],3,FALSE))</f>
        <v>19166731</v>
      </c>
      <c r="C136" s="6" t="s">
        <v>581</v>
      </c>
      <c r="D136" s="28">
        <v>44203</v>
      </c>
      <c r="E136" s="36">
        <v>8.5</v>
      </c>
      <c r="F136" s="37"/>
      <c r="G136" s="38" t="s">
        <v>9</v>
      </c>
      <c r="H136" s="34" t="str">
        <f t="shared" si="7"/>
        <v>1600301ST001</v>
      </c>
      <c r="I136" s="39">
        <f>IFERROR(VLOOKUP(T_Saisie_Personnel_1[[#This Row],[DESCRIPTION SOUS-LIVRE]],T_SSL[[Nom Recherche]:[N° référence Long]],2,FALSE),"")</f>
        <v>700040</v>
      </c>
      <c r="J136" s="76" t="str">
        <f t="shared" si="8"/>
        <v>A</v>
      </c>
      <c r="K136" s="39" t="str">
        <f t="shared" si="9"/>
        <v>PH00</v>
      </c>
      <c r="L136" s="14" t="s">
        <v>780</v>
      </c>
      <c r="N136" s="44">
        <f>IFERROR(VLOOKUP($B136,T_Personnel[],5,FALSE),0)</f>
        <v>0</v>
      </c>
      <c r="O136" s="44">
        <f>T_Cout_Personnel_1[[#This Row],[PU]]*$E$7</f>
        <v>0</v>
      </c>
      <c r="Q136" s="21" t="s">
        <v>804</v>
      </c>
    </row>
    <row r="137" spans="2:17" x14ac:dyDescent="0.3">
      <c r="B137" s="34">
        <f>IF(ISBLANK(T_Saisie_Personnel_1[[#This Row],[Nom Employé]]),"",VLOOKUP(T_Saisie_Personnel_1[[#This Row],[Nom Employé]],T_Personnel[[#All],[Nom recherche]:[N° Réf.2]],3,FALSE))</f>
        <v>19166671</v>
      </c>
      <c r="C137" s="6" t="s">
        <v>565</v>
      </c>
      <c r="D137" s="28">
        <v>44203</v>
      </c>
      <c r="E137" s="36">
        <v>8.5</v>
      </c>
      <c r="F137" s="37"/>
      <c r="G137" s="38" t="s">
        <v>9</v>
      </c>
      <c r="H137" s="34" t="str">
        <f t="shared" si="7"/>
        <v>1600301ST001</v>
      </c>
      <c r="I137" s="39">
        <f>IFERROR(VLOOKUP(T_Saisie_Personnel_1[[#This Row],[DESCRIPTION SOUS-LIVRE]],T_SSL[[Nom Recherche]:[N° référence Long]],2,FALSE),"")</f>
        <v>700040</v>
      </c>
      <c r="J137" s="76" t="str">
        <f t="shared" si="8"/>
        <v>A</v>
      </c>
      <c r="K137" s="39" t="str">
        <f t="shared" si="9"/>
        <v>PH00</v>
      </c>
      <c r="L137" s="14" t="s">
        <v>780</v>
      </c>
      <c r="N137" s="44">
        <f>IFERROR(VLOOKUP($B137,T_Personnel[],5,FALSE),0)</f>
        <v>0</v>
      </c>
      <c r="O137" s="44">
        <f>T_Cout_Personnel_1[[#This Row],[PU]]*$E$7</f>
        <v>0</v>
      </c>
      <c r="Q137" s="21" t="s">
        <v>804</v>
      </c>
    </row>
    <row r="138" spans="2:17" x14ac:dyDescent="0.3">
      <c r="B138" s="34">
        <f>IF(ISBLANK(T_Saisie_Personnel_1[[#This Row],[Nom Employé]]),"",VLOOKUP(T_Saisie_Personnel_1[[#This Row],[Nom Employé]],T_Personnel[[#All],[Nom recherche]:[N° Réf.2]],3,FALSE))</f>
        <v>19166731</v>
      </c>
      <c r="C138" s="6" t="s">
        <v>581</v>
      </c>
      <c r="D138" s="28">
        <v>44204</v>
      </c>
      <c r="E138" s="36">
        <v>5.5</v>
      </c>
      <c r="F138" s="37"/>
      <c r="G138" s="38" t="s">
        <v>9</v>
      </c>
      <c r="H138" s="34" t="str">
        <f t="shared" si="7"/>
        <v>1600301ST001</v>
      </c>
      <c r="I138" s="39">
        <f>IFERROR(VLOOKUP(T_Saisie_Personnel_1[[#This Row],[DESCRIPTION SOUS-LIVRE]],T_SSL[[Nom Recherche]:[N° référence Long]],2,FALSE),"")</f>
        <v>700040</v>
      </c>
      <c r="J138" s="76" t="str">
        <f t="shared" si="8"/>
        <v>A</v>
      </c>
      <c r="K138" s="39" t="str">
        <f t="shared" si="9"/>
        <v>PH00</v>
      </c>
      <c r="L138" s="14" t="s">
        <v>780</v>
      </c>
      <c r="N138" s="44">
        <f>IFERROR(VLOOKUP($B138,T_Personnel[],5,FALSE),0)</f>
        <v>0</v>
      </c>
      <c r="O138" s="44">
        <f>T_Cout_Personnel_1[[#This Row],[PU]]*$E$7</f>
        <v>0</v>
      </c>
      <c r="Q138" s="21" t="s">
        <v>804</v>
      </c>
    </row>
    <row r="139" spans="2:17" x14ac:dyDescent="0.3">
      <c r="B139" s="34">
        <f>IF(ISBLANK(T_Saisie_Personnel_1[[#This Row],[Nom Employé]]),"",VLOOKUP(T_Saisie_Personnel_1[[#This Row],[Nom Employé]],T_Personnel[[#All],[Nom recherche]:[N° Réf.2]],3,FALSE))</f>
        <v>19166671</v>
      </c>
      <c r="C139" s="6" t="s">
        <v>565</v>
      </c>
      <c r="D139" s="28">
        <v>44204</v>
      </c>
      <c r="E139" s="36">
        <v>5.5</v>
      </c>
      <c r="F139" s="37"/>
      <c r="G139" s="38" t="s">
        <v>9</v>
      </c>
      <c r="H139" s="34" t="str">
        <f t="shared" si="7"/>
        <v>1600301ST001</v>
      </c>
      <c r="I139" s="39">
        <f>IFERROR(VLOOKUP(T_Saisie_Personnel_1[[#This Row],[DESCRIPTION SOUS-LIVRE]],T_SSL[[Nom Recherche]:[N° référence Long]],2,FALSE),"")</f>
        <v>700040</v>
      </c>
      <c r="J139" s="76" t="str">
        <f t="shared" si="8"/>
        <v>A</v>
      </c>
      <c r="K139" s="39" t="str">
        <f t="shared" si="9"/>
        <v>PH00</v>
      </c>
      <c r="L139" s="14" t="s">
        <v>780</v>
      </c>
      <c r="N139" s="44">
        <f>IFERROR(VLOOKUP($B139,T_Personnel[],5,FALSE),0)</f>
        <v>0</v>
      </c>
      <c r="O139" s="44">
        <f>T_Cout_Personnel_1[[#This Row],[PU]]*$E$7</f>
        <v>0</v>
      </c>
      <c r="Q139" s="21" t="s">
        <v>804</v>
      </c>
    </row>
    <row r="140" spans="2:17" x14ac:dyDescent="0.3">
      <c r="B140" s="34">
        <f>IF(ISBLANK(T_Saisie_Personnel_1[[#This Row],[Nom Employé]]),"",VLOOKUP(T_Saisie_Personnel_1[[#This Row],[Nom Employé]],T_Personnel[[#All],[Nom recherche]:[N° Réf.2]],3,FALSE))</f>
        <v>19166643</v>
      </c>
      <c r="C140" s="6" t="s">
        <v>555</v>
      </c>
      <c r="D140" s="28">
        <v>44207</v>
      </c>
      <c r="E140" s="36">
        <v>8.5</v>
      </c>
      <c r="F140" s="37"/>
      <c r="G140" s="38" t="s">
        <v>9</v>
      </c>
      <c r="H140" s="34" t="str">
        <f t="shared" si="7"/>
        <v>1600301ST001</v>
      </c>
      <c r="I140" s="39">
        <f>IFERROR(VLOOKUP(T_Saisie_Personnel_1[[#This Row],[DESCRIPTION SOUS-LIVRE]],T_SSL[[Nom Recherche]:[N° référence Long]],2,FALSE),"")</f>
        <v>700040</v>
      </c>
      <c r="J140" s="76" t="str">
        <f t="shared" si="8"/>
        <v>A</v>
      </c>
      <c r="K140" s="39" t="str">
        <f t="shared" si="9"/>
        <v>PH00</v>
      </c>
      <c r="L140" s="14" t="s">
        <v>780</v>
      </c>
      <c r="N140" s="44">
        <f>IFERROR(VLOOKUP($B140,T_Personnel[],5,FALSE),0)</f>
        <v>0</v>
      </c>
      <c r="O140" s="44">
        <f>T_Cout_Personnel_1[[#This Row],[PU]]*$E$7</f>
        <v>0</v>
      </c>
      <c r="Q140" s="21" t="s">
        <v>804</v>
      </c>
    </row>
    <row r="141" spans="2:17" x14ac:dyDescent="0.3">
      <c r="B141" s="34">
        <f>IF(ISBLANK(T_Saisie_Personnel_1[[#This Row],[Nom Employé]]),"",VLOOKUP(T_Saisie_Personnel_1[[#This Row],[Nom Employé]],T_Personnel[[#All],[Nom recherche]:[N° Réf.2]],3,FALSE))</f>
        <v>19166671</v>
      </c>
      <c r="C141" s="6" t="s">
        <v>565</v>
      </c>
      <c r="D141" s="28">
        <v>44207</v>
      </c>
      <c r="E141" s="36">
        <v>8.5</v>
      </c>
      <c r="F141" s="37"/>
      <c r="G141" s="38" t="s">
        <v>9</v>
      </c>
      <c r="H141" s="34" t="str">
        <f t="shared" si="7"/>
        <v>1600301ST001</v>
      </c>
      <c r="I141" s="39">
        <f>IFERROR(VLOOKUP(T_Saisie_Personnel_1[[#This Row],[DESCRIPTION SOUS-LIVRE]],T_SSL[[Nom Recherche]:[N° référence Long]],2,FALSE),"")</f>
        <v>700040</v>
      </c>
      <c r="J141" s="76" t="str">
        <f t="shared" si="8"/>
        <v>A</v>
      </c>
      <c r="K141" s="39" t="str">
        <f t="shared" si="9"/>
        <v>PH00</v>
      </c>
      <c r="L141" s="14" t="s">
        <v>780</v>
      </c>
      <c r="N141" s="44">
        <f>IFERROR(VLOOKUP($B141,T_Personnel[],5,FALSE),0)</f>
        <v>0</v>
      </c>
      <c r="O141" s="44">
        <f>T_Cout_Personnel_1[[#This Row],[PU]]*$E$7</f>
        <v>0</v>
      </c>
      <c r="Q141" s="21" t="s">
        <v>804</v>
      </c>
    </row>
    <row r="142" spans="2:17" x14ac:dyDescent="0.3">
      <c r="B142" s="34">
        <f>IF(ISBLANK(T_Saisie_Personnel_1[[#This Row],[Nom Employé]]),"",VLOOKUP(T_Saisie_Personnel_1[[#This Row],[Nom Employé]],T_Personnel[[#All],[Nom recherche]:[N° Réf.2]],3,FALSE))</f>
        <v>19166731</v>
      </c>
      <c r="C142" s="6" t="s">
        <v>581</v>
      </c>
      <c r="D142" s="28">
        <v>44208</v>
      </c>
      <c r="E142" s="36">
        <v>8.5</v>
      </c>
      <c r="F142" s="37"/>
      <c r="G142" s="38" t="s">
        <v>9</v>
      </c>
      <c r="H142" s="34" t="str">
        <f t="shared" si="7"/>
        <v>1600301ST001</v>
      </c>
      <c r="I142" s="39">
        <f>IFERROR(VLOOKUP(T_Saisie_Personnel_1[[#This Row],[DESCRIPTION SOUS-LIVRE]],T_SSL[[Nom Recherche]:[N° référence Long]],2,FALSE),"")</f>
        <v>700040</v>
      </c>
      <c r="J142" s="76" t="str">
        <f t="shared" si="8"/>
        <v>A</v>
      </c>
      <c r="K142" s="39" t="str">
        <f t="shared" si="9"/>
        <v>PH00</v>
      </c>
      <c r="L142" s="14" t="s">
        <v>780</v>
      </c>
      <c r="N142" s="44">
        <f>IFERROR(VLOOKUP($B142,T_Personnel[],5,FALSE),0)</f>
        <v>0</v>
      </c>
      <c r="O142" s="44">
        <f>T_Cout_Personnel_1[[#This Row],[PU]]*$E$7</f>
        <v>0</v>
      </c>
      <c r="Q142" s="21" t="s">
        <v>804</v>
      </c>
    </row>
    <row r="143" spans="2:17" x14ac:dyDescent="0.3">
      <c r="B143" s="34">
        <f>IF(ISBLANK(T_Saisie_Personnel_1[[#This Row],[Nom Employé]]),"",VLOOKUP(T_Saisie_Personnel_1[[#This Row],[Nom Employé]],T_Personnel[[#All],[Nom recherche]:[N° Réf.2]],3,FALSE))</f>
        <v>19166671</v>
      </c>
      <c r="C143" s="6" t="s">
        <v>565</v>
      </c>
      <c r="D143" s="28">
        <v>44208</v>
      </c>
      <c r="E143" s="36">
        <v>8.5</v>
      </c>
      <c r="F143" s="37"/>
      <c r="G143" s="38" t="s">
        <v>9</v>
      </c>
      <c r="H143" s="34" t="str">
        <f t="shared" si="7"/>
        <v>1600301ST001</v>
      </c>
      <c r="I143" s="39">
        <f>IFERROR(VLOOKUP(T_Saisie_Personnel_1[[#This Row],[DESCRIPTION SOUS-LIVRE]],T_SSL[[Nom Recherche]:[N° référence Long]],2,FALSE),"")</f>
        <v>700040</v>
      </c>
      <c r="J143" s="76" t="str">
        <f t="shared" si="8"/>
        <v>A</v>
      </c>
      <c r="K143" s="39" t="str">
        <f t="shared" si="9"/>
        <v>PH00</v>
      </c>
      <c r="L143" s="14" t="s">
        <v>780</v>
      </c>
      <c r="N143" s="44">
        <f>IFERROR(VLOOKUP($B143,T_Personnel[],5,FALSE),0)</f>
        <v>0</v>
      </c>
      <c r="O143" s="44">
        <f>T_Cout_Personnel_1[[#This Row],[PU]]*$E$7</f>
        <v>0</v>
      </c>
      <c r="Q143" s="21" t="s">
        <v>804</v>
      </c>
    </row>
    <row r="144" spans="2:17" x14ac:dyDescent="0.3">
      <c r="B144" s="34">
        <f>IF(ISBLANK(T_Saisie_Personnel_1[[#This Row],[Nom Employé]]),"",VLOOKUP(T_Saisie_Personnel_1[[#This Row],[Nom Employé]],T_Personnel[[#All],[Nom recherche]:[N° Réf.2]],3,FALSE))</f>
        <v>19166731</v>
      </c>
      <c r="C144" s="6" t="s">
        <v>581</v>
      </c>
      <c r="D144" s="28">
        <v>44209</v>
      </c>
      <c r="E144" s="36">
        <v>8.5</v>
      </c>
      <c r="F144" s="37"/>
      <c r="G144" s="38" t="s">
        <v>9</v>
      </c>
      <c r="H144" s="34" t="str">
        <f t="shared" si="7"/>
        <v>1600301ST001</v>
      </c>
      <c r="I144" s="39">
        <f>IFERROR(VLOOKUP(T_Saisie_Personnel_1[[#This Row],[DESCRIPTION SOUS-LIVRE]],T_SSL[[Nom Recherche]:[N° référence Long]],2,FALSE),"")</f>
        <v>700030</v>
      </c>
      <c r="J144" s="76" t="str">
        <f t="shared" si="8"/>
        <v>A</v>
      </c>
      <c r="K144" s="39" t="str">
        <f t="shared" si="9"/>
        <v>PH00</v>
      </c>
      <c r="L144" s="14" t="s">
        <v>779</v>
      </c>
      <c r="N144" s="44">
        <f>IFERROR(VLOOKUP($B144,T_Personnel[],5,FALSE),0)</f>
        <v>0</v>
      </c>
      <c r="O144" s="44">
        <f>T_Cout_Personnel_1[[#This Row],[PU]]*$E$7</f>
        <v>0</v>
      </c>
      <c r="Q144" s="21" t="s">
        <v>804</v>
      </c>
    </row>
    <row r="145" spans="2:17" x14ac:dyDescent="0.3">
      <c r="B145" s="34">
        <f>IF(ISBLANK(T_Saisie_Personnel_1[[#This Row],[Nom Employé]]),"",VLOOKUP(T_Saisie_Personnel_1[[#This Row],[Nom Employé]],T_Personnel[[#All],[Nom recherche]:[N° Réf.2]],3,FALSE))</f>
        <v>19166671</v>
      </c>
      <c r="C145" s="6" t="s">
        <v>565</v>
      </c>
      <c r="D145" s="28">
        <v>44209</v>
      </c>
      <c r="E145" s="36">
        <v>8.5</v>
      </c>
      <c r="F145" s="37"/>
      <c r="G145" s="38" t="s">
        <v>9</v>
      </c>
      <c r="H145" s="34" t="str">
        <f t="shared" si="7"/>
        <v>1600301ST001</v>
      </c>
      <c r="I145" s="39">
        <f>IFERROR(VLOOKUP(T_Saisie_Personnel_1[[#This Row],[DESCRIPTION SOUS-LIVRE]],T_SSL[[Nom Recherche]:[N° référence Long]],2,FALSE),"")</f>
        <v>700040</v>
      </c>
      <c r="J145" s="76" t="str">
        <f t="shared" si="8"/>
        <v>A</v>
      </c>
      <c r="K145" s="39" t="str">
        <f t="shared" si="9"/>
        <v>PH00</v>
      </c>
      <c r="L145" s="14" t="s">
        <v>780</v>
      </c>
      <c r="N145" s="44">
        <f>IFERROR(VLOOKUP($B145,T_Personnel[],5,FALSE),0)</f>
        <v>0</v>
      </c>
      <c r="O145" s="44">
        <f>T_Cout_Personnel_1[[#This Row],[PU]]*$E$7</f>
        <v>0</v>
      </c>
      <c r="Q145" s="21" t="s">
        <v>804</v>
      </c>
    </row>
    <row r="146" spans="2:17" x14ac:dyDescent="0.3">
      <c r="B146" s="34">
        <f>IF(ISBLANK(T_Saisie_Personnel_1[[#This Row],[Nom Employé]]),"",VLOOKUP(T_Saisie_Personnel_1[[#This Row],[Nom Employé]],T_Personnel[[#All],[Nom recherche]:[N° Réf.2]],3,FALSE))</f>
        <v>19166731</v>
      </c>
      <c r="C146" s="6" t="s">
        <v>581</v>
      </c>
      <c r="D146" s="28">
        <v>44210</v>
      </c>
      <c r="E146" s="36">
        <v>8.5</v>
      </c>
      <c r="F146" s="37"/>
      <c r="G146" s="38" t="s">
        <v>9</v>
      </c>
      <c r="H146" s="34" t="str">
        <f t="shared" si="7"/>
        <v>1600301ST001</v>
      </c>
      <c r="I146" s="39">
        <f>IFERROR(VLOOKUP(T_Saisie_Personnel_1[[#This Row],[DESCRIPTION SOUS-LIVRE]],T_SSL[[Nom Recherche]:[N° référence Long]],2,FALSE),"")</f>
        <v>700040</v>
      </c>
      <c r="J146" s="76" t="str">
        <f t="shared" si="8"/>
        <v>A</v>
      </c>
      <c r="K146" s="39" t="str">
        <f t="shared" si="9"/>
        <v>PH00</v>
      </c>
      <c r="L146" s="14" t="s">
        <v>780</v>
      </c>
      <c r="N146" s="44">
        <f>IFERROR(VLOOKUP($B146,T_Personnel[],5,FALSE),0)</f>
        <v>0</v>
      </c>
      <c r="O146" s="44">
        <f>T_Cout_Personnel_1[[#This Row],[PU]]*$E$7</f>
        <v>0</v>
      </c>
      <c r="Q146" s="21" t="s">
        <v>804</v>
      </c>
    </row>
    <row r="147" spans="2:17" x14ac:dyDescent="0.3">
      <c r="B147" s="34">
        <f>IF(ISBLANK(T_Saisie_Personnel_1[[#This Row],[Nom Employé]]),"",VLOOKUP(T_Saisie_Personnel_1[[#This Row],[Nom Employé]],T_Personnel[[#All],[Nom recherche]:[N° Réf.2]],3,FALSE))</f>
        <v>19166671</v>
      </c>
      <c r="C147" s="6" t="s">
        <v>565</v>
      </c>
      <c r="D147" s="28">
        <v>44210</v>
      </c>
      <c r="E147" s="36">
        <v>8.5</v>
      </c>
      <c r="F147" s="37"/>
      <c r="G147" s="38" t="s">
        <v>9</v>
      </c>
      <c r="H147" s="34" t="str">
        <f t="shared" si="7"/>
        <v>1600301ST001</v>
      </c>
      <c r="I147" s="39">
        <f>IFERROR(VLOOKUP(T_Saisie_Personnel_1[[#This Row],[DESCRIPTION SOUS-LIVRE]],T_SSL[[Nom Recherche]:[N° référence Long]],2,FALSE),"")</f>
        <v>700040</v>
      </c>
      <c r="J147" s="76" t="str">
        <f t="shared" si="8"/>
        <v>A</v>
      </c>
      <c r="K147" s="39" t="str">
        <f t="shared" si="9"/>
        <v>PH00</v>
      </c>
      <c r="L147" s="14" t="s">
        <v>780</v>
      </c>
      <c r="N147" s="44">
        <f>IFERROR(VLOOKUP($B147,T_Personnel[],5,FALSE),0)</f>
        <v>0</v>
      </c>
      <c r="O147" s="44">
        <f>T_Cout_Personnel_1[[#This Row],[PU]]*$E$7</f>
        <v>0</v>
      </c>
      <c r="Q147" s="21" t="s">
        <v>804</v>
      </c>
    </row>
    <row r="148" spans="2:17" x14ac:dyDescent="0.3">
      <c r="B148" s="34">
        <f>IF(ISBLANK(T_Saisie_Personnel_1[[#This Row],[Nom Employé]]),"",VLOOKUP(T_Saisie_Personnel_1[[#This Row],[Nom Employé]],T_Personnel[[#All],[Nom recherche]:[N° Réf.2]],3,FALSE))</f>
        <v>19166731</v>
      </c>
      <c r="C148" s="6" t="s">
        <v>581</v>
      </c>
      <c r="D148" s="28">
        <v>44211</v>
      </c>
      <c r="E148" s="36">
        <v>5</v>
      </c>
      <c r="F148" s="37"/>
      <c r="G148" s="38" t="s">
        <v>9</v>
      </c>
      <c r="H148" s="34" t="str">
        <f t="shared" si="7"/>
        <v>1600301ST001</v>
      </c>
      <c r="I148" s="39">
        <f>IFERROR(VLOOKUP(T_Saisie_Personnel_1[[#This Row],[DESCRIPTION SOUS-LIVRE]],T_SSL[[Nom Recherche]:[N° référence Long]],2,FALSE),"")</f>
        <v>700040</v>
      </c>
      <c r="J148" s="76" t="str">
        <f t="shared" si="8"/>
        <v>A</v>
      </c>
      <c r="K148" s="39" t="str">
        <f t="shared" si="9"/>
        <v>PH00</v>
      </c>
      <c r="L148" s="14" t="s">
        <v>780</v>
      </c>
      <c r="N148" s="44">
        <f>IFERROR(VLOOKUP($B148,T_Personnel[],5,FALSE),0)</f>
        <v>0</v>
      </c>
      <c r="O148" s="44">
        <f>T_Cout_Personnel_1[[#This Row],[PU]]*$E$7</f>
        <v>0</v>
      </c>
      <c r="Q148" s="21" t="s">
        <v>804</v>
      </c>
    </row>
    <row r="149" spans="2:17" x14ac:dyDescent="0.3">
      <c r="B149" s="34">
        <f>IF(ISBLANK(T_Saisie_Personnel_1[[#This Row],[Nom Employé]]),"",VLOOKUP(T_Saisie_Personnel_1[[#This Row],[Nom Employé]],T_Personnel[[#All],[Nom recherche]:[N° Réf.2]],3,FALSE))</f>
        <v>19166671</v>
      </c>
      <c r="C149" s="6" t="s">
        <v>565</v>
      </c>
      <c r="D149" s="28">
        <v>44211</v>
      </c>
      <c r="E149" s="36">
        <v>5</v>
      </c>
      <c r="F149" s="37"/>
      <c r="G149" s="38" t="s">
        <v>9</v>
      </c>
      <c r="H149" s="34" t="str">
        <f t="shared" si="7"/>
        <v>1600301ST001</v>
      </c>
      <c r="I149" s="39">
        <f>IFERROR(VLOOKUP(T_Saisie_Personnel_1[[#This Row],[DESCRIPTION SOUS-LIVRE]],T_SSL[[Nom Recherche]:[N° référence Long]],2,FALSE),"")</f>
        <v>700040</v>
      </c>
      <c r="J149" s="76" t="str">
        <f t="shared" si="8"/>
        <v>A</v>
      </c>
      <c r="K149" s="39" t="str">
        <f t="shared" si="9"/>
        <v>PH00</v>
      </c>
      <c r="L149" s="14" t="s">
        <v>780</v>
      </c>
      <c r="N149" s="44">
        <f>IFERROR(VLOOKUP($B149,T_Personnel[],5,FALSE),0)</f>
        <v>0</v>
      </c>
      <c r="O149" s="44">
        <f>T_Cout_Personnel_1[[#This Row],[PU]]*$E$7</f>
        <v>0</v>
      </c>
      <c r="Q149" s="21" t="s">
        <v>804</v>
      </c>
    </row>
    <row r="150" spans="2:17" x14ac:dyDescent="0.3">
      <c r="B150" s="34">
        <f>IF(ISBLANK(T_Saisie_Personnel_1[[#This Row],[Nom Employé]]),"",VLOOKUP(T_Saisie_Personnel_1[[#This Row],[Nom Employé]],T_Personnel[[#All],[Nom recherche]:[N° Réf.2]],3,FALSE))</f>
        <v>19166731</v>
      </c>
      <c r="C150" s="6" t="s">
        <v>581</v>
      </c>
      <c r="D150" s="28">
        <v>44214</v>
      </c>
      <c r="E150" s="36">
        <v>8.5</v>
      </c>
      <c r="F150" s="37"/>
      <c r="G150" s="38" t="s">
        <v>9</v>
      </c>
      <c r="H150" s="34" t="str">
        <f t="shared" si="7"/>
        <v>1600301ST001</v>
      </c>
      <c r="I150" s="39">
        <f>IFERROR(VLOOKUP(T_Saisie_Personnel_1[[#This Row],[DESCRIPTION SOUS-LIVRE]],T_SSL[[Nom Recherche]:[N° référence Long]],2,FALSE),"")</f>
        <v>700040</v>
      </c>
      <c r="J150" s="76" t="str">
        <f t="shared" si="8"/>
        <v>A</v>
      </c>
      <c r="K150" s="39" t="str">
        <f t="shared" si="9"/>
        <v>PH00</v>
      </c>
      <c r="L150" s="14" t="s">
        <v>780</v>
      </c>
      <c r="N150" s="44">
        <f>IFERROR(VLOOKUP($B150,T_Personnel[],5,FALSE),0)</f>
        <v>0</v>
      </c>
      <c r="O150" s="44">
        <f>T_Cout_Personnel_1[[#This Row],[PU]]*$E$7</f>
        <v>0</v>
      </c>
      <c r="Q150" s="21" t="s">
        <v>804</v>
      </c>
    </row>
    <row r="151" spans="2:17" x14ac:dyDescent="0.3">
      <c r="B151" s="34">
        <f>IF(ISBLANK(T_Saisie_Personnel_1[[#This Row],[Nom Employé]]),"",VLOOKUP(T_Saisie_Personnel_1[[#This Row],[Nom Employé]],T_Personnel[[#All],[Nom recherche]:[N° Réf.2]],3,FALSE))</f>
        <v>19166671</v>
      </c>
      <c r="C151" s="6" t="s">
        <v>565</v>
      </c>
      <c r="D151" s="28">
        <v>44214</v>
      </c>
      <c r="E151" s="36">
        <v>8.5</v>
      </c>
      <c r="F151" s="37"/>
      <c r="G151" s="38" t="s">
        <v>9</v>
      </c>
      <c r="H151" s="34" t="str">
        <f t="shared" si="7"/>
        <v>1600301ST001</v>
      </c>
      <c r="I151" s="39">
        <f>IFERROR(VLOOKUP(T_Saisie_Personnel_1[[#This Row],[DESCRIPTION SOUS-LIVRE]],T_SSL[[Nom Recherche]:[N° référence Long]],2,FALSE),"")</f>
        <v>700040</v>
      </c>
      <c r="J151" s="76" t="str">
        <f t="shared" si="8"/>
        <v>A</v>
      </c>
      <c r="K151" s="39" t="str">
        <f t="shared" si="9"/>
        <v>PH00</v>
      </c>
      <c r="L151" s="14" t="s">
        <v>780</v>
      </c>
      <c r="N151" s="44">
        <f>IFERROR(VLOOKUP($B151,T_Personnel[],5,FALSE),0)</f>
        <v>0</v>
      </c>
      <c r="O151" s="44">
        <f>T_Cout_Personnel_1[[#This Row],[PU]]*$E$7</f>
        <v>0</v>
      </c>
      <c r="Q151" s="21" t="s">
        <v>804</v>
      </c>
    </row>
    <row r="152" spans="2:17" x14ac:dyDescent="0.3">
      <c r="B152" s="34">
        <f>IF(ISBLANK(T_Saisie_Personnel_1[[#This Row],[Nom Employé]]),"",VLOOKUP(T_Saisie_Personnel_1[[#This Row],[Nom Employé]],T_Personnel[[#All],[Nom recherche]:[N° Réf.2]],3,FALSE))</f>
        <v>19166731</v>
      </c>
      <c r="C152" s="6" t="s">
        <v>581</v>
      </c>
      <c r="D152" s="28">
        <v>44215</v>
      </c>
      <c r="E152" s="36">
        <v>8.5</v>
      </c>
      <c r="F152" s="37"/>
      <c r="G152" s="38" t="s">
        <v>9</v>
      </c>
      <c r="H152" s="34" t="str">
        <f t="shared" si="7"/>
        <v>1600301ST001</v>
      </c>
      <c r="I152" s="39">
        <f>IFERROR(VLOOKUP(T_Saisie_Personnel_1[[#This Row],[DESCRIPTION SOUS-LIVRE]],T_SSL[[Nom Recherche]:[N° référence Long]],2,FALSE),"")</f>
        <v>700040</v>
      </c>
      <c r="J152" s="76" t="str">
        <f t="shared" si="8"/>
        <v>A</v>
      </c>
      <c r="K152" s="39" t="str">
        <f t="shared" si="9"/>
        <v>PH00</v>
      </c>
      <c r="L152" s="14" t="s">
        <v>780</v>
      </c>
      <c r="N152" s="44">
        <f>IFERROR(VLOOKUP($B152,T_Personnel[],5,FALSE),0)</f>
        <v>0</v>
      </c>
      <c r="O152" s="44">
        <f>T_Cout_Personnel_1[[#This Row],[PU]]*$E$7</f>
        <v>0</v>
      </c>
      <c r="Q152" s="21" t="s">
        <v>804</v>
      </c>
    </row>
    <row r="153" spans="2:17" x14ac:dyDescent="0.3">
      <c r="B153" s="34">
        <f>IF(ISBLANK(T_Saisie_Personnel_1[[#This Row],[Nom Employé]]),"",VLOOKUP(T_Saisie_Personnel_1[[#This Row],[Nom Employé]],T_Personnel[[#All],[Nom recherche]:[N° Réf.2]],3,FALSE))</f>
        <v>19166671</v>
      </c>
      <c r="C153" s="6" t="s">
        <v>565</v>
      </c>
      <c r="D153" s="28">
        <v>44215</v>
      </c>
      <c r="E153" s="36">
        <v>8.5</v>
      </c>
      <c r="F153" s="37"/>
      <c r="G153" s="38" t="s">
        <v>9</v>
      </c>
      <c r="H153" s="34" t="str">
        <f t="shared" si="7"/>
        <v>1600301ST001</v>
      </c>
      <c r="I153" s="39">
        <f>IFERROR(VLOOKUP(T_Saisie_Personnel_1[[#This Row],[DESCRIPTION SOUS-LIVRE]],T_SSL[[Nom Recherche]:[N° référence Long]],2,FALSE),"")</f>
        <v>700040</v>
      </c>
      <c r="J153" s="76" t="str">
        <f t="shared" si="8"/>
        <v>A</v>
      </c>
      <c r="K153" s="39" t="str">
        <f t="shared" si="9"/>
        <v>PH00</v>
      </c>
      <c r="L153" s="14" t="s">
        <v>780</v>
      </c>
      <c r="N153" s="44">
        <f>IFERROR(VLOOKUP($B153,T_Personnel[],5,FALSE),0)</f>
        <v>0</v>
      </c>
      <c r="O153" s="44">
        <f>T_Cout_Personnel_1[[#This Row],[PU]]*$E$7</f>
        <v>0</v>
      </c>
      <c r="Q153" s="21" t="s">
        <v>804</v>
      </c>
    </row>
    <row r="154" spans="2:17" x14ac:dyDescent="0.3">
      <c r="B154" s="34">
        <f>IF(ISBLANK(T_Saisie_Personnel_1[[#This Row],[Nom Employé]]),"",VLOOKUP(T_Saisie_Personnel_1[[#This Row],[Nom Employé]],T_Personnel[[#All],[Nom recherche]:[N° Réf.2]],3,FALSE))</f>
        <v>19166731</v>
      </c>
      <c r="C154" s="6" t="s">
        <v>581</v>
      </c>
      <c r="D154" s="28">
        <v>44216</v>
      </c>
      <c r="E154" s="36">
        <v>8.5</v>
      </c>
      <c r="F154" s="37"/>
      <c r="G154" s="38" t="s">
        <v>9</v>
      </c>
      <c r="H154" s="34" t="str">
        <f t="shared" si="7"/>
        <v>1600301ST001</v>
      </c>
      <c r="I154" s="39">
        <f>IFERROR(VLOOKUP(T_Saisie_Personnel_1[[#This Row],[DESCRIPTION SOUS-LIVRE]],T_SSL[[Nom Recherche]:[N° référence Long]],2,FALSE),"")</f>
        <v>700040</v>
      </c>
      <c r="J154" s="76" t="str">
        <f t="shared" si="8"/>
        <v>A</v>
      </c>
      <c r="K154" s="39" t="str">
        <f t="shared" si="9"/>
        <v>PH00</v>
      </c>
      <c r="L154" s="14" t="s">
        <v>780</v>
      </c>
      <c r="N154" s="44">
        <f>IFERROR(VLOOKUP($B154,T_Personnel[],5,FALSE),0)</f>
        <v>0</v>
      </c>
      <c r="O154" s="44">
        <f>T_Cout_Personnel_1[[#This Row],[PU]]*$E$7</f>
        <v>0</v>
      </c>
      <c r="Q154" s="21" t="s">
        <v>804</v>
      </c>
    </row>
    <row r="155" spans="2:17" x14ac:dyDescent="0.3">
      <c r="B155" s="34">
        <f>IF(ISBLANK(T_Saisie_Personnel_1[[#This Row],[Nom Employé]]),"",VLOOKUP(T_Saisie_Personnel_1[[#This Row],[Nom Employé]],T_Personnel[[#All],[Nom recherche]:[N° Réf.2]],3,FALSE))</f>
        <v>19166671</v>
      </c>
      <c r="C155" s="6" t="s">
        <v>565</v>
      </c>
      <c r="D155" s="28">
        <v>44216</v>
      </c>
      <c r="E155" s="36">
        <v>8.5</v>
      </c>
      <c r="F155" s="37"/>
      <c r="G155" s="38" t="s">
        <v>9</v>
      </c>
      <c r="H155" s="34" t="str">
        <f t="shared" si="7"/>
        <v>1600301ST001</v>
      </c>
      <c r="I155" s="39">
        <f>IFERROR(VLOOKUP(T_Saisie_Personnel_1[[#This Row],[DESCRIPTION SOUS-LIVRE]],T_SSL[[Nom Recherche]:[N° référence Long]],2,FALSE),"")</f>
        <v>700040</v>
      </c>
      <c r="J155" s="76" t="str">
        <f t="shared" si="8"/>
        <v>A</v>
      </c>
      <c r="K155" s="39" t="str">
        <f t="shared" si="9"/>
        <v>PH00</v>
      </c>
      <c r="L155" s="14" t="s">
        <v>780</v>
      </c>
      <c r="N155" s="44">
        <f>IFERROR(VLOOKUP($B155,T_Personnel[],5,FALSE),0)</f>
        <v>0</v>
      </c>
      <c r="O155" s="44">
        <f>T_Cout_Personnel_1[[#This Row],[PU]]*$E$7</f>
        <v>0</v>
      </c>
      <c r="Q155" s="21" t="s">
        <v>804</v>
      </c>
    </row>
    <row r="156" spans="2:17" x14ac:dyDescent="0.3">
      <c r="B156" s="34">
        <f>IF(ISBLANK(T_Saisie_Personnel_1[[#This Row],[Nom Employé]]),"",VLOOKUP(T_Saisie_Personnel_1[[#This Row],[Nom Employé]],T_Personnel[[#All],[Nom recherche]:[N° Réf.2]],3,FALSE))</f>
        <v>19166731</v>
      </c>
      <c r="C156" s="6" t="s">
        <v>581</v>
      </c>
      <c r="D156" s="28">
        <v>44217</v>
      </c>
      <c r="E156" s="36">
        <v>8.5</v>
      </c>
      <c r="F156" s="37"/>
      <c r="G156" s="38" t="s">
        <v>9</v>
      </c>
      <c r="H156" s="34" t="str">
        <f t="shared" si="7"/>
        <v>1600301ST001</v>
      </c>
      <c r="I156" s="39">
        <f>IFERROR(VLOOKUP(T_Saisie_Personnel_1[[#This Row],[DESCRIPTION SOUS-LIVRE]],T_SSL[[Nom Recherche]:[N° référence Long]],2,FALSE),"")</f>
        <v>700040</v>
      </c>
      <c r="J156" s="76" t="str">
        <f t="shared" si="8"/>
        <v>A</v>
      </c>
      <c r="K156" s="39" t="str">
        <f t="shared" si="9"/>
        <v>PH00</v>
      </c>
      <c r="L156" s="14" t="s">
        <v>780</v>
      </c>
      <c r="N156" s="44">
        <f>IFERROR(VLOOKUP($B156,T_Personnel[],5,FALSE),0)</f>
        <v>0</v>
      </c>
      <c r="O156" s="44">
        <f>T_Cout_Personnel_1[[#This Row],[PU]]*$E$7</f>
        <v>0</v>
      </c>
      <c r="Q156" s="21" t="s">
        <v>804</v>
      </c>
    </row>
    <row r="157" spans="2:17" x14ac:dyDescent="0.3">
      <c r="B157" s="34">
        <f>IF(ISBLANK(T_Saisie_Personnel_1[[#This Row],[Nom Employé]]),"",VLOOKUP(T_Saisie_Personnel_1[[#This Row],[Nom Employé]],T_Personnel[[#All],[Nom recherche]:[N° Réf.2]],3,FALSE))</f>
        <v>19166671</v>
      </c>
      <c r="C157" s="6" t="s">
        <v>565</v>
      </c>
      <c r="D157" s="28">
        <v>44217</v>
      </c>
      <c r="E157" s="36">
        <v>8.5</v>
      </c>
      <c r="F157" s="37"/>
      <c r="G157" s="38" t="s">
        <v>9</v>
      </c>
      <c r="H157" s="34" t="str">
        <f t="shared" si="7"/>
        <v>1600301ST001</v>
      </c>
      <c r="I157" s="39">
        <f>IFERROR(VLOOKUP(T_Saisie_Personnel_1[[#This Row],[DESCRIPTION SOUS-LIVRE]],T_SSL[[Nom Recherche]:[N° référence Long]],2,FALSE),"")</f>
        <v>700040</v>
      </c>
      <c r="J157" s="76" t="str">
        <f t="shared" si="8"/>
        <v>A</v>
      </c>
      <c r="K157" s="39" t="str">
        <f t="shared" si="9"/>
        <v>PH00</v>
      </c>
      <c r="L157" s="14" t="s">
        <v>780</v>
      </c>
      <c r="N157" s="44">
        <f>IFERROR(VLOOKUP($B157,T_Personnel[],5,FALSE),0)</f>
        <v>0</v>
      </c>
      <c r="O157" s="44">
        <f>T_Cout_Personnel_1[[#This Row],[PU]]*$E$7</f>
        <v>0</v>
      </c>
      <c r="Q157" s="21" t="s">
        <v>804</v>
      </c>
    </row>
    <row r="158" spans="2:17" x14ac:dyDescent="0.3">
      <c r="B158" s="34">
        <f>IF(ISBLANK(T_Saisie_Personnel_1[[#This Row],[Nom Employé]]),"",VLOOKUP(T_Saisie_Personnel_1[[#This Row],[Nom Employé]],T_Personnel[[#All],[Nom recherche]:[N° Réf.2]],3,FALSE))</f>
        <v>19166731</v>
      </c>
      <c r="C158" s="6" t="s">
        <v>581</v>
      </c>
      <c r="D158" s="28">
        <v>44218</v>
      </c>
      <c r="E158" s="36">
        <v>5</v>
      </c>
      <c r="F158" s="37"/>
      <c r="G158" s="38" t="s">
        <v>9</v>
      </c>
      <c r="H158" s="34" t="str">
        <f t="shared" si="7"/>
        <v>1600301ST001</v>
      </c>
      <c r="I158" s="39">
        <f>IFERROR(VLOOKUP(T_Saisie_Personnel_1[[#This Row],[DESCRIPTION SOUS-LIVRE]],T_SSL[[Nom Recherche]:[N° référence Long]],2,FALSE),"")</f>
        <v>700040</v>
      </c>
      <c r="J158" s="76" t="str">
        <f t="shared" si="8"/>
        <v>A</v>
      </c>
      <c r="K158" s="39" t="str">
        <f t="shared" si="9"/>
        <v>PH00</v>
      </c>
      <c r="L158" s="14" t="s">
        <v>780</v>
      </c>
      <c r="N158" s="44">
        <f>IFERROR(VLOOKUP($B158,T_Personnel[],5,FALSE),0)</f>
        <v>0</v>
      </c>
      <c r="O158" s="44">
        <f>T_Cout_Personnel_1[[#This Row],[PU]]*$E$7</f>
        <v>0</v>
      </c>
    </row>
    <row r="159" spans="2:17" x14ac:dyDescent="0.3">
      <c r="B159" s="34">
        <f>IF(ISBLANK(T_Saisie_Personnel_1[[#This Row],[Nom Employé]]),"",VLOOKUP(T_Saisie_Personnel_1[[#This Row],[Nom Employé]],T_Personnel[[#All],[Nom recherche]:[N° Réf.2]],3,FALSE))</f>
        <v>19166656</v>
      </c>
      <c r="C159" s="6" t="s">
        <v>559</v>
      </c>
      <c r="D159" s="28">
        <v>44218</v>
      </c>
      <c r="E159" s="36">
        <v>5</v>
      </c>
      <c r="F159" s="37"/>
      <c r="G159" s="38" t="s">
        <v>9</v>
      </c>
      <c r="H159" s="34" t="str">
        <f t="shared" si="7"/>
        <v>1600301ST001</v>
      </c>
      <c r="I159" s="39">
        <f>IFERROR(VLOOKUP(T_Saisie_Personnel_1[[#This Row],[DESCRIPTION SOUS-LIVRE]],T_SSL[[Nom Recherche]:[N° référence Long]],2,FALSE),"")</f>
        <v>700040</v>
      </c>
      <c r="J159" s="76" t="str">
        <f t="shared" si="8"/>
        <v>A</v>
      </c>
      <c r="K159" s="39" t="str">
        <f t="shared" si="9"/>
        <v>PH00</v>
      </c>
      <c r="L159" s="14" t="s">
        <v>780</v>
      </c>
      <c r="N159" s="44">
        <f>IFERROR(VLOOKUP($B159,T_Personnel[],5,FALSE),0)</f>
        <v>0</v>
      </c>
      <c r="O159" s="44">
        <f>T_Cout_Personnel_1[[#This Row],[PU]]*$E$7</f>
        <v>0</v>
      </c>
    </row>
    <row r="160" spans="2:17" x14ac:dyDescent="0.3">
      <c r="B160" s="34" t="str">
        <f>IF(ISBLANK(T_Saisie_Personnel_1[[#This Row],[Nom Employé]]),"",VLOOKUP(T_Saisie_Personnel_1[[#This Row],[Nom Employé]],T_Personnel[[#All],[Nom recherche]:[N° Réf.2]],3,FALSE))</f>
        <v/>
      </c>
      <c r="C160" s="6"/>
      <c r="D160" s="28"/>
      <c r="E160" s="36"/>
      <c r="F160" s="37"/>
      <c r="G160" s="38"/>
      <c r="H160" s="34" t="str">
        <f t="shared" si="7"/>
        <v>1600301ST001</v>
      </c>
      <c r="I160" s="39" t="str">
        <f>IFERROR(VLOOKUP(T_Saisie_Personnel_1[[#This Row],[DESCRIPTION SOUS-LIVRE]],T_SSL[[Nom Recherche]:[N° référence Long]],2,FALSE),"")</f>
        <v/>
      </c>
      <c r="J160" s="76" t="str">
        <f t="shared" si="8"/>
        <v>A</v>
      </c>
      <c r="K160" s="39" t="str">
        <f t="shared" si="9"/>
        <v>PH00</v>
      </c>
      <c r="L160" s="14"/>
      <c r="N160" s="44">
        <f>IFERROR(VLOOKUP($B160,T_Personnel[],5,FALSE),0)</f>
        <v>0</v>
      </c>
      <c r="O160" s="44">
        <f>T_Cout_Personnel_1[[#This Row],[PU]]*$E$7</f>
        <v>0</v>
      </c>
    </row>
    <row r="161" spans="2:17" x14ac:dyDescent="0.3">
      <c r="B161" s="34" t="str">
        <f>IF(ISBLANK(T_Saisie_Personnel_1[[#This Row],[Nom Employé]]),"",VLOOKUP(T_Saisie_Personnel_1[[#This Row],[Nom Employé]],T_Personnel[[#All],[Nom recherche]:[N° Réf.2]],3,FALSE))</f>
        <v/>
      </c>
      <c r="C161" s="6"/>
      <c r="D161" s="28"/>
      <c r="E161" s="36"/>
      <c r="F161" s="37"/>
      <c r="G161" s="38"/>
      <c r="H161" s="34" t="str">
        <f t="shared" si="7"/>
        <v>1600301ST001</v>
      </c>
      <c r="I161" s="39" t="str">
        <f>IFERROR(VLOOKUP(T_Saisie_Personnel_1[[#This Row],[DESCRIPTION SOUS-LIVRE]],T_SSL[[Nom Recherche]:[N° référence Long]],2,FALSE),"")</f>
        <v/>
      </c>
      <c r="J161" s="76" t="str">
        <f t="shared" si="8"/>
        <v>A</v>
      </c>
      <c r="K161" s="39" t="str">
        <f t="shared" si="9"/>
        <v>PH00</v>
      </c>
      <c r="L161" s="14"/>
      <c r="N161" s="44">
        <f>IFERROR(VLOOKUP($B161,T_Personnel[],5,FALSE),0)</f>
        <v>0</v>
      </c>
      <c r="O161" s="44">
        <f>T_Cout_Personnel_1[[#This Row],[PU]]*$E$7</f>
        <v>0</v>
      </c>
    </row>
    <row r="162" spans="2:17" x14ac:dyDescent="0.3">
      <c r="B162" s="34" t="str">
        <f>IF(ISBLANK(T_Saisie_Personnel_1[[#This Row],[Nom Employé]]),"",VLOOKUP(T_Saisie_Personnel_1[[#This Row],[Nom Employé]],T_Personnel[[#All],[Nom recherche]:[N° Réf.2]],3,FALSE))</f>
        <v/>
      </c>
      <c r="C162" s="6"/>
      <c r="D162" s="28"/>
      <c r="E162" s="36"/>
      <c r="F162" s="37"/>
      <c r="G162" s="38"/>
      <c r="H162" s="34" t="str">
        <f t="shared" si="7"/>
        <v>1600301ST001</v>
      </c>
      <c r="I162" s="39" t="str">
        <f>IFERROR(VLOOKUP(T_Saisie_Personnel_1[[#This Row],[DESCRIPTION SOUS-LIVRE]],T_SSL[[Nom Recherche]:[N° référence Long]],2,FALSE),"")</f>
        <v/>
      </c>
      <c r="J162" s="76" t="str">
        <f t="shared" si="8"/>
        <v>A</v>
      </c>
      <c r="K162" s="39" t="str">
        <f t="shared" si="9"/>
        <v>PH00</v>
      </c>
      <c r="L162" s="14"/>
      <c r="N162" s="44">
        <f>IFERROR(VLOOKUP($B162,T_Personnel[],5,FALSE),0)</f>
        <v>0</v>
      </c>
      <c r="O162" s="44">
        <f>T_Cout_Personnel_1[[#This Row],[PU]]*$E$7</f>
        <v>0</v>
      </c>
    </row>
    <row r="163" spans="2:17" x14ac:dyDescent="0.3">
      <c r="B163" s="34" t="str">
        <f>IF(ISBLANK(T_Saisie_Personnel_1[[#This Row],[Nom Employé]]),"",VLOOKUP(T_Saisie_Personnel_1[[#This Row],[Nom Employé]],T_Personnel[[#All],[Nom recherche]:[N° Réf.2]],3,FALSE))</f>
        <v/>
      </c>
      <c r="C163" s="6"/>
      <c r="D163" s="28"/>
      <c r="E163" s="36"/>
      <c r="F163" s="37"/>
      <c r="G163" s="38"/>
      <c r="H163" s="34" t="str">
        <f t="shared" si="7"/>
        <v>1600301ST001</v>
      </c>
      <c r="I163" s="39" t="str">
        <f>IFERROR(VLOOKUP(T_Saisie_Personnel_1[[#This Row],[DESCRIPTION SOUS-LIVRE]],T_SSL[[Nom Recherche]:[N° référence Long]],2,FALSE),"")</f>
        <v/>
      </c>
      <c r="J163" s="76" t="str">
        <f t="shared" si="8"/>
        <v>A</v>
      </c>
      <c r="K163" s="39" t="str">
        <f t="shared" si="9"/>
        <v>PH00</v>
      </c>
      <c r="L163" s="14"/>
      <c r="N163" s="44">
        <f>IFERROR(VLOOKUP($B163,T_Personnel[],5,FALSE),0)</f>
        <v>0</v>
      </c>
      <c r="O163" s="44">
        <f>T_Cout_Personnel_1[[#This Row],[PU]]*$E$7</f>
        <v>0</v>
      </c>
    </row>
    <row r="164" spans="2:17" x14ac:dyDescent="0.3">
      <c r="B164" s="34" t="str">
        <f>IF(ISBLANK(T_Saisie_Personnel_1[[#This Row],[Nom Employé]]),"",VLOOKUP(T_Saisie_Personnel_1[[#This Row],[Nom Employé]],T_Personnel[[#All],[Nom recherche]:[N° Réf.2]],3,FALSE))</f>
        <v/>
      </c>
      <c r="C164" s="6"/>
      <c r="D164" s="28"/>
      <c r="E164" s="36"/>
      <c r="F164" s="37"/>
      <c r="G164" s="38"/>
      <c r="H164" s="34" t="str">
        <f t="shared" si="7"/>
        <v>1600301ST001</v>
      </c>
      <c r="I164" s="39" t="str">
        <f>IFERROR(VLOOKUP(T_Saisie_Personnel_1[[#This Row],[DESCRIPTION SOUS-LIVRE]],T_SSL[[Nom Recherche]:[N° référence Long]],2,FALSE),"")</f>
        <v/>
      </c>
      <c r="J164" s="76" t="str">
        <f t="shared" si="8"/>
        <v>A</v>
      </c>
      <c r="K164" s="39" t="str">
        <f t="shared" si="9"/>
        <v>PH00</v>
      </c>
      <c r="L164" s="14"/>
      <c r="N164" s="44">
        <f>IFERROR(VLOOKUP($B164,T_Personnel[],5,FALSE),0)</f>
        <v>0</v>
      </c>
      <c r="O164" s="44">
        <f>T_Cout_Personnel_1[[#This Row],[PU]]*$E$7</f>
        <v>0</v>
      </c>
    </row>
    <row r="165" spans="2:17" x14ac:dyDescent="0.3">
      <c r="B165" s="34" t="str">
        <f>IF(ISBLANK(T_Saisie_Personnel_1[[#This Row],[Nom Employé]]),"",VLOOKUP(T_Saisie_Personnel_1[[#This Row],[Nom Employé]],T_Personnel[[#All],[Nom recherche]:[N° Réf.2]],3,FALSE))</f>
        <v/>
      </c>
      <c r="C165" s="6"/>
      <c r="D165" s="28"/>
      <c r="E165" s="36"/>
      <c r="F165" s="37"/>
      <c r="G165" s="38"/>
      <c r="H165" s="34" t="str">
        <f t="shared" si="7"/>
        <v>1600301ST001</v>
      </c>
      <c r="I165" s="39" t="str">
        <f>IFERROR(VLOOKUP(T_Saisie_Personnel_1[[#This Row],[DESCRIPTION SOUS-LIVRE]],T_SSL[[Nom Recherche]:[N° référence Long]],2,FALSE),"")</f>
        <v/>
      </c>
      <c r="J165" s="76" t="str">
        <f t="shared" si="8"/>
        <v>A</v>
      </c>
      <c r="K165" s="39" t="str">
        <f t="shared" si="9"/>
        <v>PH00</v>
      </c>
      <c r="L165" s="14"/>
      <c r="N165" s="44">
        <f>IFERROR(VLOOKUP($B165,T_Personnel[],5,FALSE),0)</f>
        <v>0</v>
      </c>
      <c r="O165" s="44">
        <f>T_Cout_Personnel_1[[#This Row],[PU]]*$E$7</f>
        <v>0</v>
      </c>
    </row>
    <row r="166" spans="2:17" x14ac:dyDescent="0.3">
      <c r="B166" s="34" t="str">
        <f>IF(ISBLANK(T_Saisie_Personnel_1[[#This Row],[Nom Employé]]),"",VLOOKUP(T_Saisie_Personnel_1[[#This Row],[Nom Employé]],T_Personnel[[#All],[Nom recherche]:[N° Réf.2]],3,FALSE))</f>
        <v/>
      </c>
      <c r="C166" s="6"/>
      <c r="D166" s="28"/>
      <c r="E166" s="36"/>
      <c r="F166" s="37"/>
      <c r="G166" s="38"/>
      <c r="H166" s="34" t="str">
        <f t="shared" si="7"/>
        <v>1600301ST001</v>
      </c>
      <c r="I166" s="39" t="str">
        <f>IFERROR(VLOOKUP(T_Saisie_Personnel_1[[#This Row],[DESCRIPTION SOUS-LIVRE]],T_SSL[[Nom Recherche]:[N° référence Long]],2,FALSE),"")</f>
        <v/>
      </c>
      <c r="J166" s="76" t="str">
        <f t="shared" si="8"/>
        <v>A</v>
      </c>
      <c r="K166" s="39" t="str">
        <f t="shared" si="9"/>
        <v>PH00</v>
      </c>
      <c r="L166" s="14"/>
      <c r="N166" s="44">
        <f>IFERROR(VLOOKUP($B166,T_Personnel[],5,FALSE),0)</f>
        <v>0</v>
      </c>
      <c r="O166" s="44">
        <f>T_Cout_Personnel_1[[#This Row],[PU]]*$E$7</f>
        <v>0</v>
      </c>
    </row>
    <row r="167" spans="2:17" x14ac:dyDescent="0.3">
      <c r="B167" s="34" t="str">
        <f>IF(ISBLANK(T_Saisie_Personnel_1[[#This Row],[Nom Employé]]),"",VLOOKUP(T_Saisie_Personnel_1[[#This Row],[Nom Employé]],T_Personnel[[#All],[Nom recherche]:[N° Réf.2]],3,FALSE))</f>
        <v/>
      </c>
      <c r="C167" s="6"/>
      <c r="D167" s="28"/>
      <c r="E167" s="36"/>
      <c r="F167" s="37"/>
      <c r="G167" s="38"/>
      <c r="H167" s="34" t="str">
        <f t="shared" si="7"/>
        <v>1600301ST001</v>
      </c>
      <c r="I167" s="39" t="str">
        <f>IFERROR(VLOOKUP(T_Saisie_Personnel_1[[#This Row],[DESCRIPTION SOUS-LIVRE]],T_SSL[[Nom Recherche]:[N° référence Long]],2,FALSE),"")</f>
        <v/>
      </c>
      <c r="J167" s="76" t="str">
        <f t="shared" si="8"/>
        <v>A</v>
      </c>
      <c r="K167" s="39" t="str">
        <f t="shared" si="9"/>
        <v>PH00</v>
      </c>
      <c r="L167" s="14"/>
      <c r="N167" s="44">
        <f>IFERROR(VLOOKUP($B167,T_Personnel[],5,FALSE),0)</f>
        <v>0</v>
      </c>
      <c r="O167" s="44">
        <f>T_Cout_Personnel_1[[#This Row],[PU]]*$E$7</f>
        <v>0</v>
      </c>
    </row>
    <row r="168" spans="2:17" x14ac:dyDescent="0.3">
      <c r="B168" s="34" t="str">
        <f>IF(ISBLANK(T_Saisie_Personnel_1[[#This Row],[Nom Employé]]),"",VLOOKUP(T_Saisie_Personnel_1[[#This Row],[Nom Employé]],T_Personnel[[#All],[Nom recherche]:[N° Réf.2]],3,FALSE))</f>
        <v/>
      </c>
      <c r="C168" s="6"/>
      <c r="D168" s="28"/>
      <c r="E168" s="36"/>
      <c r="F168" s="37"/>
      <c r="G168" s="38"/>
      <c r="H168" s="34" t="str">
        <f t="shared" si="7"/>
        <v>1600301ST001</v>
      </c>
      <c r="I168" s="39" t="str">
        <f>IFERROR(VLOOKUP(T_Saisie_Personnel_1[[#This Row],[DESCRIPTION SOUS-LIVRE]],T_SSL[[Nom Recherche]:[N° référence Long]],2,FALSE),"")</f>
        <v/>
      </c>
      <c r="J168" s="76" t="str">
        <f t="shared" si="8"/>
        <v>A</v>
      </c>
      <c r="K168" s="39" t="str">
        <f t="shared" si="9"/>
        <v>PH00</v>
      </c>
      <c r="L168" s="14"/>
      <c r="N168" s="44">
        <f>IFERROR(VLOOKUP($B168,T_Personnel[],5,FALSE),0)</f>
        <v>0</v>
      </c>
      <c r="O168" s="44">
        <f>T_Cout_Personnel_1[[#This Row],[PU]]*$E$7</f>
        <v>0</v>
      </c>
    </row>
    <row r="169" spans="2:17" x14ac:dyDescent="0.3">
      <c r="B169" s="34" t="str">
        <f>IF(ISBLANK(T_Saisie_Personnel_1[[#This Row],[Nom Employé]]),"",VLOOKUP(T_Saisie_Personnel_1[[#This Row],[Nom Employé]],T_Personnel[[#All],[Nom recherche]:[N° Réf.2]],3,FALSE))</f>
        <v/>
      </c>
      <c r="C169" s="6"/>
      <c r="D169" s="28"/>
      <c r="E169" s="36"/>
      <c r="F169" s="37"/>
      <c r="G169" s="38"/>
      <c r="H169" s="34" t="str">
        <f t="shared" si="7"/>
        <v>1600301ST001</v>
      </c>
      <c r="I169" s="39" t="str">
        <f>IFERROR(VLOOKUP(T_Saisie_Personnel_1[[#This Row],[DESCRIPTION SOUS-LIVRE]],T_SSL[[Nom Recherche]:[N° référence Long]],2,FALSE),"")</f>
        <v/>
      </c>
      <c r="J169" s="76" t="str">
        <f t="shared" si="8"/>
        <v>A</v>
      </c>
      <c r="K169" s="39" t="str">
        <f t="shared" si="9"/>
        <v>PH00</v>
      </c>
      <c r="L169" s="14"/>
      <c r="N169" s="44">
        <f>IFERROR(VLOOKUP($B169,T_Personnel[],5,FALSE),0)</f>
        <v>0</v>
      </c>
      <c r="O169" s="44">
        <f>T_Cout_Personnel_1[[#This Row],[PU]]*$E$7</f>
        <v>0</v>
      </c>
    </row>
    <row r="170" spans="2:17" x14ac:dyDescent="0.3">
      <c r="B170" s="34">
        <f>IF(ISBLANK(T_Saisie_Personnel_1[[#This Row],[Nom Employé]]),"",VLOOKUP(T_Saisie_Personnel_1[[#This Row],[Nom Employé]],T_Personnel[[#All],[Nom recherche]:[N° Réf.2]],3,FALSE))</f>
        <v>19166643</v>
      </c>
      <c r="C170" s="6" t="s">
        <v>555</v>
      </c>
      <c r="D170" s="28">
        <v>44201</v>
      </c>
      <c r="E170" s="36">
        <v>8.5</v>
      </c>
      <c r="F170" s="37"/>
      <c r="G170" s="38" t="s">
        <v>9</v>
      </c>
      <c r="H170" s="34" t="str">
        <f t="shared" si="7"/>
        <v>1600301ST001</v>
      </c>
      <c r="I170" s="39">
        <f>IFERROR(VLOOKUP(T_Saisie_Personnel_1[[#This Row],[DESCRIPTION SOUS-LIVRE]],T_SSL[[Nom Recherche]:[N° référence Long]],2,FALSE),"")</f>
        <v>700010</v>
      </c>
      <c r="J170" s="76" t="str">
        <f t="shared" si="8"/>
        <v>A</v>
      </c>
      <c r="K170" s="39" t="str">
        <f t="shared" si="9"/>
        <v>PH00</v>
      </c>
      <c r="L170" s="14" t="s">
        <v>777</v>
      </c>
      <c r="N170" s="44">
        <f>IFERROR(VLOOKUP($B170,T_Personnel[],5,FALSE),0)</f>
        <v>0</v>
      </c>
      <c r="O170" s="44">
        <f>T_Cout_Personnel_1[[#This Row],[PU]]*$E$7</f>
        <v>0</v>
      </c>
    </row>
    <row r="171" spans="2:17" x14ac:dyDescent="0.3">
      <c r="B171" s="34">
        <f>IF(ISBLANK(T_Saisie_Personnel_1[[#This Row],[Nom Employé]]),"",VLOOKUP(T_Saisie_Personnel_1[[#This Row],[Nom Employé]],T_Personnel[[#All],[Nom recherche]:[N° Réf.2]],3,FALSE))</f>
        <v>19166747</v>
      </c>
      <c r="C171" s="6" t="s">
        <v>587</v>
      </c>
      <c r="D171" s="28">
        <v>44201</v>
      </c>
      <c r="E171" s="36">
        <v>8.5</v>
      </c>
      <c r="F171" s="37"/>
      <c r="G171" s="38" t="s">
        <v>9</v>
      </c>
      <c r="H171" s="34" t="str">
        <f t="shared" si="7"/>
        <v>1600301ST001</v>
      </c>
      <c r="I171" s="39">
        <f>IFERROR(VLOOKUP(T_Saisie_Personnel_1[[#This Row],[DESCRIPTION SOUS-LIVRE]],T_SSL[[Nom Recherche]:[N° référence Long]],2,FALSE),"")</f>
        <v>700010</v>
      </c>
      <c r="J171" s="76" t="str">
        <f t="shared" si="8"/>
        <v>A</v>
      </c>
      <c r="K171" s="39" t="str">
        <f t="shared" si="9"/>
        <v>PH00</v>
      </c>
      <c r="L171" s="14" t="s">
        <v>777</v>
      </c>
      <c r="N171" s="44">
        <f>IFERROR(VLOOKUP($B171,T_Personnel[],5,FALSE),0)</f>
        <v>0</v>
      </c>
      <c r="O171" s="44">
        <f>T_Cout_Personnel_1[[#This Row],[PU]]*$E$7</f>
        <v>0</v>
      </c>
      <c r="Q171" s="21" t="s">
        <v>805</v>
      </c>
    </row>
    <row r="172" spans="2:17" x14ac:dyDescent="0.3">
      <c r="B172" s="34">
        <f>IF(ISBLANK(T_Saisie_Personnel_1[[#This Row],[Nom Employé]]),"",VLOOKUP(T_Saisie_Personnel_1[[#This Row],[Nom Employé]],T_Personnel[[#All],[Nom recherche]:[N° Réf.2]],3,FALSE))</f>
        <v>19166643</v>
      </c>
      <c r="C172" s="6" t="s">
        <v>555</v>
      </c>
      <c r="D172" s="28">
        <v>44202</v>
      </c>
      <c r="E172" s="36">
        <v>8.5</v>
      </c>
      <c r="F172" s="37"/>
      <c r="G172" s="38" t="s">
        <v>9</v>
      </c>
      <c r="H172" s="34" t="str">
        <f t="shared" si="7"/>
        <v>1600301ST001</v>
      </c>
      <c r="I172" s="39">
        <f>IFERROR(VLOOKUP(T_Saisie_Personnel_1[[#This Row],[DESCRIPTION SOUS-LIVRE]],T_SSL[[Nom Recherche]:[N° référence Long]],2,FALSE),"")</f>
        <v>700010</v>
      </c>
      <c r="J172" s="76" t="str">
        <f t="shared" si="8"/>
        <v>A</v>
      </c>
      <c r="K172" s="39" t="str">
        <f t="shared" si="9"/>
        <v>PH00</v>
      </c>
      <c r="L172" s="14" t="s">
        <v>777</v>
      </c>
      <c r="N172" s="44">
        <f>IFERROR(VLOOKUP($B172,T_Personnel[],5,FALSE),0)</f>
        <v>0</v>
      </c>
      <c r="O172" s="44">
        <f>T_Cout_Personnel_1[[#This Row],[PU]]*$E$7</f>
        <v>0</v>
      </c>
    </row>
    <row r="173" spans="2:17" x14ac:dyDescent="0.3">
      <c r="B173" s="34">
        <f>IF(ISBLANK(T_Saisie_Personnel_1[[#This Row],[Nom Employé]]),"",VLOOKUP(T_Saisie_Personnel_1[[#This Row],[Nom Employé]],T_Personnel[[#All],[Nom recherche]:[N° Réf.2]],3,FALSE))</f>
        <v>19166747</v>
      </c>
      <c r="C173" s="6" t="s">
        <v>587</v>
      </c>
      <c r="D173" s="28">
        <v>44202</v>
      </c>
      <c r="E173" s="36">
        <v>8.5</v>
      </c>
      <c r="F173" s="37"/>
      <c r="G173" s="38" t="s">
        <v>9</v>
      </c>
      <c r="H173" s="34" t="str">
        <f t="shared" si="7"/>
        <v>1600301ST001</v>
      </c>
      <c r="I173" s="39">
        <f>IFERROR(VLOOKUP(T_Saisie_Personnel_1[[#This Row],[DESCRIPTION SOUS-LIVRE]],T_SSL[[Nom Recherche]:[N° référence Long]],2,FALSE),"")</f>
        <v>700010</v>
      </c>
      <c r="J173" s="76" t="str">
        <f t="shared" si="8"/>
        <v>A</v>
      </c>
      <c r="K173" s="39" t="str">
        <f t="shared" si="9"/>
        <v>PH00</v>
      </c>
      <c r="L173" s="14" t="s">
        <v>777</v>
      </c>
      <c r="N173" s="44">
        <f>IFERROR(VLOOKUP($B173,T_Personnel[],5,FALSE),0)</f>
        <v>0</v>
      </c>
      <c r="O173" s="44">
        <f>T_Cout_Personnel_1[[#This Row],[PU]]*$E$7</f>
        <v>0</v>
      </c>
      <c r="Q173" s="21" t="s">
        <v>805</v>
      </c>
    </row>
    <row r="174" spans="2:17" x14ac:dyDescent="0.3">
      <c r="B174" s="34">
        <f>IF(ISBLANK(T_Saisie_Personnel_1[[#This Row],[Nom Employé]]),"",VLOOKUP(T_Saisie_Personnel_1[[#This Row],[Nom Employé]],T_Personnel[[#All],[Nom recherche]:[N° Réf.2]],3,FALSE))</f>
        <v>19166643</v>
      </c>
      <c r="C174" s="6" t="s">
        <v>555</v>
      </c>
      <c r="D174" s="28">
        <v>44203</v>
      </c>
      <c r="E174" s="36">
        <v>8.5</v>
      </c>
      <c r="F174" s="37"/>
      <c r="G174" s="38" t="s">
        <v>9</v>
      </c>
      <c r="H174" s="34" t="str">
        <f t="shared" si="7"/>
        <v>1600301ST001</v>
      </c>
      <c r="I174" s="39">
        <f>IFERROR(VLOOKUP(T_Saisie_Personnel_1[[#This Row],[DESCRIPTION SOUS-LIVRE]],T_SSL[[Nom Recherche]:[N° référence Long]],2,FALSE),"")</f>
        <v>700010</v>
      </c>
      <c r="J174" s="76" t="str">
        <f t="shared" si="8"/>
        <v>A</v>
      </c>
      <c r="K174" s="39" t="str">
        <f t="shared" si="9"/>
        <v>PH00</v>
      </c>
      <c r="L174" s="14" t="s">
        <v>777</v>
      </c>
      <c r="N174" s="44">
        <f>IFERROR(VLOOKUP($B174,T_Personnel[],5,FALSE),0)</f>
        <v>0</v>
      </c>
      <c r="O174" s="44">
        <f>T_Cout_Personnel_1[[#This Row],[PU]]*$E$7</f>
        <v>0</v>
      </c>
      <c r="Q174" s="21" t="s">
        <v>805</v>
      </c>
    </row>
    <row r="175" spans="2:17" x14ac:dyDescent="0.3">
      <c r="B175" s="34">
        <f>IF(ISBLANK(T_Saisie_Personnel_1[[#This Row],[Nom Employé]]),"",VLOOKUP(T_Saisie_Personnel_1[[#This Row],[Nom Employé]],T_Personnel[[#All],[Nom recherche]:[N° Réf.2]],3,FALSE))</f>
        <v>19166747</v>
      </c>
      <c r="C175" s="6" t="s">
        <v>587</v>
      </c>
      <c r="D175" s="28">
        <v>44203</v>
      </c>
      <c r="E175" s="36">
        <v>8.5</v>
      </c>
      <c r="F175" s="37"/>
      <c r="G175" s="38" t="s">
        <v>9</v>
      </c>
      <c r="H175" s="34" t="str">
        <f t="shared" si="7"/>
        <v>1600301ST001</v>
      </c>
      <c r="I175" s="39">
        <f>IFERROR(VLOOKUP(T_Saisie_Personnel_1[[#This Row],[DESCRIPTION SOUS-LIVRE]],T_SSL[[Nom Recherche]:[N° référence Long]],2,FALSE),"")</f>
        <v>700010</v>
      </c>
      <c r="J175" s="76" t="str">
        <f t="shared" si="8"/>
        <v>A</v>
      </c>
      <c r="K175" s="39" t="str">
        <f t="shared" si="9"/>
        <v>PH00</v>
      </c>
      <c r="L175" s="14" t="s">
        <v>777</v>
      </c>
      <c r="N175" s="44">
        <f>IFERROR(VLOOKUP($B175,T_Personnel[],5,FALSE),0)</f>
        <v>0</v>
      </c>
      <c r="O175" s="44">
        <f>T_Cout_Personnel_1[[#This Row],[PU]]*$E$7</f>
        <v>0</v>
      </c>
      <c r="Q175" s="21" t="s">
        <v>805</v>
      </c>
    </row>
    <row r="176" spans="2:17" x14ac:dyDescent="0.3">
      <c r="B176" s="34">
        <f>IF(ISBLANK(T_Saisie_Personnel_1[[#This Row],[Nom Employé]]),"",VLOOKUP(T_Saisie_Personnel_1[[#This Row],[Nom Employé]],T_Personnel[[#All],[Nom recherche]:[N° Réf.2]],3,FALSE))</f>
        <v>19166643</v>
      </c>
      <c r="C176" s="6" t="s">
        <v>555</v>
      </c>
      <c r="D176" s="28">
        <v>44204</v>
      </c>
      <c r="E176" s="36">
        <v>5</v>
      </c>
      <c r="F176" s="37"/>
      <c r="G176" s="38" t="s">
        <v>9</v>
      </c>
      <c r="H176" s="34" t="str">
        <f t="shared" si="7"/>
        <v>1600301ST001</v>
      </c>
      <c r="I176" s="39">
        <f>IFERROR(VLOOKUP(T_Saisie_Personnel_1[[#This Row],[DESCRIPTION SOUS-LIVRE]],T_SSL[[Nom Recherche]:[N° référence Long]],2,FALSE),"")</f>
        <v>700010</v>
      </c>
      <c r="J176" s="76" t="str">
        <f t="shared" si="8"/>
        <v>A</v>
      </c>
      <c r="K176" s="39" t="str">
        <f t="shared" si="9"/>
        <v>PH00</v>
      </c>
      <c r="L176" s="14" t="s">
        <v>777</v>
      </c>
      <c r="N176" s="44">
        <f>IFERROR(VLOOKUP($B176,T_Personnel[],5,FALSE),0)</f>
        <v>0</v>
      </c>
      <c r="O176" s="44">
        <f>T_Cout_Personnel_1[[#This Row],[PU]]*$E$7</f>
        <v>0</v>
      </c>
      <c r="Q176" s="21" t="s">
        <v>805</v>
      </c>
    </row>
    <row r="177" spans="2:17" x14ac:dyDescent="0.3">
      <c r="B177" s="34">
        <f>IF(ISBLANK(T_Saisie_Personnel_1[[#This Row],[Nom Employé]]),"",VLOOKUP(T_Saisie_Personnel_1[[#This Row],[Nom Employé]],T_Personnel[[#All],[Nom recherche]:[N° Réf.2]],3,FALSE))</f>
        <v>19166747</v>
      </c>
      <c r="C177" s="6" t="s">
        <v>587</v>
      </c>
      <c r="D177" s="28">
        <v>44204</v>
      </c>
      <c r="E177" s="36">
        <v>5</v>
      </c>
      <c r="F177" s="37"/>
      <c r="G177" s="38" t="s">
        <v>9</v>
      </c>
      <c r="H177" s="34" t="str">
        <f t="shared" si="7"/>
        <v>1600301ST001</v>
      </c>
      <c r="I177" s="39">
        <f>IFERROR(VLOOKUP(T_Saisie_Personnel_1[[#This Row],[DESCRIPTION SOUS-LIVRE]],T_SSL[[Nom Recherche]:[N° référence Long]],2,FALSE),"")</f>
        <v>700010</v>
      </c>
      <c r="J177" s="76" t="str">
        <f t="shared" si="8"/>
        <v>A</v>
      </c>
      <c r="K177" s="39" t="str">
        <f t="shared" si="9"/>
        <v>PH00</v>
      </c>
      <c r="L177" s="14" t="s">
        <v>777</v>
      </c>
      <c r="N177" s="44">
        <f>IFERROR(VLOOKUP($B177,T_Personnel[],5,FALSE),0)</f>
        <v>0</v>
      </c>
      <c r="O177" s="44">
        <f>T_Cout_Personnel_1[[#This Row],[PU]]*$E$7</f>
        <v>0</v>
      </c>
      <c r="Q177" s="21" t="s">
        <v>805</v>
      </c>
    </row>
    <row r="178" spans="2:17" x14ac:dyDescent="0.3">
      <c r="B178" s="34">
        <f>IF(ISBLANK(T_Saisie_Personnel_1[[#This Row],[Nom Employé]]),"",VLOOKUP(T_Saisie_Personnel_1[[#This Row],[Nom Employé]],T_Personnel[[#All],[Nom recherche]:[N° Réf.2]],3,FALSE))</f>
        <v>19166745</v>
      </c>
      <c r="C178" s="6" t="s">
        <v>585</v>
      </c>
      <c r="D178" s="28">
        <v>44207</v>
      </c>
      <c r="E178" s="36">
        <v>8.5</v>
      </c>
      <c r="F178" s="37"/>
      <c r="G178" s="38" t="s">
        <v>9</v>
      </c>
      <c r="H178" s="34" t="str">
        <f t="shared" si="7"/>
        <v>1600301ST001</v>
      </c>
      <c r="I178" s="39">
        <f>IFERROR(VLOOKUP(T_Saisie_Personnel_1[[#This Row],[DESCRIPTION SOUS-LIVRE]],T_SSL[[Nom Recherche]:[N° référence Long]],2,FALSE),"")</f>
        <v>700010</v>
      </c>
      <c r="J178" s="76" t="str">
        <f t="shared" si="8"/>
        <v>A</v>
      </c>
      <c r="K178" s="39" t="str">
        <f t="shared" si="9"/>
        <v>PH00</v>
      </c>
      <c r="L178" s="14" t="s">
        <v>777</v>
      </c>
      <c r="N178" s="44">
        <f>IFERROR(VLOOKUP($B178,T_Personnel[],5,FALSE),0)</f>
        <v>0</v>
      </c>
      <c r="O178" s="44">
        <f>T_Cout_Personnel_1[[#This Row],[PU]]*$E$7</f>
        <v>0</v>
      </c>
      <c r="Q178" s="21" t="s">
        <v>805</v>
      </c>
    </row>
    <row r="179" spans="2:17" x14ac:dyDescent="0.3">
      <c r="B179" s="34">
        <f>IF(ISBLANK(T_Saisie_Personnel_1[[#This Row],[Nom Employé]]),"",VLOOKUP(T_Saisie_Personnel_1[[#This Row],[Nom Employé]],T_Personnel[[#All],[Nom recherche]:[N° Réf.2]],3,FALSE))</f>
        <v>19166747</v>
      </c>
      <c r="C179" s="6" t="s">
        <v>587</v>
      </c>
      <c r="D179" s="28">
        <v>44207</v>
      </c>
      <c r="E179" s="36">
        <v>10</v>
      </c>
      <c r="F179" s="37"/>
      <c r="G179" s="38" t="s">
        <v>9</v>
      </c>
      <c r="H179" s="34" t="str">
        <f t="shared" si="7"/>
        <v>1600301ST001</v>
      </c>
      <c r="I179" s="39">
        <f>IFERROR(VLOOKUP(T_Saisie_Personnel_1[[#This Row],[DESCRIPTION SOUS-LIVRE]],T_SSL[[Nom Recherche]:[N° référence Long]],2,FALSE),"")</f>
        <v>700010</v>
      </c>
      <c r="J179" s="76" t="str">
        <f t="shared" si="8"/>
        <v>A</v>
      </c>
      <c r="K179" s="39" t="str">
        <f t="shared" si="9"/>
        <v>PH00</v>
      </c>
      <c r="L179" s="14" t="s">
        <v>777</v>
      </c>
      <c r="N179" s="44">
        <f>IFERROR(VLOOKUP($B179,T_Personnel[],5,FALSE),0)</f>
        <v>0</v>
      </c>
      <c r="O179" s="44">
        <f>T_Cout_Personnel_1[[#This Row],[PU]]*$E$7</f>
        <v>0</v>
      </c>
      <c r="Q179" s="21" t="s">
        <v>805</v>
      </c>
    </row>
    <row r="180" spans="2:17" x14ac:dyDescent="0.3">
      <c r="B180" s="34">
        <f>IF(ISBLANK(T_Saisie_Personnel_1[[#This Row],[Nom Employé]]),"",VLOOKUP(T_Saisie_Personnel_1[[#This Row],[Nom Employé]],T_Personnel[[#All],[Nom recherche]:[N° Réf.2]],3,FALSE))</f>
        <v>19166745</v>
      </c>
      <c r="C180" s="6" t="s">
        <v>585</v>
      </c>
      <c r="D180" s="28">
        <v>44208</v>
      </c>
      <c r="E180" s="36">
        <v>8.5</v>
      </c>
      <c r="F180" s="37"/>
      <c r="G180" s="38" t="s">
        <v>9</v>
      </c>
      <c r="H180" s="34" t="str">
        <f t="shared" si="7"/>
        <v>1600301ST001</v>
      </c>
      <c r="I180" s="39">
        <f>IFERROR(VLOOKUP(T_Saisie_Personnel_1[[#This Row],[DESCRIPTION SOUS-LIVRE]],T_SSL[[Nom Recherche]:[N° référence Long]],2,FALSE),"")</f>
        <v>700010</v>
      </c>
      <c r="J180" s="76" t="str">
        <f t="shared" si="8"/>
        <v>A</v>
      </c>
      <c r="K180" s="39" t="str">
        <f t="shared" si="9"/>
        <v>PH00</v>
      </c>
      <c r="L180" s="14" t="s">
        <v>777</v>
      </c>
      <c r="N180" s="44">
        <f>IFERROR(VLOOKUP($B180,T_Personnel[],5,FALSE),0)</f>
        <v>0</v>
      </c>
      <c r="O180" s="44">
        <f>T_Cout_Personnel_1[[#This Row],[PU]]*$E$7</f>
        <v>0</v>
      </c>
      <c r="Q180" s="21" t="s">
        <v>805</v>
      </c>
    </row>
    <row r="181" spans="2:17" x14ac:dyDescent="0.3">
      <c r="B181" s="34">
        <f>IF(ISBLANK(T_Saisie_Personnel_1[[#This Row],[Nom Employé]]),"",VLOOKUP(T_Saisie_Personnel_1[[#This Row],[Nom Employé]],T_Personnel[[#All],[Nom recherche]:[N° Réf.2]],3,FALSE))</f>
        <v>19166747</v>
      </c>
      <c r="C181" s="6" t="s">
        <v>587</v>
      </c>
      <c r="D181" s="28">
        <v>44208</v>
      </c>
      <c r="E181" s="36">
        <v>10</v>
      </c>
      <c r="F181" s="37"/>
      <c r="G181" s="38" t="s">
        <v>9</v>
      </c>
      <c r="H181" s="34" t="str">
        <f t="shared" si="7"/>
        <v>1600301ST001</v>
      </c>
      <c r="I181" s="39">
        <f>IFERROR(VLOOKUP(T_Saisie_Personnel_1[[#This Row],[DESCRIPTION SOUS-LIVRE]],T_SSL[[Nom Recherche]:[N° référence Long]],2,FALSE),"")</f>
        <v>700010</v>
      </c>
      <c r="J181" s="76" t="str">
        <f t="shared" si="8"/>
        <v>A</v>
      </c>
      <c r="K181" s="39" t="str">
        <f t="shared" si="9"/>
        <v>PH00</v>
      </c>
      <c r="L181" s="14" t="s">
        <v>777</v>
      </c>
      <c r="N181" s="44">
        <f>IFERROR(VLOOKUP($B181,T_Personnel[],5,FALSE),0)</f>
        <v>0</v>
      </c>
      <c r="O181" s="44">
        <f>T_Cout_Personnel_1[[#This Row],[PU]]*$E$7</f>
        <v>0</v>
      </c>
      <c r="Q181" s="21" t="s">
        <v>805</v>
      </c>
    </row>
    <row r="182" spans="2:17" x14ac:dyDescent="0.3">
      <c r="B182" s="34">
        <f>IF(ISBLANK(T_Saisie_Personnel_1[[#This Row],[Nom Employé]]),"",VLOOKUP(T_Saisie_Personnel_1[[#This Row],[Nom Employé]],T_Personnel[[#All],[Nom recherche]:[N° Réf.2]],3,FALSE))</f>
        <v>19166643</v>
      </c>
      <c r="C182" s="6" t="s">
        <v>555</v>
      </c>
      <c r="D182" s="28">
        <v>44209</v>
      </c>
      <c r="E182" s="36">
        <v>8.5</v>
      </c>
      <c r="F182" s="37"/>
      <c r="G182" s="38" t="s">
        <v>9</v>
      </c>
      <c r="H182" s="34" t="str">
        <f t="shared" si="7"/>
        <v>1600301ST001</v>
      </c>
      <c r="I182" s="39">
        <f>IFERROR(VLOOKUP(T_Saisie_Personnel_1[[#This Row],[DESCRIPTION SOUS-LIVRE]],T_SSL[[Nom Recherche]:[N° référence Long]],2,FALSE),"")</f>
        <v>700010</v>
      </c>
      <c r="J182" s="76" t="str">
        <f t="shared" si="8"/>
        <v>A</v>
      </c>
      <c r="K182" s="39" t="str">
        <f t="shared" si="9"/>
        <v>PH00</v>
      </c>
      <c r="L182" s="14" t="s">
        <v>777</v>
      </c>
      <c r="N182" s="44">
        <f>IFERROR(VLOOKUP($B182,T_Personnel[],5,FALSE),0)</f>
        <v>0</v>
      </c>
      <c r="O182" s="44">
        <f>T_Cout_Personnel_1[[#This Row],[PU]]*$E$7</f>
        <v>0</v>
      </c>
      <c r="Q182" s="21" t="s">
        <v>805</v>
      </c>
    </row>
    <row r="183" spans="2:17" x14ac:dyDescent="0.3">
      <c r="B183" s="34">
        <f>IF(ISBLANK(T_Saisie_Personnel_1[[#This Row],[Nom Employé]]),"",VLOOKUP(T_Saisie_Personnel_1[[#This Row],[Nom Employé]],T_Personnel[[#All],[Nom recherche]:[N° Réf.2]],3,FALSE))</f>
        <v>19166747</v>
      </c>
      <c r="C183" s="6" t="s">
        <v>587</v>
      </c>
      <c r="D183" s="28">
        <v>44209</v>
      </c>
      <c r="E183" s="36">
        <v>8.5</v>
      </c>
      <c r="F183" s="37"/>
      <c r="G183" s="38" t="s">
        <v>9</v>
      </c>
      <c r="H183" s="34" t="str">
        <f t="shared" si="7"/>
        <v>1600301ST001</v>
      </c>
      <c r="I183" s="39">
        <f>IFERROR(VLOOKUP(T_Saisie_Personnel_1[[#This Row],[DESCRIPTION SOUS-LIVRE]],T_SSL[[Nom Recherche]:[N° référence Long]],2,FALSE),"")</f>
        <v>700010</v>
      </c>
      <c r="J183" s="76" t="str">
        <f t="shared" si="8"/>
        <v>A</v>
      </c>
      <c r="K183" s="39" t="str">
        <f t="shared" si="9"/>
        <v>PH00</v>
      </c>
      <c r="L183" s="14" t="s">
        <v>777</v>
      </c>
      <c r="N183" s="44">
        <f>IFERROR(VLOOKUP($B183,T_Personnel[],5,FALSE),0)</f>
        <v>0</v>
      </c>
      <c r="O183" s="44">
        <f>T_Cout_Personnel_1[[#This Row],[PU]]*$E$7</f>
        <v>0</v>
      </c>
      <c r="Q183" s="21" t="s">
        <v>805</v>
      </c>
    </row>
    <row r="184" spans="2:17" x14ac:dyDescent="0.3">
      <c r="B184" s="34">
        <f>IF(ISBLANK(T_Saisie_Personnel_1[[#This Row],[Nom Employé]]),"",VLOOKUP(T_Saisie_Personnel_1[[#This Row],[Nom Employé]],T_Personnel[[#All],[Nom recherche]:[N° Réf.2]],3,FALSE))</f>
        <v>19166643</v>
      </c>
      <c r="C184" s="6" t="s">
        <v>555</v>
      </c>
      <c r="D184" s="28">
        <v>44210</v>
      </c>
      <c r="E184" s="36">
        <v>8.5</v>
      </c>
      <c r="F184" s="37"/>
      <c r="G184" s="38" t="s">
        <v>9</v>
      </c>
      <c r="H184" s="34" t="str">
        <f t="shared" si="7"/>
        <v>1600301ST001</v>
      </c>
      <c r="I184" s="39">
        <f>IFERROR(VLOOKUP(T_Saisie_Personnel_1[[#This Row],[DESCRIPTION SOUS-LIVRE]],T_SSL[[Nom Recherche]:[N° référence Long]],2,FALSE),"")</f>
        <v>700010</v>
      </c>
      <c r="J184" s="76" t="str">
        <f t="shared" si="8"/>
        <v>A</v>
      </c>
      <c r="K184" s="39" t="str">
        <f t="shared" si="9"/>
        <v>PH00</v>
      </c>
      <c r="L184" s="14" t="s">
        <v>777</v>
      </c>
      <c r="N184" s="44">
        <f>IFERROR(VLOOKUP($B184,T_Personnel[],5,FALSE),0)</f>
        <v>0</v>
      </c>
      <c r="O184" s="44">
        <f>T_Cout_Personnel_1[[#This Row],[PU]]*$E$7</f>
        <v>0</v>
      </c>
      <c r="Q184" s="21" t="s">
        <v>805</v>
      </c>
    </row>
    <row r="185" spans="2:17" x14ac:dyDescent="0.3">
      <c r="B185" s="34">
        <f>IF(ISBLANK(T_Saisie_Personnel_1[[#This Row],[Nom Employé]]),"",VLOOKUP(T_Saisie_Personnel_1[[#This Row],[Nom Employé]],T_Personnel[[#All],[Nom recherche]:[N° Réf.2]],3,FALSE))</f>
        <v>19166747</v>
      </c>
      <c r="C185" s="6" t="s">
        <v>587</v>
      </c>
      <c r="D185" s="28">
        <v>44210</v>
      </c>
      <c r="E185" s="36">
        <v>8.5</v>
      </c>
      <c r="F185" s="37"/>
      <c r="G185" s="38" t="s">
        <v>9</v>
      </c>
      <c r="H185" s="34" t="str">
        <f t="shared" ref="H185:H248" si="10">$K$4</f>
        <v>1600301ST001</v>
      </c>
      <c r="I185" s="39">
        <f>IFERROR(VLOOKUP(T_Saisie_Personnel_1[[#This Row],[DESCRIPTION SOUS-LIVRE]],T_SSL[[Nom Recherche]:[N° référence Long]],2,FALSE),"")</f>
        <v>700010</v>
      </c>
      <c r="J185" s="76" t="str">
        <f t="shared" ref="J185:J248" si="11">"A"</f>
        <v>A</v>
      </c>
      <c r="K185" s="39" t="str">
        <f t="shared" ref="K185:K248" si="12">"PH00"</f>
        <v>PH00</v>
      </c>
      <c r="L185" s="14" t="s">
        <v>777</v>
      </c>
      <c r="N185" s="44">
        <f>IFERROR(VLOOKUP($B185,T_Personnel[],5,FALSE),0)</f>
        <v>0</v>
      </c>
      <c r="O185" s="44">
        <f>T_Cout_Personnel_1[[#This Row],[PU]]*$E$7</f>
        <v>0</v>
      </c>
      <c r="Q185" s="21" t="s">
        <v>805</v>
      </c>
    </row>
    <row r="186" spans="2:17" x14ac:dyDescent="0.3">
      <c r="B186" s="34">
        <f>IF(ISBLANK(T_Saisie_Personnel_1[[#This Row],[Nom Employé]]),"",VLOOKUP(T_Saisie_Personnel_1[[#This Row],[Nom Employé]],T_Personnel[[#All],[Nom recherche]:[N° Réf.2]],3,FALSE))</f>
        <v>19166643</v>
      </c>
      <c r="C186" s="6" t="s">
        <v>555</v>
      </c>
      <c r="D186" s="28">
        <v>44211</v>
      </c>
      <c r="E186" s="36">
        <v>5</v>
      </c>
      <c r="F186" s="37"/>
      <c r="G186" s="38" t="s">
        <v>9</v>
      </c>
      <c r="H186" s="34" t="str">
        <f t="shared" si="10"/>
        <v>1600301ST001</v>
      </c>
      <c r="I186" s="39">
        <f>IFERROR(VLOOKUP(T_Saisie_Personnel_1[[#This Row],[DESCRIPTION SOUS-LIVRE]],T_SSL[[Nom Recherche]:[N° référence Long]],2,FALSE),"")</f>
        <v>700010</v>
      </c>
      <c r="J186" s="76" t="str">
        <f t="shared" si="11"/>
        <v>A</v>
      </c>
      <c r="K186" s="39" t="str">
        <f t="shared" si="12"/>
        <v>PH00</v>
      </c>
      <c r="L186" s="14" t="s">
        <v>777</v>
      </c>
      <c r="N186" s="44">
        <f>IFERROR(VLOOKUP($B186,T_Personnel[],5,FALSE),0)</f>
        <v>0</v>
      </c>
      <c r="O186" s="44">
        <f>T_Cout_Personnel_1[[#This Row],[PU]]*$E$7</f>
        <v>0</v>
      </c>
      <c r="Q186" s="21" t="s">
        <v>805</v>
      </c>
    </row>
    <row r="187" spans="2:17" x14ac:dyDescent="0.3">
      <c r="B187" s="34">
        <f>IF(ISBLANK(T_Saisie_Personnel_1[[#This Row],[Nom Employé]]),"",VLOOKUP(T_Saisie_Personnel_1[[#This Row],[Nom Employé]],T_Personnel[[#All],[Nom recherche]:[N° Réf.2]],3,FALSE))</f>
        <v>19166747</v>
      </c>
      <c r="C187" s="6" t="s">
        <v>587</v>
      </c>
      <c r="D187" s="28">
        <v>44211</v>
      </c>
      <c r="E187" s="36">
        <v>5</v>
      </c>
      <c r="F187" s="37"/>
      <c r="G187" s="38" t="s">
        <v>9</v>
      </c>
      <c r="H187" s="34" t="str">
        <f t="shared" si="10"/>
        <v>1600301ST001</v>
      </c>
      <c r="I187" s="39">
        <f>IFERROR(VLOOKUP(T_Saisie_Personnel_1[[#This Row],[DESCRIPTION SOUS-LIVRE]],T_SSL[[Nom Recherche]:[N° référence Long]],2,FALSE),"")</f>
        <v>700010</v>
      </c>
      <c r="J187" s="76" t="str">
        <f t="shared" si="11"/>
        <v>A</v>
      </c>
      <c r="K187" s="39" t="str">
        <f t="shared" si="12"/>
        <v>PH00</v>
      </c>
      <c r="L187" s="14" t="s">
        <v>777</v>
      </c>
      <c r="N187" s="44">
        <f>IFERROR(VLOOKUP($B187,T_Personnel[],5,FALSE),0)</f>
        <v>0</v>
      </c>
      <c r="O187" s="44">
        <f>T_Cout_Personnel_1[[#This Row],[PU]]*$E$7</f>
        <v>0</v>
      </c>
      <c r="Q187" s="21" t="s">
        <v>805</v>
      </c>
    </row>
    <row r="188" spans="2:17" x14ac:dyDescent="0.3">
      <c r="B188" s="34">
        <f>IF(ISBLANK(T_Saisie_Personnel_1[[#This Row],[Nom Employé]]),"",VLOOKUP(T_Saisie_Personnel_1[[#This Row],[Nom Employé]],T_Personnel[[#All],[Nom recherche]:[N° Réf.2]],3,FALSE))</f>
        <v>19166643</v>
      </c>
      <c r="C188" s="6" t="s">
        <v>555</v>
      </c>
      <c r="D188" s="28">
        <v>44214</v>
      </c>
      <c r="E188" s="36">
        <v>8.5</v>
      </c>
      <c r="F188" s="37"/>
      <c r="G188" s="38" t="s">
        <v>9</v>
      </c>
      <c r="H188" s="34" t="str">
        <f t="shared" si="10"/>
        <v>1600301ST001</v>
      </c>
      <c r="I188" s="39">
        <f>IFERROR(VLOOKUP(T_Saisie_Personnel_1[[#This Row],[DESCRIPTION SOUS-LIVRE]],T_SSL[[Nom Recherche]:[N° référence Long]],2,FALSE),"")</f>
        <v>700010</v>
      </c>
      <c r="J188" s="76" t="str">
        <f t="shared" si="11"/>
        <v>A</v>
      </c>
      <c r="K188" s="39" t="str">
        <f t="shared" si="12"/>
        <v>PH00</v>
      </c>
      <c r="L188" s="14" t="s">
        <v>777</v>
      </c>
      <c r="N188" s="44">
        <f>IFERROR(VLOOKUP($B188,T_Personnel[],5,FALSE),0)</f>
        <v>0</v>
      </c>
      <c r="O188" s="44">
        <f>T_Cout_Personnel_1[[#This Row],[PU]]*$E$7</f>
        <v>0</v>
      </c>
      <c r="Q188" s="21" t="s">
        <v>805</v>
      </c>
    </row>
    <row r="189" spans="2:17" x14ac:dyDescent="0.3">
      <c r="B189" s="34">
        <f>IF(ISBLANK(T_Saisie_Personnel_1[[#This Row],[Nom Employé]]),"",VLOOKUP(T_Saisie_Personnel_1[[#This Row],[Nom Employé]],T_Personnel[[#All],[Nom recherche]:[N° Réf.2]],3,FALSE))</f>
        <v>19166747</v>
      </c>
      <c r="C189" s="6" t="s">
        <v>587</v>
      </c>
      <c r="D189" s="28">
        <v>44214</v>
      </c>
      <c r="E189" s="36">
        <v>8.5</v>
      </c>
      <c r="F189" s="37"/>
      <c r="G189" s="38" t="s">
        <v>9</v>
      </c>
      <c r="H189" s="34" t="str">
        <f t="shared" si="10"/>
        <v>1600301ST001</v>
      </c>
      <c r="I189" s="39">
        <f>IFERROR(VLOOKUP(T_Saisie_Personnel_1[[#This Row],[DESCRIPTION SOUS-LIVRE]],T_SSL[[Nom Recherche]:[N° référence Long]],2,FALSE),"")</f>
        <v>700010</v>
      </c>
      <c r="J189" s="76" t="str">
        <f t="shared" si="11"/>
        <v>A</v>
      </c>
      <c r="K189" s="39" t="str">
        <f t="shared" si="12"/>
        <v>PH00</v>
      </c>
      <c r="L189" s="14" t="s">
        <v>777</v>
      </c>
      <c r="N189" s="44">
        <f>IFERROR(VLOOKUP($B189,T_Personnel[],5,FALSE),0)</f>
        <v>0</v>
      </c>
      <c r="O189" s="44">
        <f>T_Cout_Personnel_1[[#This Row],[PU]]*$E$7</f>
        <v>0</v>
      </c>
      <c r="Q189" s="21" t="s">
        <v>805</v>
      </c>
    </row>
    <row r="190" spans="2:17" x14ac:dyDescent="0.3">
      <c r="B190" s="34">
        <f>IF(ISBLANK(T_Saisie_Personnel_1[[#This Row],[Nom Employé]]),"",VLOOKUP(T_Saisie_Personnel_1[[#This Row],[Nom Employé]],T_Personnel[[#All],[Nom recherche]:[N° Réf.2]],3,FALSE))</f>
        <v>19166643</v>
      </c>
      <c r="C190" s="6" t="s">
        <v>555</v>
      </c>
      <c r="D190" s="28">
        <v>44215</v>
      </c>
      <c r="E190" s="36">
        <v>8.5</v>
      </c>
      <c r="F190" s="37"/>
      <c r="G190" s="38" t="s">
        <v>9</v>
      </c>
      <c r="H190" s="34" t="str">
        <f t="shared" si="10"/>
        <v>1600301ST001</v>
      </c>
      <c r="I190" s="39">
        <f>IFERROR(VLOOKUP(T_Saisie_Personnel_1[[#This Row],[DESCRIPTION SOUS-LIVRE]],T_SSL[[Nom Recherche]:[N° référence Long]],2,FALSE),"")</f>
        <v>700010</v>
      </c>
      <c r="J190" s="76" t="str">
        <f t="shared" si="11"/>
        <v>A</v>
      </c>
      <c r="K190" s="39" t="str">
        <f t="shared" si="12"/>
        <v>PH00</v>
      </c>
      <c r="L190" s="14" t="s">
        <v>777</v>
      </c>
      <c r="N190" s="44">
        <f>IFERROR(VLOOKUP($B190,T_Personnel[],5,FALSE),0)</f>
        <v>0</v>
      </c>
      <c r="O190" s="44">
        <f>T_Cout_Personnel_1[[#This Row],[PU]]*$E$7</f>
        <v>0</v>
      </c>
      <c r="Q190" s="21" t="s">
        <v>805</v>
      </c>
    </row>
    <row r="191" spans="2:17" x14ac:dyDescent="0.3">
      <c r="B191" s="34">
        <f>IF(ISBLANK(T_Saisie_Personnel_1[[#This Row],[Nom Employé]]),"",VLOOKUP(T_Saisie_Personnel_1[[#This Row],[Nom Employé]],T_Personnel[[#All],[Nom recherche]:[N° Réf.2]],3,FALSE))</f>
        <v>19166747</v>
      </c>
      <c r="C191" s="6" t="s">
        <v>587</v>
      </c>
      <c r="D191" s="28">
        <v>44215</v>
      </c>
      <c r="E191" s="36">
        <v>8.5</v>
      </c>
      <c r="F191" s="37"/>
      <c r="G191" s="38" t="s">
        <v>9</v>
      </c>
      <c r="H191" s="34" t="str">
        <f t="shared" si="10"/>
        <v>1600301ST001</v>
      </c>
      <c r="I191" s="39">
        <f>IFERROR(VLOOKUP(T_Saisie_Personnel_1[[#This Row],[DESCRIPTION SOUS-LIVRE]],T_SSL[[Nom Recherche]:[N° référence Long]],2,FALSE),"")</f>
        <v>700010</v>
      </c>
      <c r="J191" s="76" t="str">
        <f t="shared" si="11"/>
        <v>A</v>
      </c>
      <c r="K191" s="39" t="str">
        <f t="shared" si="12"/>
        <v>PH00</v>
      </c>
      <c r="L191" s="14" t="s">
        <v>777</v>
      </c>
      <c r="N191" s="44">
        <f>IFERROR(VLOOKUP($B191,T_Personnel[],5,FALSE),0)</f>
        <v>0</v>
      </c>
      <c r="O191" s="44">
        <f>T_Cout_Personnel_1[[#This Row],[PU]]*$E$7</f>
        <v>0</v>
      </c>
      <c r="Q191" s="21" t="s">
        <v>805</v>
      </c>
    </row>
    <row r="192" spans="2:17" x14ac:dyDescent="0.3">
      <c r="B192" s="34">
        <f>IF(ISBLANK(T_Saisie_Personnel_1[[#This Row],[Nom Employé]]),"",VLOOKUP(T_Saisie_Personnel_1[[#This Row],[Nom Employé]],T_Personnel[[#All],[Nom recherche]:[N° Réf.2]],3,FALSE))</f>
        <v>19166643</v>
      </c>
      <c r="C192" s="6" t="s">
        <v>555</v>
      </c>
      <c r="D192" s="28">
        <v>44216</v>
      </c>
      <c r="E192" s="36">
        <v>8.5</v>
      </c>
      <c r="F192" s="37"/>
      <c r="G192" s="38" t="s">
        <v>9</v>
      </c>
      <c r="H192" s="34" t="str">
        <f t="shared" si="10"/>
        <v>1600301ST001</v>
      </c>
      <c r="I192" s="39">
        <f>IFERROR(VLOOKUP(T_Saisie_Personnel_1[[#This Row],[DESCRIPTION SOUS-LIVRE]],T_SSL[[Nom Recherche]:[N° référence Long]],2,FALSE),"")</f>
        <v>700010</v>
      </c>
      <c r="J192" s="76" t="str">
        <f t="shared" si="11"/>
        <v>A</v>
      </c>
      <c r="K192" s="39" t="str">
        <f t="shared" si="12"/>
        <v>PH00</v>
      </c>
      <c r="L192" s="14" t="s">
        <v>777</v>
      </c>
      <c r="N192" s="44">
        <f>IFERROR(VLOOKUP($B192,T_Personnel[],5,FALSE),0)</f>
        <v>0</v>
      </c>
      <c r="O192" s="44">
        <f>T_Cout_Personnel_1[[#This Row],[PU]]*$E$7</f>
        <v>0</v>
      </c>
      <c r="Q192" s="21" t="s">
        <v>805</v>
      </c>
    </row>
    <row r="193" spans="2:17" x14ac:dyDescent="0.3">
      <c r="B193" s="34">
        <f>IF(ISBLANK(T_Saisie_Personnel_1[[#This Row],[Nom Employé]]),"",VLOOKUP(T_Saisie_Personnel_1[[#This Row],[Nom Employé]],T_Personnel[[#All],[Nom recherche]:[N° Réf.2]],3,FALSE))</f>
        <v>19166747</v>
      </c>
      <c r="C193" s="6" t="s">
        <v>587</v>
      </c>
      <c r="D193" s="28">
        <v>44216</v>
      </c>
      <c r="E193" s="36">
        <v>8.5</v>
      </c>
      <c r="F193" s="37"/>
      <c r="G193" s="38" t="s">
        <v>9</v>
      </c>
      <c r="H193" s="34" t="str">
        <f t="shared" si="10"/>
        <v>1600301ST001</v>
      </c>
      <c r="I193" s="39">
        <f>IFERROR(VLOOKUP(T_Saisie_Personnel_1[[#This Row],[DESCRIPTION SOUS-LIVRE]],T_SSL[[Nom Recherche]:[N° référence Long]],2,FALSE),"")</f>
        <v>700010</v>
      </c>
      <c r="J193" s="76" t="str">
        <f t="shared" si="11"/>
        <v>A</v>
      </c>
      <c r="K193" s="39" t="str">
        <f t="shared" si="12"/>
        <v>PH00</v>
      </c>
      <c r="L193" s="14" t="s">
        <v>777</v>
      </c>
      <c r="N193" s="44">
        <f>IFERROR(VLOOKUP($B193,T_Personnel[],5,FALSE),0)</f>
        <v>0</v>
      </c>
      <c r="O193" s="44">
        <f>T_Cout_Personnel_1[[#This Row],[PU]]*$E$7</f>
        <v>0</v>
      </c>
      <c r="Q193" s="21" t="s">
        <v>805</v>
      </c>
    </row>
    <row r="194" spans="2:17" x14ac:dyDescent="0.3">
      <c r="B194" s="34">
        <f>IF(ISBLANK(T_Saisie_Personnel_1[[#This Row],[Nom Employé]]),"",VLOOKUP(T_Saisie_Personnel_1[[#This Row],[Nom Employé]],T_Personnel[[#All],[Nom recherche]:[N° Réf.2]],3,FALSE))</f>
        <v>19166643</v>
      </c>
      <c r="C194" s="6" t="s">
        <v>555</v>
      </c>
      <c r="D194" s="28">
        <v>44217</v>
      </c>
      <c r="E194" s="36">
        <v>8.5</v>
      </c>
      <c r="F194" s="37"/>
      <c r="G194" s="38" t="s">
        <v>9</v>
      </c>
      <c r="H194" s="34" t="str">
        <f t="shared" si="10"/>
        <v>1600301ST001</v>
      </c>
      <c r="I194" s="39">
        <f>IFERROR(VLOOKUP(T_Saisie_Personnel_1[[#This Row],[DESCRIPTION SOUS-LIVRE]],T_SSL[[Nom Recherche]:[N° référence Long]],2,FALSE),"")</f>
        <v>700010</v>
      </c>
      <c r="J194" s="76" t="str">
        <f t="shared" si="11"/>
        <v>A</v>
      </c>
      <c r="K194" s="39" t="str">
        <f t="shared" si="12"/>
        <v>PH00</v>
      </c>
      <c r="L194" s="14" t="s">
        <v>777</v>
      </c>
      <c r="N194" s="44">
        <f>IFERROR(VLOOKUP($B194,T_Personnel[],5,FALSE),0)</f>
        <v>0</v>
      </c>
      <c r="O194" s="44">
        <f>T_Cout_Personnel_1[[#This Row],[PU]]*$E$7</f>
        <v>0</v>
      </c>
      <c r="Q194" s="21" t="s">
        <v>805</v>
      </c>
    </row>
    <row r="195" spans="2:17" x14ac:dyDescent="0.3">
      <c r="B195" s="34">
        <f>IF(ISBLANK(T_Saisie_Personnel_1[[#This Row],[Nom Employé]]),"",VLOOKUP(T_Saisie_Personnel_1[[#This Row],[Nom Employé]],T_Personnel[[#All],[Nom recherche]:[N° Réf.2]],3,FALSE))</f>
        <v>19166747</v>
      </c>
      <c r="C195" s="6" t="s">
        <v>587</v>
      </c>
      <c r="D195" s="28">
        <v>44217</v>
      </c>
      <c r="E195" s="36">
        <v>8.5</v>
      </c>
      <c r="F195" s="37"/>
      <c r="G195" s="38" t="s">
        <v>9</v>
      </c>
      <c r="H195" s="34" t="str">
        <f t="shared" si="10"/>
        <v>1600301ST001</v>
      </c>
      <c r="I195" s="39">
        <f>IFERROR(VLOOKUP(T_Saisie_Personnel_1[[#This Row],[DESCRIPTION SOUS-LIVRE]],T_SSL[[Nom Recherche]:[N° référence Long]],2,FALSE),"")</f>
        <v>700010</v>
      </c>
      <c r="J195" s="76" t="str">
        <f t="shared" si="11"/>
        <v>A</v>
      </c>
      <c r="K195" s="39" t="str">
        <f t="shared" si="12"/>
        <v>PH00</v>
      </c>
      <c r="L195" s="14" t="s">
        <v>777</v>
      </c>
      <c r="N195" s="44">
        <f>IFERROR(VLOOKUP($B195,T_Personnel[],5,FALSE),0)</f>
        <v>0</v>
      </c>
      <c r="O195" s="44">
        <f>T_Cout_Personnel_1[[#This Row],[PU]]*$E$7</f>
        <v>0</v>
      </c>
      <c r="Q195" s="21" t="s">
        <v>805</v>
      </c>
    </row>
    <row r="196" spans="2:17" x14ac:dyDescent="0.3">
      <c r="B196" s="34">
        <f>IF(ISBLANK(T_Saisie_Personnel_1[[#This Row],[Nom Employé]]),"",VLOOKUP(T_Saisie_Personnel_1[[#This Row],[Nom Employé]],T_Personnel[[#All],[Nom recherche]:[N° Réf.2]],3,FALSE))</f>
        <v>19166643</v>
      </c>
      <c r="C196" s="6" t="s">
        <v>555</v>
      </c>
      <c r="D196" s="28">
        <v>44218</v>
      </c>
      <c r="E196" s="36">
        <v>5</v>
      </c>
      <c r="F196" s="37"/>
      <c r="G196" s="38" t="s">
        <v>9</v>
      </c>
      <c r="H196" s="34" t="str">
        <f t="shared" si="10"/>
        <v>1600301ST001</v>
      </c>
      <c r="I196" s="39">
        <f>IFERROR(VLOOKUP(T_Saisie_Personnel_1[[#This Row],[DESCRIPTION SOUS-LIVRE]],T_SSL[[Nom Recherche]:[N° référence Long]],2,FALSE),"")</f>
        <v>700010</v>
      </c>
      <c r="J196" s="76" t="str">
        <f t="shared" si="11"/>
        <v>A</v>
      </c>
      <c r="K196" s="39" t="str">
        <f t="shared" si="12"/>
        <v>PH00</v>
      </c>
      <c r="L196" s="14" t="s">
        <v>777</v>
      </c>
      <c r="N196" s="44">
        <f>IFERROR(VLOOKUP($B196,T_Personnel[],5,FALSE),0)</f>
        <v>0</v>
      </c>
      <c r="O196" s="44">
        <f>T_Cout_Personnel_1[[#This Row],[PU]]*$E$7</f>
        <v>0</v>
      </c>
      <c r="Q196" s="21" t="s">
        <v>805</v>
      </c>
    </row>
    <row r="197" spans="2:17" x14ac:dyDescent="0.3">
      <c r="B197" s="34">
        <f>IF(ISBLANK(T_Saisie_Personnel_1[[#This Row],[Nom Employé]]),"",VLOOKUP(T_Saisie_Personnel_1[[#This Row],[Nom Employé]],T_Personnel[[#All],[Nom recherche]:[N° Réf.2]],3,FALSE))</f>
        <v>19166747</v>
      </c>
      <c r="C197" s="6" t="s">
        <v>587</v>
      </c>
      <c r="D197" s="28">
        <v>44218</v>
      </c>
      <c r="E197" s="36">
        <v>5</v>
      </c>
      <c r="F197" s="37"/>
      <c r="G197" s="38" t="s">
        <v>9</v>
      </c>
      <c r="H197" s="34" t="str">
        <f t="shared" si="10"/>
        <v>1600301ST001</v>
      </c>
      <c r="I197" s="39">
        <f>IFERROR(VLOOKUP(T_Saisie_Personnel_1[[#This Row],[DESCRIPTION SOUS-LIVRE]],T_SSL[[Nom Recherche]:[N° référence Long]],2,FALSE),"")</f>
        <v>700010</v>
      </c>
      <c r="J197" s="76" t="str">
        <f t="shared" si="11"/>
        <v>A</v>
      </c>
      <c r="K197" s="39" t="str">
        <f t="shared" si="12"/>
        <v>PH00</v>
      </c>
      <c r="L197" s="14" t="s">
        <v>777</v>
      </c>
      <c r="N197" s="44">
        <f>IFERROR(VLOOKUP($B197,T_Personnel[],5,FALSE),0)</f>
        <v>0</v>
      </c>
      <c r="O197" s="44">
        <f>T_Cout_Personnel_1[[#This Row],[PU]]*$E$7</f>
        <v>0</v>
      </c>
      <c r="Q197" s="21" t="s">
        <v>805</v>
      </c>
    </row>
    <row r="198" spans="2:17" x14ac:dyDescent="0.3">
      <c r="B198" s="34" t="str">
        <f>IF(ISBLANK(T_Saisie_Personnel_1[[#This Row],[Nom Employé]]),"",VLOOKUP(T_Saisie_Personnel_1[[#This Row],[Nom Employé]],T_Personnel[[#All],[Nom recherche]:[N° Réf.2]],3,FALSE))</f>
        <v/>
      </c>
      <c r="C198" s="6"/>
      <c r="D198" s="28"/>
      <c r="E198" s="36"/>
      <c r="F198" s="37"/>
      <c r="G198" s="38"/>
      <c r="H198" s="34" t="str">
        <f t="shared" si="10"/>
        <v>1600301ST001</v>
      </c>
      <c r="I198" s="39" t="str">
        <f>IFERROR(VLOOKUP(T_Saisie_Personnel_1[[#This Row],[DESCRIPTION SOUS-LIVRE]],T_SSL[[Nom Recherche]:[N° référence Long]],2,FALSE),"")</f>
        <v/>
      </c>
      <c r="J198" s="76" t="str">
        <f t="shared" si="11"/>
        <v>A</v>
      </c>
      <c r="K198" s="39" t="str">
        <f t="shared" si="12"/>
        <v>PH00</v>
      </c>
      <c r="L198" s="14"/>
      <c r="N198" s="44">
        <f>IFERROR(VLOOKUP($B198,T_Personnel[],5,FALSE),0)</f>
        <v>0</v>
      </c>
      <c r="O198" s="44">
        <f>T_Cout_Personnel_1[[#This Row],[PU]]*$E$7</f>
        <v>0</v>
      </c>
    </row>
    <row r="199" spans="2:17" x14ac:dyDescent="0.3">
      <c r="B199" s="34" t="str">
        <f>IF(ISBLANK(T_Saisie_Personnel_1[[#This Row],[Nom Employé]]),"",VLOOKUP(T_Saisie_Personnel_1[[#This Row],[Nom Employé]],T_Personnel[[#All],[Nom recherche]:[N° Réf.2]],3,FALSE))</f>
        <v/>
      </c>
      <c r="C199" s="6"/>
      <c r="D199" s="28"/>
      <c r="E199" s="36"/>
      <c r="F199" s="37"/>
      <c r="G199" s="38"/>
      <c r="H199" s="34" t="str">
        <f t="shared" si="10"/>
        <v>1600301ST001</v>
      </c>
      <c r="I199" s="39" t="str">
        <f>IFERROR(VLOOKUP(T_Saisie_Personnel_1[[#This Row],[DESCRIPTION SOUS-LIVRE]],T_SSL[[Nom Recherche]:[N° référence Long]],2,FALSE),"")</f>
        <v/>
      </c>
      <c r="J199" s="76" t="str">
        <f t="shared" si="11"/>
        <v>A</v>
      </c>
      <c r="K199" s="39" t="str">
        <f t="shared" si="12"/>
        <v>PH00</v>
      </c>
      <c r="L199" s="14"/>
      <c r="N199" s="44">
        <f>IFERROR(VLOOKUP($B199,T_Personnel[],5,FALSE),0)</f>
        <v>0</v>
      </c>
      <c r="O199" s="44">
        <f>T_Cout_Personnel_1[[#This Row],[PU]]*$E$7</f>
        <v>0</v>
      </c>
    </row>
    <row r="200" spans="2:17" x14ac:dyDescent="0.3">
      <c r="B200" s="34" t="str">
        <f>IF(ISBLANK(T_Saisie_Personnel_1[[#This Row],[Nom Employé]]),"",VLOOKUP(T_Saisie_Personnel_1[[#This Row],[Nom Employé]],T_Personnel[[#All],[Nom recherche]:[N° Réf.2]],3,FALSE))</f>
        <v/>
      </c>
      <c r="C200" s="6"/>
      <c r="D200" s="28"/>
      <c r="E200" s="36"/>
      <c r="F200" s="37"/>
      <c r="G200" s="38"/>
      <c r="H200" s="34" t="str">
        <f t="shared" si="10"/>
        <v>1600301ST001</v>
      </c>
      <c r="I200" s="39" t="str">
        <f>IFERROR(VLOOKUP(T_Saisie_Personnel_1[[#This Row],[DESCRIPTION SOUS-LIVRE]],T_SSL[[Nom Recherche]:[N° référence Long]],2,FALSE),"")</f>
        <v/>
      </c>
      <c r="J200" s="76" t="str">
        <f t="shared" si="11"/>
        <v>A</v>
      </c>
      <c r="K200" s="39" t="str">
        <f t="shared" si="12"/>
        <v>PH00</v>
      </c>
      <c r="L200" s="14"/>
      <c r="N200" s="44">
        <f>IFERROR(VLOOKUP($B200,T_Personnel[],5,FALSE),0)</f>
        <v>0</v>
      </c>
      <c r="O200" s="44">
        <f>T_Cout_Personnel_1[[#This Row],[PU]]*$E$7</f>
        <v>0</v>
      </c>
    </row>
    <row r="201" spans="2:17" x14ac:dyDescent="0.3">
      <c r="B201" s="34" t="str">
        <f>IF(ISBLANK(T_Saisie_Personnel_1[[#This Row],[Nom Employé]]),"",VLOOKUP(T_Saisie_Personnel_1[[#This Row],[Nom Employé]],T_Personnel[[#All],[Nom recherche]:[N° Réf.2]],3,FALSE))</f>
        <v/>
      </c>
      <c r="C201" s="6"/>
      <c r="D201" s="28"/>
      <c r="E201" s="36"/>
      <c r="F201" s="37"/>
      <c r="G201" s="38"/>
      <c r="H201" s="34" t="str">
        <f t="shared" si="10"/>
        <v>1600301ST001</v>
      </c>
      <c r="I201" s="39" t="str">
        <f>IFERROR(VLOOKUP(T_Saisie_Personnel_1[[#This Row],[DESCRIPTION SOUS-LIVRE]],T_SSL[[Nom Recherche]:[N° référence Long]],2,FALSE),"")</f>
        <v/>
      </c>
      <c r="J201" s="76" t="str">
        <f t="shared" si="11"/>
        <v>A</v>
      </c>
      <c r="K201" s="39" t="str">
        <f t="shared" si="12"/>
        <v>PH00</v>
      </c>
      <c r="L201" s="14"/>
      <c r="N201" s="44">
        <f>IFERROR(VLOOKUP($B201,T_Personnel[],5,FALSE),0)</f>
        <v>0</v>
      </c>
      <c r="O201" s="44">
        <f>T_Cout_Personnel_1[[#This Row],[PU]]*$E$7</f>
        <v>0</v>
      </c>
    </row>
    <row r="202" spans="2:17" x14ac:dyDescent="0.3">
      <c r="B202" s="34" t="str">
        <f>IF(ISBLANK(T_Saisie_Personnel_1[[#This Row],[Nom Employé]]),"",VLOOKUP(T_Saisie_Personnel_1[[#This Row],[Nom Employé]],T_Personnel[[#All],[Nom recherche]:[N° Réf.2]],3,FALSE))</f>
        <v/>
      </c>
      <c r="C202" s="6"/>
      <c r="D202" s="28"/>
      <c r="E202" s="36"/>
      <c r="F202" s="37"/>
      <c r="G202" s="38"/>
      <c r="H202" s="34" t="str">
        <f t="shared" si="10"/>
        <v>1600301ST001</v>
      </c>
      <c r="I202" s="39" t="str">
        <f>IFERROR(VLOOKUP(T_Saisie_Personnel_1[[#This Row],[DESCRIPTION SOUS-LIVRE]],T_SSL[[Nom Recherche]:[N° référence Long]],2,FALSE),"")</f>
        <v/>
      </c>
      <c r="J202" s="76" t="str">
        <f t="shared" si="11"/>
        <v>A</v>
      </c>
      <c r="K202" s="39" t="str">
        <f t="shared" si="12"/>
        <v>PH00</v>
      </c>
      <c r="L202" s="14"/>
      <c r="N202" s="44">
        <f>IFERROR(VLOOKUP($B202,T_Personnel[],5,FALSE),0)</f>
        <v>0</v>
      </c>
      <c r="O202" s="44">
        <f>T_Cout_Personnel_1[[#This Row],[PU]]*$E$7</f>
        <v>0</v>
      </c>
    </row>
    <row r="203" spans="2:17" x14ac:dyDescent="0.3">
      <c r="B203" s="34" t="str">
        <f>IF(ISBLANK(T_Saisie_Personnel_1[[#This Row],[Nom Employé]]),"",VLOOKUP(T_Saisie_Personnel_1[[#This Row],[Nom Employé]],T_Personnel[[#All],[Nom recherche]:[N° Réf.2]],3,FALSE))</f>
        <v/>
      </c>
      <c r="C203" s="6"/>
      <c r="D203" s="28"/>
      <c r="E203" s="36"/>
      <c r="F203" s="37"/>
      <c r="G203" s="38"/>
      <c r="H203" s="34" t="str">
        <f t="shared" si="10"/>
        <v>1600301ST001</v>
      </c>
      <c r="I203" s="39" t="str">
        <f>IFERROR(VLOOKUP(T_Saisie_Personnel_1[[#This Row],[DESCRIPTION SOUS-LIVRE]],T_SSL[[Nom Recherche]:[N° référence Long]],2,FALSE),"")</f>
        <v/>
      </c>
      <c r="J203" s="76" t="str">
        <f t="shared" si="11"/>
        <v>A</v>
      </c>
      <c r="K203" s="39" t="str">
        <f t="shared" si="12"/>
        <v>PH00</v>
      </c>
      <c r="L203" s="14"/>
      <c r="N203" s="44">
        <f>IFERROR(VLOOKUP($B203,T_Personnel[],5,FALSE),0)</f>
        <v>0</v>
      </c>
      <c r="O203" s="44">
        <f>T_Cout_Personnel_1[[#This Row],[PU]]*$E$7</f>
        <v>0</v>
      </c>
    </row>
    <row r="204" spans="2:17" x14ac:dyDescent="0.3">
      <c r="B204" s="34" t="str">
        <f>IF(ISBLANK(T_Saisie_Personnel_1[[#This Row],[Nom Employé]]),"",VLOOKUP(T_Saisie_Personnel_1[[#This Row],[Nom Employé]],T_Personnel[[#All],[Nom recherche]:[N° Réf.2]],3,FALSE))</f>
        <v/>
      </c>
      <c r="C204" s="6"/>
      <c r="D204" s="28"/>
      <c r="E204" s="36"/>
      <c r="F204" s="37"/>
      <c r="G204" s="38"/>
      <c r="H204" s="34" t="str">
        <f t="shared" si="10"/>
        <v>1600301ST001</v>
      </c>
      <c r="I204" s="39" t="str">
        <f>IFERROR(VLOOKUP(T_Saisie_Personnel_1[[#This Row],[DESCRIPTION SOUS-LIVRE]],T_SSL[[Nom Recherche]:[N° référence Long]],2,FALSE),"")</f>
        <v/>
      </c>
      <c r="J204" s="76" t="str">
        <f t="shared" si="11"/>
        <v>A</v>
      </c>
      <c r="K204" s="39" t="str">
        <f t="shared" si="12"/>
        <v>PH00</v>
      </c>
      <c r="L204" s="14"/>
      <c r="N204" s="44">
        <f>IFERROR(VLOOKUP($B204,T_Personnel[],5,FALSE),0)</f>
        <v>0</v>
      </c>
      <c r="O204" s="44">
        <f>T_Cout_Personnel_1[[#This Row],[PU]]*$E$7</f>
        <v>0</v>
      </c>
    </row>
    <row r="205" spans="2:17" x14ac:dyDescent="0.3">
      <c r="B205" s="34" t="str">
        <f>IF(ISBLANK(T_Saisie_Personnel_1[[#This Row],[Nom Employé]]),"",VLOOKUP(T_Saisie_Personnel_1[[#This Row],[Nom Employé]],T_Personnel[[#All],[Nom recherche]:[N° Réf.2]],3,FALSE))</f>
        <v/>
      </c>
      <c r="C205" s="6"/>
      <c r="D205" s="28"/>
      <c r="E205" s="36"/>
      <c r="F205" s="37"/>
      <c r="G205" s="38"/>
      <c r="H205" s="34" t="str">
        <f t="shared" si="10"/>
        <v>1600301ST001</v>
      </c>
      <c r="I205" s="39" t="str">
        <f>IFERROR(VLOOKUP(T_Saisie_Personnel_1[[#This Row],[DESCRIPTION SOUS-LIVRE]],T_SSL[[Nom Recherche]:[N° référence Long]],2,FALSE),"")</f>
        <v/>
      </c>
      <c r="J205" s="76" t="str">
        <f t="shared" si="11"/>
        <v>A</v>
      </c>
      <c r="K205" s="39" t="str">
        <f t="shared" si="12"/>
        <v>PH00</v>
      </c>
      <c r="L205" s="14"/>
      <c r="N205" s="44">
        <f>IFERROR(VLOOKUP($B205,T_Personnel[],5,FALSE),0)</f>
        <v>0</v>
      </c>
      <c r="O205" s="44">
        <f>T_Cout_Personnel_1[[#This Row],[PU]]*$E$7</f>
        <v>0</v>
      </c>
    </row>
    <row r="206" spans="2:17" x14ac:dyDescent="0.3">
      <c r="B206" s="34" t="str">
        <f>IF(ISBLANK(T_Saisie_Personnel_1[[#This Row],[Nom Employé]]),"",VLOOKUP(T_Saisie_Personnel_1[[#This Row],[Nom Employé]],T_Personnel[[#All],[Nom recherche]:[N° Réf.2]],3,FALSE))</f>
        <v/>
      </c>
      <c r="C206" s="27"/>
      <c r="D206" s="28"/>
      <c r="E206" s="36"/>
      <c r="F206" s="37"/>
      <c r="G206" s="38"/>
      <c r="H206" s="34" t="str">
        <f t="shared" si="10"/>
        <v>1600301ST001</v>
      </c>
      <c r="I206" s="39" t="str">
        <f>IFERROR(VLOOKUP(T_Saisie_Personnel_1[[#This Row],[DESCRIPTION SOUS-LIVRE]],T_SSL[[Nom Recherche]:[N° référence Long]],2,FALSE),"")</f>
        <v/>
      </c>
      <c r="J206" s="76" t="str">
        <f t="shared" si="11"/>
        <v>A</v>
      </c>
      <c r="K206" s="39" t="str">
        <f t="shared" si="12"/>
        <v>PH00</v>
      </c>
      <c r="L206" s="14"/>
      <c r="N206" s="44">
        <f>IFERROR(VLOOKUP($B206,T_Personnel[],5,FALSE),0)</f>
        <v>0</v>
      </c>
      <c r="O206" s="44">
        <f>T_Cout_Personnel_1[[#This Row],[PU]]*$E$7</f>
        <v>0</v>
      </c>
    </row>
    <row r="207" spans="2:17" x14ac:dyDescent="0.3">
      <c r="B207" s="34" t="str">
        <f>IF(ISBLANK(T_Saisie_Personnel_1[[#This Row],[Nom Employé]]),"",VLOOKUP(T_Saisie_Personnel_1[[#This Row],[Nom Employé]],T_Personnel[[#All],[Nom recherche]:[N° Réf.2]],3,FALSE))</f>
        <v/>
      </c>
      <c r="C207" s="6"/>
      <c r="D207" s="28"/>
      <c r="E207" s="36"/>
      <c r="F207" s="37"/>
      <c r="G207" s="38"/>
      <c r="H207" s="34" t="str">
        <f t="shared" si="10"/>
        <v>1600301ST001</v>
      </c>
      <c r="I207" s="39" t="str">
        <f>IFERROR(VLOOKUP(T_Saisie_Personnel_1[[#This Row],[DESCRIPTION SOUS-LIVRE]],T_SSL[[Nom Recherche]:[N° référence Long]],2,FALSE),"")</f>
        <v/>
      </c>
      <c r="J207" s="76" t="str">
        <f t="shared" si="11"/>
        <v>A</v>
      </c>
      <c r="K207" s="39" t="str">
        <f t="shared" si="12"/>
        <v>PH00</v>
      </c>
      <c r="L207" s="14"/>
      <c r="N207" s="44">
        <f>IFERROR(VLOOKUP($B207,T_Personnel[],5,FALSE),0)</f>
        <v>0</v>
      </c>
      <c r="O207" s="44">
        <f>T_Cout_Personnel_1[[#This Row],[PU]]*$E$7</f>
        <v>0</v>
      </c>
    </row>
    <row r="208" spans="2:17" x14ac:dyDescent="0.3">
      <c r="B208" s="34" t="str">
        <f>IF(ISBLANK(T_Saisie_Personnel_1[[#This Row],[Nom Employé]]),"",VLOOKUP(T_Saisie_Personnel_1[[#This Row],[Nom Employé]],T_Personnel[[#All],[Nom recherche]:[N° Réf.2]],3,FALSE))</f>
        <v/>
      </c>
      <c r="C208" s="6"/>
      <c r="D208" s="28"/>
      <c r="E208" s="36"/>
      <c r="F208" s="37"/>
      <c r="G208" s="38"/>
      <c r="H208" s="34" t="str">
        <f t="shared" si="10"/>
        <v>1600301ST001</v>
      </c>
      <c r="I208" s="39" t="str">
        <f>IFERROR(VLOOKUP(T_Saisie_Personnel_1[[#This Row],[DESCRIPTION SOUS-LIVRE]],T_SSL[[Nom Recherche]:[N° référence Long]],2,FALSE),"")</f>
        <v/>
      </c>
      <c r="J208" s="76" t="str">
        <f t="shared" si="11"/>
        <v>A</v>
      </c>
      <c r="K208" s="39" t="str">
        <f t="shared" si="12"/>
        <v>PH00</v>
      </c>
      <c r="L208" s="14"/>
      <c r="N208" s="44">
        <f>IFERROR(VLOOKUP($B208,T_Personnel[],5,FALSE),0)</f>
        <v>0</v>
      </c>
      <c r="O208" s="44">
        <f>T_Cout_Personnel_1[[#This Row],[PU]]*$E$7</f>
        <v>0</v>
      </c>
    </row>
    <row r="209" spans="2:17" x14ac:dyDescent="0.3">
      <c r="B209" s="34" t="str">
        <f>IF(ISBLANK(T_Saisie_Personnel_1[[#This Row],[Nom Employé]]),"",VLOOKUP(T_Saisie_Personnel_1[[#This Row],[Nom Employé]],T_Personnel[[#All],[Nom recherche]:[N° Réf.2]],3,FALSE))</f>
        <v/>
      </c>
      <c r="C209" s="6"/>
      <c r="D209" s="28"/>
      <c r="E209" s="36"/>
      <c r="F209" s="37"/>
      <c r="G209" s="38"/>
      <c r="H209" s="34" t="str">
        <f t="shared" si="10"/>
        <v>1600301ST001</v>
      </c>
      <c r="I209" s="39" t="str">
        <f>IFERROR(VLOOKUP(T_Saisie_Personnel_1[[#This Row],[DESCRIPTION SOUS-LIVRE]],T_SSL[[Nom Recherche]:[N° référence Long]],2,FALSE),"")</f>
        <v/>
      </c>
      <c r="J209" s="76" t="str">
        <f t="shared" si="11"/>
        <v>A</v>
      </c>
      <c r="K209" s="39" t="str">
        <f t="shared" si="12"/>
        <v>PH00</v>
      </c>
      <c r="L209" s="14"/>
      <c r="N209" s="44">
        <f>IFERROR(VLOOKUP($B209,T_Personnel[],5,FALSE),0)</f>
        <v>0</v>
      </c>
      <c r="O209" s="44">
        <f>T_Cout_Personnel_1[[#This Row],[PU]]*$E$7</f>
        <v>0</v>
      </c>
    </row>
    <row r="210" spans="2:17" x14ac:dyDescent="0.3">
      <c r="B210" s="34" t="str">
        <f>IF(ISBLANK(T_Saisie_Personnel_1[[#This Row],[Nom Employé]]),"",VLOOKUP(T_Saisie_Personnel_1[[#This Row],[Nom Employé]],T_Personnel[[#All],[Nom recherche]:[N° Réf.2]],3,FALSE))</f>
        <v/>
      </c>
      <c r="C210" s="6"/>
      <c r="D210" s="28"/>
      <c r="E210" s="36"/>
      <c r="F210" s="37"/>
      <c r="G210" s="38"/>
      <c r="H210" s="34" t="str">
        <f t="shared" si="10"/>
        <v>1600301ST001</v>
      </c>
      <c r="I210" s="39" t="str">
        <f>IFERROR(VLOOKUP(T_Saisie_Personnel_1[[#This Row],[DESCRIPTION SOUS-LIVRE]],T_SSL[[Nom Recherche]:[N° référence Long]],2,FALSE),"")</f>
        <v/>
      </c>
      <c r="J210" s="76" t="str">
        <f t="shared" si="11"/>
        <v>A</v>
      </c>
      <c r="K210" s="39" t="str">
        <f t="shared" si="12"/>
        <v>PH00</v>
      </c>
      <c r="L210" s="14"/>
      <c r="N210" s="44">
        <f>IFERROR(VLOOKUP($B210,T_Personnel[],5,FALSE),0)</f>
        <v>0</v>
      </c>
      <c r="O210" s="44">
        <f>T_Cout_Personnel_1[[#This Row],[PU]]*$E$7</f>
        <v>0</v>
      </c>
    </row>
    <row r="211" spans="2:17" x14ac:dyDescent="0.3">
      <c r="B211" s="34" t="str">
        <f>IF(ISBLANK(T_Saisie_Personnel_1[[#This Row],[Nom Employé]]),"",VLOOKUP(T_Saisie_Personnel_1[[#This Row],[Nom Employé]],T_Personnel[[#All],[Nom recherche]:[N° Réf.2]],3,FALSE))</f>
        <v/>
      </c>
      <c r="C211" s="6"/>
      <c r="D211" s="28"/>
      <c r="E211" s="36"/>
      <c r="F211" s="37"/>
      <c r="G211" s="38"/>
      <c r="H211" s="34" t="str">
        <f t="shared" si="10"/>
        <v>1600301ST001</v>
      </c>
      <c r="I211" s="39" t="str">
        <f>IFERROR(VLOOKUP(T_Saisie_Personnel_1[[#This Row],[DESCRIPTION SOUS-LIVRE]],T_SSL[[Nom Recherche]:[N° référence Long]],2,FALSE),"")</f>
        <v/>
      </c>
      <c r="J211" s="76" t="str">
        <f t="shared" si="11"/>
        <v>A</v>
      </c>
      <c r="K211" s="39" t="str">
        <f t="shared" si="12"/>
        <v>PH00</v>
      </c>
      <c r="L211" s="14"/>
      <c r="N211" s="44">
        <f>IFERROR(VLOOKUP($B211,T_Personnel[],5,FALSE),0)</f>
        <v>0</v>
      </c>
      <c r="O211" s="44">
        <f>T_Cout_Personnel_1[[#This Row],[PU]]*$E$7</f>
        <v>0</v>
      </c>
    </row>
    <row r="212" spans="2:17" x14ac:dyDescent="0.3">
      <c r="B212" s="34" t="str">
        <f>IF(ISBLANK(T_Saisie_Personnel_1[[#This Row],[Nom Employé]]),"",VLOOKUP(T_Saisie_Personnel_1[[#This Row],[Nom Employé]],T_Personnel[[#All],[Nom recherche]:[N° Réf.2]],3,FALSE))</f>
        <v/>
      </c>
      <c r="C212" s="6"/>
      <c r="D212" s="28"/>
      <c r="E212" s="36"/>
      <c r="F212" s="37"/>
      <c r="G212" s="38"/>
      <c r="H212" s="34" t="str">
        <f t="shared" si="10"/>
        <v>1600301ST001</v>
      </c>
      <c r="I212" s="39" t="str">
        <f>IFERROR(VLOOKUP(T_Saisie_Personnel_1[[#This Row],[DESCRIPTION SOUS-LIVRE]],T_SSL[[Nom Recherche]:[N° référence Long]],2,FALSE),"")</f>
        <v/>
      </c>
      <c r="J212" s="76" t="str">
        <f t="shared" si="11"/>
        <v>A</v>
      </c>
      <c r="K212" s="39" t="str">
        <f t="shared" si="12"/>
        <v>PH00</v>
      </c>
      <c r="L212" s="14"/>
      <c r="N212" s="44">
        <f>IFERROR(VLOOKUP($B212,T_Personnel[],5,FALSE),0)</f>
        <v>0</v>
      </c>
      <c r="O212" s="44">
        <f>T_Cout_Personnel_1[[#This Row],[PU]]*$E$7</f>
        <v>0</v>
      </c>
    </row>
    <row r="213" spans="2:17" x14ac:dyDescent="0.3">
      <c r="B213" s="34">
        <f>IF(ISBLANK(T_Saisie_Personnel_1[[#This Row],[Nom Employé]]),"",VLOOKUP(T_Saisie_Personnel_1[[#This Row],[Nom Employé]],T_Personnel[[#All],[Nom recherche]:[N° Réf.2]],3,FALSE))</f>
        <v>19166768</v>
      </c>
      <c r="C213" s="6" t="s">
        <v>599</v>
      </c>
      <c r="D213" s="28">
        <v>44208</v>
      </c>
      <c r="E213" s="36">
        <v>8</v>
      </c>
      <c r="F213" s="37"/>
      <c r="G213" s="38" t="s">
        <v>9</v>
      </c>
      <c r="H213" s="34" t="str">
        <f t="shared" si="10"/>
        <v>1600301ST001</v>
      </c>
      <c r="I213" s="39">
        <f>IFERROR(VLOOKUP(T_Saisie_Personnel_1[[#This Row],[DESCRIPTION SOUS-LIVRE]],T_SSL[[Nom Recherche]:[N° référence Long]],2,FALSE),"")</f>
        <v>700060</v>
      </c>
      <c r="J213" s="76" t="str">
        <f t="shared" si="11"/>
        <v>A</v>
      </c>
      <c r="K213" s="39" t="str">
        <f t="shared" si="12"/>
        <v>PH00</v>
      </c>
      <c r="L213" s="14" t="s">
        <v>227</v>
      </c>
      <c r="N213" s="44">
        <f>IFERROR(VLOOKUP($B213,T_Personnel[],5,FALSE),0)</f>
        <v>0</v>
      </c>
      <c r="O213" s="44">
        <f>T_Cout_Personnel_1[[#This Row],[PU]]*$E$7</f>
        <v>0</v>
      </c>
      <c r="Q213" s="21" t="s">
        <v>802</v>
      </c>
    </row>
    <row r="214" spans="2:17" x14ac:dyDescent="0.3">
      <c r="B214" s="34">
        <f>IF(ISBLANK(T_Saisie_Personnel_1[[#This Row],[Nom Employé]]),"",VLOOKUP(T_Saisie_Personnel_1[[#This Row],[Nom Employé]],T_Personnel[[#All],[Nom recherche]:[N° Réf.2]],3,FALSE))</f>
        <v>19166696</v>
      </c>
      <c r="C214" s="6" t="s">
        <v>567</v>
      </c>
      <c r="D214" s="28">
        <v>44208</v>
      </c>
      <c r="E214" s="36">
        <v>4</v>
      </c>
      <c r="F214" s="37"/>
      <c r="G214" s="38" t="s">
        <v>9</v>
      </c>
      <c r="H214" s="34" t="str">
        <f t="shared" si="10"/>
        <v>1600301ST001</v>
      </c>
      <c r="I214" s="39">
        <f>IFERROR(VLOOKUP(T_Saisie_Personnel_1[[#This Row],[DESCRIPTION SOUS-LIVRE]],T_SSL[[Nom Recherche]:[N° référence Long]],2,FALSE),"")</f>
        <v>700060</v>
      </c>
      <c r="J214" s="76" t="str">
        <f t="shared" si="11"/>
        <v>A</v>
      </c>
      <c r="K214" s="39" t="str">
        <f t="shared" si="12"/>
        <v>PH00</v>
      </c>
      <c r="L214" s="14" t="s">
        <v>227</v>
      </c>
      <c r="N214" s="44">
        <f>IFERROR(VLOOKUP($B214,T_Personnel[],5,FALSE),0)</f>
        <v>0</v>
      </c>
      <c r="O214" s="44">
        <f>T_Cout_Personnel_1[[#This Row],[PU]]*$E$7</f>
        <v>0</v>
      </c>
      <c r="Q214" s="21" t="s">
        <v>802</v>
      </c>
    </row>
    <row r="215" spans="2:17" x14ac:dyDescent="0.3">
      <c r="B215" s="34">
        <f>IF(ISBLANK(T_Saisie_Personnel_1[[#This Row],[Nom Employé]]),"",VLOOKUP(T_Saisie_Personnel_1[[#This Row],[Nom Employé]],T_Personnel[[#All],[Nom recherche]:[N° Réf.2]],3,FALSE))</f>
        <v>19166768</v>
      </c>
      <c r="C215" s="6" t="s">
        <v>599</v>
      </c>
      <c r="D215" s="28">
        <v>44209</v>
      </c>
      <c r="E215" s="36">
        <v>8</v>
      </c>
      <c r="F215" s="37"/>
      <c r="G215" s="38" t="s">
        <v>9</v>
      </c>
      <c r="H215" s="34" t="str">
        <f t="shared" si="10"/>
        <v>1600301ST001</v>
      </c>
      <c r="I215" s="39">
        <f>IFERROR(VLOOKUP(T_Saisie_Personnel_1[[#This Row],[DESCRIPTION SOUS-LIVRE]],T_SSL[[Nom Recherche]:[N° référence Long]],2,FALSE),"")</f>
        <v>700060</v>
      </c>
      <c r="J215" s="76" t="str">
        <f t="shared" si="11"/>
        <v>A</v>
      </c>
      <c r="K215" s="39" t="str">
        <f t="shared" si="12"/>
        <v>PH00</v>
      </c>
      <c r="L215" s="14" t="s">
        <v>227</v>
      </c>
      <c r="N215" s="44">
        <f>IFERROR(VLOOKUP($B215,T_Personnel[],5,FALSE),0)</f>
        <v>0</v>
      </c>
      <c r="O215" s="44">
        <f>T_Cout_Personnel_1[[#This Row],[PU]]*$E$7</f>
        <v>0</v>
      </c>
      <c r="Q215" s="21" t="s">
        <v>802</v>
      </c>
    </row>
    <row r="216" spans="2:17" x14ac:dyDescent="0.3">
      <c r="B216" s="34">
        <f>IF(ISBLANK(T_Saisie_Personnel_1[[#This Row],[Nom Employé]]),"",VLOOKUP(T_Saisie_Personnel_1[[#This Row],[Nom Employé]],T_Personnel[[#All],[Nom recherche]:[N° Réf.2]],3,FALSE))</f>
        <v>19166696</v>
      </c>
      <c r="C216" s="6" t="s">
        <v>567</v>
      </c>
      <c r="D216" s="28">
        <v>44209</v>
      </c>
      <c r="E216" s="36">
        <v>8</v>
      </c>
      <c r="F216" s="37"/>
      <c r="G216" s="38" t="s">
        <v>9</v>
      </c>
      <c r="H216" s="34" t="str">
        <f t="shared" si="10"/>
        <v>1600301ST001</v>
      </c>
      <c r="I216" s="39">
        <f>IFERROR(VLOOKUP(T_Saisie_Personnel_1[[#This Row],[DESCRIPTION SOUS-LIVRE]],T_SSL[[Nom Recherche]:[N° référence Long]],2,FALSE),"")</f>
        <v>700060</v>
      </c>
      <c r="J216" s="76" t="str">
        <f t="shared" si="11"/>
        <v>A</v>
      </c>
      <c r="K216" s="39" t="str">
        <f t="shared" si="12"/>
        <v>PH00</v>
      </c>
      <c r="L216" s="14" t="s">
        <v>227</v>
      </c>
      <c r="N216" s="44">
        <f>IFERROR(VLOOKUP($B216,T_Personnel[],5,FALSE),0)</f>
        <v>0</v>
      </c>
      <c r="O216" s="44">
        <f>T_Cout_Personnel_1[[#This Row],[PU]]*$E$7</f>
        <v>0</v>
      </c>
      <c r="Q216" s="21" t="s">
        <v>802</v>
      </c>
    </row>
    <row r="217" spans="2:17" x14ac:dyDescent="0.3">
      <c r="B217" s="34">
        <f>IF(ISBLANK(T_Saisie_Personnel_1[[#This Row],[Nom Employé]]),"",VLOOKUP(T_Saisie_Personnel_1[[#This Row],[Nom Employé]],T_Personnel[[#All],[Nom recherche]:[N° Réf.2]],3,FALSE))</f>
        <v>19166768</v>
      </c>
      <c r="C217" s="6" t="s">
        <v>599</v>
      </c>
      <c r="D217" s="28">
        <v>44210</v>
      </c>
      <c r="E217" s="36">
        <v>8</v>
      </c>
      <c r="F217" s="37"/>
      <c r="G217" s="38" t="s">
        <v>9</v>
      </c>
      <c r="H217" s="34" t="str">
        <f t="shared" si="10"/>
        <v>1600301ST001</v>
      </c>
      <c r="I217" s="39">
        <f>IFERROR(VLOOKUP(T_Saisie_Personnel_1[[#This Row],[DESCRIPTION SOUS-LIVRE]],T_SSL[[Nom Recherche]:[N° référence Long]],2,FALSE),"")</f>
        <v>700060</v>
      </c>
      <c r="J217" s="76" t="str">
        <f t="shared" si="11"/>
        <v>A</v>
      </c>
      <c r="K217" s="39" t="str">
        <f t="shared" si="12"/>
        <v>PH00</v>
      </c>
      <c r="L217" s="14" t="s">
        <v>227</v>
      </c>
      <c r="N217" s="44">
        <f>IFERROR(VLOOKUP($B217,T_Personnel[],5,FALSE),0)</f>
        <v>0</v>
      </c>
      <c r="O217" s="44">
        <f>T_Cout_Personnel_1[[#This Row],[PU]]*$E$7</f>
        <v>0</v>
      </c>
      <c r="Q217" s="21" t="s">
        <v>802</v>
      </c>
    </row>
    <row r="218" spans="2:17" x14ac:dyDescent="0.3">
      <c r="B218" s="34">
        <f>IF(ISBLANK(T_Saisie_Personnel_1[[#This Row],[Nom Employé]]),"",VLOOKUP(T_Saisie_Personnel_1[[#This Row],[Nom Employé]],T_Personnel[[#All],[Nom recherche]:[N° Réf.2]],3,FALSE))</f>
        <v>19166745</v>
      </c>
      <c r="C218" s="6" t="s">
        <v>585</v>
      </c>
      <c r="D218" s="28">
        <v>44210</v>
      </c>
      <c r="E218" s="36">
        <v>8</v>
      </c>
      <c r="F218" s="37"/>
      <c r="G218" s="38" t="s">
        <v>9</v>
      </c>
      <c r="H218" s="34" t="str">
        <f t="shared" si="10"/>
        <v>1600301ST001</v>
      </c>
      <c r="I218" s="39">
        <f>IFERROR(VLOOKUP(T_Saisie_Personnel_1[[#This Row],[DESCRIPTION SOUS-LIVRE]],T_SSL[[Nom Recherche]:[N° référence Long]],2,FALSE),"")</f>
        <v>700060</v>
      </c>
      <c r="J218" s="76" t="str">
        <f t="shared" si="11"/>
        <v>A</v>
      </c>
      <c r="K218" s="39" t="str">
        <f t="shared" si="12"/>
        <v>PH00</v>
      </c>
      <c r="L218" s="14" t="s">
        <v>227</v>
      </c>
      <c r="N218" s="44">
        <f>IFERROR(VLOOKUP($B218,T_Personnel[],5,FALSE),0)</f>
        <v>0</v>
      </c>
      <c r="O218" s="44">
        <f>T_Cout_Personnel_1[[#This Row],[PU]]*$E$7</f>
        <v>0</v>
      </c>
      <c r="Q218" s="21" t="s">
        <v>802</v>
      </c>
    </row>
    <row r="219" spans="2:17" x14ac:dyDescent="0.3">
      <c r="B219" s="34">
        <f>IF(ISBLANK(T_Saisie_Personnel_1[[#This Row],[Nom Employé]]),"",VLOOKUP(T_Saisie_Personnel_1[[#This Row],[Nom Employé]],T_Personnel[[#All],[Nom recherche]:[N° Réf.2]],3,FALSE))</f>
        <v>19166768</v>
      </c>
      <c r="C219" s="6" t="s">
        <v>599</v>
      </c>
      <c r="D219" s="28">
        <v>44211</v>
      </c>
      <c r="E219" s="36">
        <v>8</v>
      </c>
      <c r="F219" s="37"/>
      <c r="G219" s="38" t="s">
        <v>9</v>
      </c>
      <c r="H219" s="34" t="str">
        <f t="shared" si="10"/>
        <v>1600301ST001</v>
      </c>
      <c r="I219" s="39">
        <f>IFERROR(VLOOKUP(T_Saisie_Personnel_1[[#This Row],[DESCRIPTION SOUS-LIVRE]],T_SSL[[Nom Recherche]:[N° référence Long]],2,FALSE),"")</f>
        <v>700060</v>
      </c>
      <c r="J219" s="76" t="str">
        <f t="shared" si="11"/>
        <v>A</v>
      </c>
      <c r="K219" s="39" t="str">
        <f t="shared" si="12"/>
        <v>PH00</v>
      </c>
      <c r="L219" s="14" t="s">
        <v>227</v>
      </c>
      <c r="N219" s="44">
        <f>IFERROR(VLOOKUP($B219,T_Personnel[],5,FALSE),0)</f>
        <v>0</v>
      </c>
      <c r="O219" s="44">
        <f>T_Cout_Personnel_1[[#This Row],[PU]]*$E$7</f>
        <v>0</v>
      </c>
      <c r="Q219" s="21" t="s">
        <v>802</v>
      </c>
    </row>
    <row r="220" spans="2:17" x14ac:dyDescent="0.3">
      <c r="B220" s="34">
        <f>IF(ISBLANK(T_Saisie_Personnel_1[[#This Row],[Nom Employé]]),"",VLOOKUP(T_Saisie_Personnel_1[[#This Row],[Nom Employé]],T_Personnel[[#All],[Nom recherche]:[N° Réf.2]],3,FALSE))</f>
        <v>19166745</v>
      </c>
      <c r="C220" s="6" t="s">
        <v>585</v>
      </c>
      <c r="D220" s="28">
        <v>44211</v>
      </c>
      <c r="E220" s="36">
        <v>8</v>
      </c>
      <c r="F220" s="37"/>
      <c r="G220" s="38" t="s">
        <v>9</v>
      </c>
      <c r="H220" s="34" t="str">
        <f t="shared" si="10"/>
        <v>1600301ST001</v>
      </c>
      <c r="I220" s="39">
        <f>IFERROR(VLOOKUP(T_Saisie_Personnel_1[[#This Row],[DESCRIPTION SOUS-LIVRE]],T_SSL[[Nom Recherche]:[N° référence Long]],2,FALSE),"")</f>
        <v>700060</v>
      </c>
      <c r="J220" s="76" t="str">
        <f t="shared" si="11"/>
        <v>A</v>
      </c>
      <c r="K220" s="39" t="str">
        <f t="shared" si="12"/>
        <v>PH00</v>
      </c>
      <c r="L220" s="14" t="s">
        <v>227</v>
      </c>
      <c r="N220" s="44">
        <f>IFERROR(VLOOKUP($B220,T_Personnel[],5,FALSE),0)</f>
        <v>0</v>
      </c>
      <c r="O220" s="44">
        <f>T_Cout_Personnel_1[[#This Row],[PU]]*$E$7</f>
        <v>0</v>
      </c>
      <c r="Q220" s="21" t="s">
        <v>802</v>
      </c>
    </row>
    <row r="221" spans="2:17" x14ac:dyDescent="0.3">
      <c r="B221" s="34">
        <f>IF(ISBLANK(T_Saisie_Personnel_1[[#This Row],[Nom Employé]]),"",VLOOKUP(T_Saisie_Personnel_1[[#This Row],[Nom Employé]],T_Personnel[[#All],[Nom recherche]:[N° Réf.2]],3,FALSE))</f>
        <v>19166768</v>
      </c>
      <c r="C221" s="6" t="s">
        <v>599</v>
      </c>
      <c r="D221" s="28">
        <v>44214</v>
      </c>
      <c r="E221" s="36">
        <v>8</v>
      </c>
      <c r="F221" s="37"/>
      <c r="G221" s="38" t="s">
        <v>9</v>
      </c>
      <c r="H221" s="34" t="str">
        <f t="shared" si="10"/>
        <v>1600301ST001</v>
      </c>
      <c r="I221" s="39">
        <f>IFERROR(VLOOKUP(T_Saisie_Personnel_1[[#This Row],[DESCRIPTION SOUS-LIVRE]],T_SSL[[Nom Recherche]:[N° référence Long]],2,FALSE),"")</f>
        <v>700060</v>
      </c>
      <c r="J221" s="76" t="str">
        <f t="shared" si="11"/>
        <v>A</v>
      </c>
      <c r="K221" s="39" t="str">
        <f t="shared" si="12"/>
        <v>PH00</v>
      </c>
      <c r="L221" s="14" t="s">
        <v>227</v>
      </c>
      <c r="N221" s="44">
        <f>IFERROR(VLOOKUP($B221,T_Personnel[],5,FALSE),0)</f>
        <v>0</v>
      </c>
      <c r="O221" s="44">
        <f>T_Cout_Personnel_1[[#This Row],[PU]]*$E$7</f>
        <v>0</v>
      </c>
      <c r="Q221" s="21" t="s">
        <v>802</v>
      </c>
    </row>
    <row r="222" spans="2:17" x14ac:dyDescent="0.3">
      <c r="B222" s="34">
        <f>IF(ISBLANK(T_Saisie_Personnel_1[[#This Row],[Nom Employé]]),"",VLOOKUP(T_Saisie_Personnel_1[[#This Row],[Nom Employé]],T_Personnel[[#All],[Nom recherche]:[N° Réf.2]],3,FALSE))</f>
        <v>19166770</v>
      </c>
      <c r="C222" s="6" t="s">
        <v>601</v>
      </c>
      <c r="D222" s="28">
        <v>44214</v>
      </c>
      <c r="E222" s="36">
        <v>8</v>
      </c>
      <c r="F222" s="37"/>
      <c r="G222" s="38" t="s">
        <v>9</v>
      </c>
      <c r="H222" s="34" t="str">
        <f t="shared" si="10"/>
        <v>1600301ST001</v>
      </c>
      <c r="I222" s="39">
        <f>IFERROR(VLOOKUP(T_Saisie_Personnel_1[[#This Row],[DESCRIPTION SOUS-LIVRE]],T_SSL[[Nom Recherche]:[N° référence Long]],2,FALSE),"")</f>
        <v>700060</v>
      </c>
      <c r="J222" s="76" t="str">
        <f t="shared" si="11"/>
        <v>A</v>
      </c>
      <c r="K222" s="39" t="str">
        <f t="shared" si="12"/>
        <v>PH00</v>
      </c>
      <c r="L222" s="14" t="s">
        <v>227</v>
      </c>
      <c r="N222" s="44">
        <f>IFERROR(VLOOKUP($B222,T_Personnel[],5,FALSE),0)</f>
        <v>0</v>
      </c>
      <c r="O222" s="44">
        <f>T_Cout_Personnel_1[[#This Row],[PU]]*$E$7</f>
        <v>0</v>
      </c>
      <c r="Q222" s="21" t="s">
        <v>802</v>
      </c>
    </row>
    <row r="223" spans="2:17" x14ac:dyDescent="0.3">
      <c r="B223" s="34" t="str">
        <f>IF(ISBLANK(T_Saisie_Personnel_1[[#This Row],[Nom Employé]]),"",VLOOKUP(T_Saisie_Personnel_1[[#This Row],[Nom Employé]],T_Personnel[[#All],[Nom recherche]:[N° Réf.2]],3,FALSE))</f>
        <v/>
      </c>
      <c r="C223" s="75"/>
      <c r="D223" s="35"/>
      <c r="E223" s="36"/>
      <c r="F223" s="37"/>
      <c r="G223" s="38"/>
      <c r="H223" s="34" t="str">
        <f t="shared" si="10"/>
        <v>1600301ST001</v>
      </c>
      <c r="I223" s="39" t="str">
        <f>IFERROR(VLOOKUP(T_Saisie_Personnel_1[[#This Row],[DESCRIPTION SOUS-LIVRE]],T_SSL[[Nom Recherche]:[N° référence Long]],2,FALSE),"")</f>
        <v/>
      </c>
      <c r="J223" s="76" t="str">
        <f t="shared" si="11"/>
        <v>A</v>
      </c>
      <c r="K223" s="39" t="str">
        <f t="shared" si="12"/>
        <v>PH00</v>
      </c>
      <c r="L223" s="38"/>
      <c r="N223" s="44">
        <f>IFERROR(VLOOKUP($B223,T_Personnel[],5,FALSE),0)</f>
        <v>0</v>
      </c>
      <c r="O223" s="44">
        <f>T_Cout_Personnel_1[[#This Row],[PU]]*$E$7</f>
        <v>0</v>
      </c>
    </row>
    <row r="224" spans="2:17" x14ac:dyDescent="0.3">
      <c r="B224" s="34">
        <f>IF(ISBLANK(T_Saisie_Personnel_1[[#This Row],[Nom Employé]]),"",VLOOKUP(T_Saisie_Personnel_1[[#This Row],[Nom Employé]],T_Personnel[[#All],[Nom recherche]:[N° Réf.2]],3,FALSE))</f>
        <v>19166643</v>
      </c>
      <c r="C224" s="6" t="s">
        <v>555</v>
      </c>
      <c r="D224" s="28">
        <v>44221</v>
      </c>
      <c r="E224" s="36">
        <v>8.5</v>
      </c>
      <c r="F224" s="37"/>
      <c r="G224" s="38" t="s">
        <v>9</v>
      </c>
      <c r="H224" s="34" t="str">
        <f t="shared" si="10"/>
        <v>1600301ST001</v>
      </c>
      <c r="I224" s="39">
        <f>IFERROR(VLOOKUP(T_Saisie_Personnel_1[[#This Row],[DESCRIPTION SOUS-LIVRE]],T_SSL[[Nom Recherche]:[N° référence Long]],2,FALSE),"")</f>
        <v>700010</v>
      </c>
      <c r="J224" s="76" t="str">
        <f t="shared" si="11"/>
        <v>A</v>
      </c>
      <c r="K224" s="39" t="str">
        <f t="shared" si="12"/>
        <v>PH00</v>
      </c>
      <c r="L224" s="14" t="s">
        <v>777</v>
      </c>
      <c r="N224" s="44">
        <f>IFERROR(VLOOKUP($B224,T_Personnel[],5,FALSE),0)</f>
        <v>0</v>
      </c>
      <c r="O224" s="44">
        <f>T_Cout_Personnel_1[[#This Row],[PU]]*$E$7</f>
        <v>0</v>
      </c>
    </row>
    <row r="225" spans="2:17" x14ac:dyDescent="0.3">
      <c r="B225" s="34">
        <f>IF(ISBLANK(T_Saisie_Personnel_1[[#This Row],[Nom Employé]]),"",VLOOKUP(T_Saisie_Personnel_1[[#This Row],[Nom Employé]],T_Personnel[[#All],[Nom recherche]:[N° Réf.2]],3,FALSE))</f>
        <v>19166747</v>
      </c>
      <c r="C225" s="6" t="s">
        <v>587</v>
      </c>
      <c r="D225" s="28">
        <v>44221</v>
      </c>
      <c r="E225" s="36">
        <v>8.5</v>
      </c>
      <c r="F225" s="37"/>
      <c r="G225" s="38" t="s">
        <v>9</v>
      </c>
      <c r="H225" s="34" t="str">
        <f t="shared" si="10"/>
        <v>1600301ST001</v>
      </c>
      <c r="I225" s="39">
        <f>IFERROR(VLOOKUP(T_Saisie_Personnel_1[[#This Row],[DESCRIPTION SOUS-LIVRE]],T_SSL[[Nom Recherche]:[N° référence Long]],2,FALSE),"")</f>
        <v>700010</v>
      </c>
      <c r="J225" s="76" t="str">
        <f t="shared" si="11"/>
        <v>A</v>
      </c>
      <c r="K225" s="39" t="str">
        <f t="shared" si="12"/>
        <v>PH00</v>
      </c>
      <c r="L225" s="14" t="s">
        <v>777</v>
      </c>
      <c r="N225" s="44">
        <f>IFERROR(VLOOKUP($B225,T_Personnel[],5,FALSE),0)</f>
        <v>0</v>
      </c>
      <c r="O225" s="44">
        <f>T_Cout_Personnel_1[[#This Row],[PU]]*$E$7</f>
        <v>0</v>
      </c>
      <c r="Q225" s="21" t="s">
        <v>805</v>
      </c>
    </row>
    <row r="226" spans="2:17" x14ac:dyDescent="0.3">
      <c r="B226" s="34">
        <f>IF(ISBLANK(T_Saisie_Personnel_1[[#This Row],[Nom Employé]]),"",VLOOKUP(T_Saisie_Personnel_1[[#This Row],[Nom Employé]],T_Personnel[[#All],[Nom recherche]:[N° Réf.2]],3,FALSE))</f>
        <v>19166643</v>
      </c>
      <c r="C226" s="6" t="s">
        <v>555</v>
      </c>
      <c r="D226" s="28">
        <v>44222</v>
      </c>
      <c r="E226" s="36">
        <v>8.5</v>
      </c>
      <c r="F226" s="37"/>
      <c r="G226" s="38" t="s">
        <v>9</v>
      </c>
      <c r="H226" s="34" t="str">
        <f t="shared" si="10"/>
        <v>1600301ST001</v>
      </c>
      <c r="I226" s="39">
        <f>IFERROR(VLOOKUP(T_Saisie_Personnel_1[[#This Row],[DESCRIPTION SOUS-LIVRE]],T_SSL[[Nom Recherche]:[N° référence Long]],2,FALSE),"")</f>
        <v>700010</v>
      </c>
      <c r="J226" s="76" t="str">
        <f t="shared" si="11"/>
        <v>A</v>
      </c>
      <c r="K226" s="39" t="str">
        <f t="shared" si="12"/>
        <v>PH00</v>
      </c>
      <c r="L226" s="14" t="s">
        <v>777</v>
      </c>
      <c r="N226" s="44">
        <f>IFERROR(VLOOKUP($B226,T_Personnel[],5,FALSE),0)</f>
        <v>0</v>
      </c>
      <c r="O226" s="44">
        <f>T_Cout_Personnel_1[[#This Row],[PU]]*$E$7</f>
        <v>0</v>
      </c>
    </row>
    <row r="227" spans="2:17" x14ac:dyDescent="0.3">
      <c r="B227" s="34">
        <f>IF(ISBLANK(T_Saisie_Personnel_1[[#This Row],[Nom Employé]]),"",VLOOKUP(T_Saisie_Personnel_1[[#This Row],[Nom Employé]],T_Personnel[[#All],[Nom recherche]:[N° Réf.2]],3,FALSE))</f>
        <v>19166656</v>
      </c>
      <c r="C227" s="6" t="s">
        <v>559</v>
      </c>
      <c r="D227" s="28">
        <v>44222</v>
      </c>
      <c r="E227" s="36">
        <v>8.5</v>
      </c>
      <c r="F227" s="37"/>
      <c r="G227" s="38" t="s">
        <v>9</v>
      </c>
      <c r="H227" s="34" t="str">
        <f t="shared" si="10"/>
        <v>1600301ST001</v>
      </c>
      <c r="I227" s="39">
        <f>IFERROR(VLOOKUP(T_Saisie_Personnel_1[[#This Row],[DESCRIPTION SOUS-LIVRE]],T_SSL[[Nom Recherche]:[N° référence Long]],2,FALSE),"")</f>
        <v>700010</v>
      </c>
      <c r="J227" s="76" t="str">
        <f t="shared" si="11"/>
        <v>A</v>
      </c>
      <c r="K227" s="39" t="str">
        <f t="shared" si="12"/>
        <v>PH00</v>
      </c>
      <c r="L227" s="14" t="s">
        <v>777</v>
      </c>
      <c r="N227" s="44">
        <f>IFERROR(VLOOKUP($B227,T_Personnel[],5,FALSE),0)</f>
        <v>0</v>
      </c>
      <c r="O227" s="44">
        <f>T_Cout_Personnel_1[[#This Row],[PU]]*$E$7</f>
        <v>0</v>
      </c>
    </row>
    <row r="228" spans="2:17" x14ac:dyDescent="0.3">
      <c r="B228" s="34">
        <f>IF(ISBLANK(T_Saisie_Personnel_1[[#This Row],[Nom Employé]]),"",VLOOKUP(T_Saisie_Personnel_1[[#This Row],[Nom Employé]],T_Personnel[[#All],[Nom recherche]:[N° Réf.2]],3,FALSE))</f>
        <v>19166643</v>
      </c>
      <c r="C228" s="6" t="s">
        <v>555</v>
      </c>
      <c r="D228" s="28">
        <v>44223</v>
      </c>
      <c r="E228" s="36">
        <v>8.5</v>
      </c>
      <c r="F228" s="37"/>
      <c r="G228" s="38" t="s">
        <v>9</v>
      </c>
      <c r="H228" s="34" t="str">
        <f t="shared" si="10"/>
        <v>1600301ST001</v>
      </c>
      <c r="I228" s="39">
        <f>IFERROR(VLOOKUP(T_Saisie_Personnel_1[[#This Row],[DESCRIPTION SOUS-LIVRE]],T_SSL[[Nom Recherche]:[N° référence Long]],2,FALSE),"")</f>
        <v>700010</v>
      </c>
      <c r="J228" s="76" t="str">
        <f t="shared" si="11"/>
        <v>A</v>
      </c>
      <c r="K228" s="39" t="str">
        <f t="shared" si="12"/>
        <v>PH00</v>
      </c>
      <c r="L228" s="14" t="s">
        <v>777</v>
      </c>
      <c r="N228" s="44">
        <f>IFERROR(VLOOKUP($B228,T_Personnel[],5,FALSE),0)</f>
        <v>0</v>
      </c>
      <c r="O228" s="44">
        <f>T_Cout_Personnel_1[[#This Row],[PU]]*$E$7</f>
        <v>0</v>
      </c>
    </row>
    <row r="229" spans="2:17" x14ac:dyDescent="0.3">
      <c r="B229" s="34">
        <f>IF(ISBLANK(T_Saisie_Personnel_1[[#This Row],[Nom Employé]]),"",VLOOKUP(T_Saisie_Personnel_1[[#This Row],[Nom Employé]],T_Personnel[[#All],[Nom recherche]:[N° Réf.2]],3,FALSE))</f>
        <v>19166747</v>
      </c>
      <c r="C229" s="6" t="s">
        <v>587</v>
      </c>
      <c r="D229" s="28">
        <v>44223</v>
      </c>
      <c r="E229" s="36">
        <v>8.5</v>
      </c>
      <c r="F229" s="37"/>
      <c r="G229" s="38" t="s">
        <v>9</v>
      </c>
      <c r="H229" s="34" t="str">
        <f t="shared" si="10"/>
        <v>1600301ST001</v>
      </c>
      <c r="I229" s="39">
        <f>IFERROR(VLOOKUP(T_Saisie_Personnel_1[[#This Row],[DESCRIPTION SOUS-LIVRE]],T_SSL[[Nom Recherche]:[N° référence Long]],2,FALSE),"")</f>
        <v>700010</v>
      </c>
      <c r="J229" s="76" t="str">
        <f t="shared" si="11"/>
        <v>A</v>
      </c>
      <c r="K229" s="39" t="str">
        <f t="shared" si="12"/>
        <v>PH00</v>
      </c>
      <c r="L229" s="14" t="s">
        <v>777</v>
      </c>
      <c r="N229" s="44">
        <f>IFERROR(VLOOKUP($B229,T_Personnel[],5,FALSE),0)</f>
        <v>0</v>
      </c>
      <c r="O229" s="44">
        <f>T_Cout_Personnel_1[[#This Row],[PU]]*$E$7</f>
        <v>0</v>
      </c>
      <c r="Q229" s="21" t="s">
        <v>805</v>
      </c>
    </row>
    <row r="230" spans="2:17" x14ac:dyDescent="0.3">
      <c r="B230" s="34">
        <f>IF(ISBLANK(T_Saisie_Personnel_1[[#This Row],[Nom Employé]]),"",VLOOKUP(T_Saisie_Personnel_1[[#This Row],[Nom Employé]],T_Personnel[[#All],[Nom recherche]:[N° Réf.2]],3,FALSE))</f>
        <v>19166643</v>
      </c>
      <c r="C230" s="6" t="s">
        <v>555</v>
      </c>
      <c r="D230" s="28">
        <v>44224</v>
      </c>
      <c r="E230" s="36">
        <v>8.5</v>
      </c>
      <c r="F230" s="37"/>
      <c r="G230" s="38" t="s">
        <v>9</v>
      </c>
      <c r="H230" s="34" t="str">
        <f t="shared" si="10"/>
        <v>1600301ST001</v>
      </c>
      <c r="I230" s="39">
        <f>IFERROR(VLOOKUP(T_Saisie_Personnel_1[[#This Row],[DESCRIPTION SOUS-LIVRE]],T_SSL[[Nom Recherche]:[N° référence Long]],2,FALSE),"")</f>
        <v>700010</v>
      </c>
      <c r="J230" s="76" t="str">
        <f t="shared" si="11"/>
        <v>A</v>
      </c>
      <c r="K230" s="39" t="str">
        <f t="shared" si="12"/>
        <v>PH00</v>
      </c>
      <c r="L230" s="14" t="s">
        <v>777</v>
      </c>
      <c r="N230" s="44">
        <f>IFERROR(VLOOKUP($B230,T_Personnel[],5,FALSE),0)</f>
        <v>0</v>
      </c>
      <c r="O230" s="44">
        <f>T_Cout_Personnel_1[[#This Row],[PU]]*$E$7</f>
        <v>0</v>
      </c>
      <c r="Q230" s="21" t="s">
        <v>805</v>
      </c>
    </row>
    <row r="231" spans="2:17" x14ac:dyDescent="0.3">
      <c r="B231" s="34">
        <f>IF(ISBLANK(T_Saisie_Personnel_1[[#This Row],[Nom Employé]]),"",VLOOKUP(T_Saisie_Personnel_1[[#This Row],[Nom Employé]],T_Personnel[[#All],[Nom recherche]:[N° Réf.2]],3,FALSE))</f>
        <v>19166747</v>
      </c>
      <c r="C231" s="6" t="s">
        <v>587</v>
      </c>
      <c r="D231" s="28">
        <v>44224</v>
      </c>
      <c r="E231" s="36">
        <v>8.5</v>
      </c>
      <c r="F231" s="37"/>
      <c r="G231" s="38" t="s">
        <v>9</v>
      </c>
      <c r="H231" s="34" t="str">
        <f t="shared" si="10"/>
        <v>1600301ST001</v>
      </c>
      <c r="I231" s="39">
        <f>IFERROR(VLOOKUP(T_Saisie_Personnel_1[[#This Row],[DESCRIPTION SOUS-LIVRE]],T_SSL[[Nom Recherche]:[N° référence Long]],2,FALSE),"")</f>
        <v>700010</v>
      </c>
      <c r="J231" s="76" t="str">
        <f t="shared" si="11"/>
        <v>A</v>
      </c>
      <c r="K231" s="39" t="str">
        <f t="shared" si="12"/>
        <v>PH00</v>
      </c>
      <c r="L231" s="14" t="s">
        <v>777</v>
      </c>
      <c r="N231" s="44">
        <f>IFERROR(VLOOKUP($B231,T_Personnel[],5,FALSE),0)</f>
        <v>0</v>
      </c>
      <c r="O231" s="44">
        <f>T_Cout_Personnel_1[[#This Row],[PU]]*$E$7</f>
        <v>0</v>
      </c>
      <c r="Q231" s="21" t="s">
        <v>805</v>
      </c>
    </row>
    <row r="232" spans="2:17" x14ac:dyDescent="0.3">
      <c r="B232" s="34">
        <f>IF(ISBLANK(T_Saisie_Personnel_1[[#This Row],[Nom Employé]]),"",VLOOKUP(T_Saisie_Personnel_1[[#This Row],[Nom Employé]],T_Personnel[[#All],[Nom recherche]:[N° Réf.2]],3,FALSE))</f>
        <v>19166643</v>
      </c>
      <c r="C232" s="6" t="s">
        <v>555</v>
      </c>
      <c r="D232" s="28">
        <v>44225</v>
      </c>
      <c r="E232" s="36">
        <v>5</v>
      </c>
      <c r="F232" s="37"/>
      <c r="G232" s="38" t="s">
        <v>9</v>
      </c>
      <c r="H232" s="34" t="str">
        <f t="shared" si="10"/>
        <v>1600301ST001</v>
      </c>
      <c r="I232" s="39">
        <f>IFERROR(VLOOKUP(T_Saisie_Personnel_1[[#This Row],[DESCRIPTION SOUS-LIVRE]],T_SSL[[Nom Recherche]:[N° référence Long]],2,FALSE),"")</f>
        <v>700010</v>
      </c>
      <c r="J232" s="76" t="str">
        <f t="shared" si="11"/>
        <v>A</v>
      </c>
      <c r="K232" s="39" t="str">
        <f t="shared" si="12"/>
        <v>PH00</v>
      </c>
      <c r="L232" s="14" t="s">
        <v>777</v>
      </c>
      <c r="N232" s="44">
        <f>IFERROR(VLOOKUP($B232,T_Personnel[],5,FALSE),0)</f>
        <v>0</v>
      </c>
      <c r="O232" s="44">
        <f>T_Cout_Personnel_1[[#This Row],[PU]]*$E$7</f>
        <v>0</v>
      </c>
      <c r="Q232" s="21" t="s">
        <v>805</v>
      </c>
    </row>
    <row r="233" spans="2:17" x14ac:dyDescent="0.3">
      <c r="B233" s="34">
        <f>IF(ISBLANK(T_Saisie_Personnel_1[[#This Row],[Nom Employé]]),"",VLOOKUP(T_Saisie_Personnel_1[[#This Row],[Nom Employé]],T_Personnel[[#All],[Nom recherche]:[N° Réf.2]],3,FALSE))</f>
        <v>19166747</v>
      </c>
      <c r="C233" s="6" t="s">
        <v>587</v>
      </c>
      <c r="D233" s="28">
        <v>44225</v>
      </c>
      <c r="E233" s="36">
        <v>5</v>
      </c>
      <c r="F233" s="37"/>
      <c r="G233" s="38" t="s">
        <v>9</v>
      </c>
      <c r="H233" s="34" t="str">
        <f t="shared" si="10"/>
        <v>1600301ST001</v>
      </c>
      <c r="I233" s="39">
        <f>IFERROR(VLOOKUP(T_Saisie_Personnel_1[[#This Row],[DESCRIPTION SOUS-LIVRE]],T_SSL[[Nom Recherche]:[N° référence Long]],2,FALSE),"")</f>
        <v>700010</v>
      </c>
      <c r="J233" s="76" t="str">
        <f t="shared" si="11"/>
        <v>A</v>
      </c>
      <c r="K233" s="39" t="str">
        <f t="shared" si="12"/>
        <v>PH00</v>
      </c>
      <c r="L233" s="14" t="s">
        <v>777</v>
      </c>
      <c r="N233" s="44">
        <f>IFERROR(VLOOKUP($B233,T_Personnel[],5,FALSE),0)</f>
        <v>0</v>
      </c>
      <c r="O233" s="44">
        <f>T_Cout_Personnel_1[[#This Row],[PU]]*$E$7</f>
        <v>0</v>
      </c>
      <c r="Q233" s="21" t="s">
        <v>805</v>
      </c>
    </row>
    <row r="234" spans="2:17" x14ac:dyDescent="0.3">
      <c r="B234" s="34">
        <f>IF(ISBLANK(T_Saisie_Personnel_1[[#This Row],[Nom Employé]]),"",VLOOKUP(T_Saisie_Personnel_1[[#This Row],[Nom Employé]],T_Personnel[[#All],[Nom recherche]:[N° Réf.2]],3,FALSE))</f>
        <v>19166643</v>
      </c>
      <c r="C234" s="6" t="s">
        <v>555</v>
      </c>
      <c r="D234" s="28">
        <v>44221</v>
      </c>
      <c r="E234" s="36">
        <v>8.5</v>
      </c>
      <c r="F234" s="37"/>
      <c r="G234" s="38" t="s">
        <v>9</v>
      </c>
      <c r="H234" s="34" t="str">
        <f t="shared" si="10"/>
        <v>1600301ST001</v>
      </c>
      <c r="I234" s="39">
        <f>IFERROR(VLOOKUP(T_Saisie_Personnel_1[[#This Row],[DESCRIPTION SOUS-LIVRE]],T_SSL[[Nom Recherche]:[N° référence Long]],2,FALSE),"")</f>
        <v>700040</v>
      </c>
      <c r="J234" s="76" t="str">
        <f t="shared" si="11"/>
        <v>A</v>
      </c>
      <c r="K234" s="39" t="str">
        <f t="shared" si="12"/>
        <v>PH00</v>
      </c>
      <c r="L234" s="14" t="s">
        <v>780</v>
      </c>
      <c r="N234" s="44">
        <f>IFERROR(VLOOKUP($B234,T_Personnel[],5,FALSE),0)</f>
        <v>0</v>
      </c>
      <c r="O234" s="44">
        <f>T_Cout_Personnel_1[[#This Row],[PU]]*$E$7</f>
        <v>0</v>
      </c>
    </row>
    <row r="235" spans="2:17" x14ac:dyDescent="0.3">
      <c r="B235" s="34">
        <f>IF(ISBLANK(T_Saisie_Personnel_1[[#This Row],[Nom Employé]]),"",VLOOKUP(T_Saisie_Personnel_1[[#This Row],[Nom Employé]],T_Personnel[[#All],[Nom recherche]:[N° Réf.2]],3,FALSE))</f>
        <v>19166671</v>
      </c>
      <c r="C235" s="6" t="s">
        <v>565</v>
      </c>
      <c r="D235" s="28">
        <v>44221</v>
      </c>
      <c r="E235" s="36">
        <v>8.5</v>
      </c>
      <c r="F235" s="37"/>
      <c r="G235" s="38" t="s">
        <v>9</v>
      </c>
      <c r="H235" s="34" t="str">
        <f t="shared" si="10"/>
        <v>1600301ST001</v>
      </c>
      <c r="I235" s="39">
        <f>IFERROR(VLOOKUP(T_Saisie_Personnel_1[[#This Row],[DESCRIPTION SOUS-LIVRE]],T_SSL[[Nom Recherche]:[N° référence Long]],2,FALSE),"")</f>
        <v>700040</v>
      </c>
      <c r="J235" s="76" t="str">
        <f t="shared" si="11"/>
        <v>A</v>
      </c>
      <c r="K235" s="39" t="str">
        <f t="shared" si="12"/>
        <v>PH00</v>
      </c>
      <c r="L235" s="14" t="s">
        <v>780</v>
      </c>
      <c r="N235" s="44">
        <f>IFERROR(VLOOKUP($B235,T_Personnel[],5,FALSE),0)</f>
        <v>0</v>
      </c>
      <c r="O235" s="44">
        <f>T_Cout_Personnel_1[[#This Row],[PU]]*$E$7</f>
        <v>0</v>
      </c>
      <c r="Q235" s="21" t="s">
        <v>804</v>
      </c>
    </row>
    <row r="236" spans="2:17" x14ac:dyDescent="0.3">
      <c r="B236" s="34">
        <f>IF(ISBLANK(T_Saisie_Personnel_1[[#This Row],[Nom Employé]]),"",VLOOKUP(T_Saisie_Personnel_1[[#This Row],[Nom Employé]],T_Personnel[[#All],[Nom recherche]:[N° Réf.2]],3,FALSE))</f>
        <v>19166731</v>
      </c>
      <c r="C236" s="6" t="s">
        <v>581</v>
      </c>
      <c r="D236" s="28">
        <v>44222</v>
      </c>
      <c r="E236" s="36">
        <v>8.5</v>
      </c>
      <c r="F236" s="37"/>
      <c r="G236" s="38" t="s">
        <v>9</v>
      </c>
      <c r="H236" s="34" t="str">
        <f t="shared" si="10"/>
        <v>1600301ST001</v>
      </c>
      <c r="I236" s="39">
        <f>IFERROR(VLOOKUP(T_Saisie_Personnel_1[[#This Row],[DESCRIPTION SOUS-LIVRE]],T_SSL[[Nom Recherche]:[N° référence Long]],2,FALSE),"")</f>
        <v>700040</v>
      </c>
      <c r="J236" s="76" t="str">
        <f t="shared" si="11"/>
        <v>A</v>
      </c>
      <c r="K236" s="39" t="str">
        <f t="shared" si="12"/>
        <v>PH00</v>
      </c>
      <c r="L236" s="14" t="s">
        <v>780</v>
      </c>
      <c r="N236" s="44">
        <f>IFERROR(VLOOKUP($B236,T_Personnel[],5,FALSE),0)</f>
        <v>0</v>
      </c>
      <c r="O236" s="44">
        <f>T_Cout_Personnel_1[[#This Row],[PU]]*$E$7</f>
        <v>0</v>
      </c>
    </row>
    <row r="237" spans="2:17" x14ac:dyDescent="0.3">
      <c r="B237" s="34">
        <f>IF(ISBLANK(T_Saisie_Personnel_1[[#This Row],[Nom Employé]]),"",VLOOKUP(T_Saisie_Personnel_1[[#This Row],[Nom Employé]],T_Personnel[[#All],[Nom recherche]:[N° Réf.2]],3,FALSE))</f>
        <v>19166671</v>
      </c>
      <c r="C237" s="6" t="s">
        <v>565</v>
      </c>
      <c r="D237" s="28">
        <v>44222</v>
      </c>
      <c r="E237" s="36">
        <v>8.5</v>
      </c>
      <c r="F237" s="37"/>
      <c r="G237" s="38" t="s">
        <v>9</v>
      </c>
      <c r="H237" s="34" t="str">
        <f t="shared" si="10"/>
        <v>1600301ST001</v>
      </c>
      <c r="I237" s="39">
        <f>IFERROR(VLOOKUP(T_Saisie_Personnel_1[[#This Row],[DESCRIPTION SOUS-LIVRE]],T_SSL[[Nom Recherche]:[N° référence Long]],2,FALSE),"")</f>
        <v>700040</v>
      </c>
      <c r="J237" s="76" t="str">
        <f t="shared" si="11"/>
        <v>A</v>
      </c>
      <c r="K237" s="39" t="str">
        <f t="shared" si="12"/>
        <v>PH00</v>
      </c>
      <c r="L237" s="14" t="s">
        <v>780</v>
      </c>
      <c r="N237" s="44">
        <f>IFERROR(VLOOKUP($B237,T_Personnel[],5,FALSE),0)</f>
        <v>0</v>
      </c>
      <c r="O237" s="44">
        <f>T_Cout_Personnel_1[[#This Row],[PU]]*$E$7</f>
        <v>0</v>
      </c>
      <c r="Q237" s="21" t="s">
        <v>804</v>
      </c>
    </row>
    <row r="238" spans="2:17" x14ac:dyDescent="0.3">
      <c r="B238" s="34">
        <f>IF(ISBLANK(T_Saisie_Personnel_1[[#This Row],[Nom Employé]]),"",VLOOKUP(T_Saisie_Personnel_1[[#This Row],[Nom Employé]],T_Personnel[[#All],[Nom recherche]:[N° Réf.2]],3,FALSE))</f>
        <v>19166731</v>
      </c>
      <c r="C238" s="6" t="s">
        <v>581</v>
      </c>
      <c r="D238" s="28">
        <v>44223</v>
      </c>
      <c r="E238" s="36">
        <v>8.5</v>
      </c>
      <c r="F238" s="37"/>
      <c r="G238" s="38" t="s">
        <v>9</v>
      </c>
      <c r="H238" s="34" t="str">
        <f t="shared" si="10"/>
        <v>1600301ST001</v>
      </c>
      <c r="I238" s="39">
        <f>IFERROR(VLOOKUP(T_Saisie_Personnel_1[[#This Row],[DESCRIPTION SOUS-LIVRE]],T_SSL[[Nom Recherche]:[N° référence Long]],2,FALSE),"")</f>
        <v>700030</v>
      </c>
      <c r="J238" s="76" t="str">
        <f t="shared" si="11"/>
        <v>A</v>
      </c>
      <c r="K238" s="39" t="str">
        <f t="shared" si="12"/>
        <v>PH00</v>
      </c>
      <c r="L238" s="14" t="s">
        <v>779</v>
      </c>
      <c r="N238" s="44">
        <f>IFERROR(VLOOKUP($B238,T_Personnel[],5,FALSE),0)</f>
        <v>0</v>
      </c>
      <c r="O238" s="44">
        <f>T_Cout_Personnel_1[[#This Row],[PU]]*$E$7</f>
        <v>0</v>
      </c>
      <c r="Q238" s="21" t="s">
        <v>804</v>
      </c>
    </row>
    <row r="239" spans="2:17" x14ac:dyDescent="0.3">
      <c r="B239" s="34">
        <f>IF(ISBLANK(T_Saisie_Personnel_1[[#This Row],[Nom Employé]]),"",VLOOKUP(T_Saisie_Personnel_1[[#This Row],[Nom Employé]],T_Personnel[[#All],[Nom recherche]:[N° Réf.2]],3,FALSE))</f>
        <v>19166671</v>
      </c>
      <c r="C239" s="6" t="s">
        <v>565</v>
      </c>
      <c r="D239" s="28">
        <v>44223</v>
      </c>
      <c r="E239" s="36">
        <v>8.5</v>
      </c>
      <c r="F239" s="37"/>
      <c r="G239" s="38" t="s">
        <v>9</v>
      </c>
      <c r="H239" s="34" t="str">
        <f t="shared" si="10"/>
        <v>1600301ST001</v>
      </c>
      <c r="I239" s="39">
        <f>IFERROR(VLOOKUP(T_Saisie_Personnel_1[[#This Row],[DESCRIPTION SOUS-LIVRE]],T_SSL[[Nom Recherche]:[N° référence Long]],2,FALSE),"")</f>
        <v>700040</v>
      </c>
      <c r="J239" s="76" t="str">
        <f t="shared" si="11"/>
        <v>A</v>
      </c>
      <c r="K239" s="39" t="str">
        <f t="shared" si="12"/>
        <v>PH00</v>
      </c>
      <c r="L239" s="14" t="s">
        <v>780</v>
      </c>
      <c r="N239" s="44">
        <f>IFERROR(VLOOKUP($B239,T_Personnel[],5,FALSE),0)</f>
        <v>0</v>
      </c>
      <c r="O239" s="44">
        <f>T_Cout_Personnel_1[[#This Row],[PU]]*$E$7</f>
        <v>0</v>
      </c>
      <c r="Q239" s="21" t="s">
        <v>804</v>
      </c>
    </row>
    <row r="240" spans="2:17" x14ac:dyDescent="0.3">
      <c r="B240" s="34">
        <f>IF(ISBLANK(T_Saisie_Personnel_1[[#This Row],[Nom Employé]]),"",VLOOKUP(T_Saisie_Personnel_1[[#This Row],[Nom Employé]],T_Personnel[[#All],[Nom recherche]:[N° Réf.2]],3,FALSE))</f>
        <v>19166731</v>
      </c>
      <c r="C240" s="6" t="s">
        <v>581</v>
      </c>
      <c r="D240" s="28">
        <v>44224</v>
      </c>
      <c r="E240" s="36">
        <v>8.5</v>
      </c>
      <c r="F240" s="37"/>
      <c r="G240" s="38" t="s">
        <v>9</v>
      </c>
      <c r="H240" s="34" t="str">
        <f t="shared" si="10"/>
        <v>1600301ST001</v>
      </c>
      <c r="I240" s="39">
        <f>IFERROR(VLOOKUP(T_Saisie_Personnel_1[[#This Row],[DESCRIPTION SOUS-LIVRE]],T_SSL[[Nom Recherche]:[N° référence Long]],2,FALSE),"")</f>
        <v>700040</v>
      </c>
      <c r="J240" s="76" t="str">
        <f t="shared" si="11"/>
        <v>A</v>
      </c>
      <c r="K240" s="39" t="str">
        <f t="shared" si="12"/>
        <v>PH00</v>
      </c>
      <c r="L240" s="14" t="s">
        <v>780</v>
      </c>
      <c r="N240" s="44">
        <f>IFERROR(VLOOKUP($B240,T_Personnel[],5,FALSE),0)</f>
        <v>0</v>
      </c>
      <c r="O240" s="44">
        <f>T_Cout_Personnel_1[[#This Row],[PU]]*$E$7</f>
        <v>0</v>
      </c>
      <c r="Q240" s="21" t="s">
        <v>804</v>
      </c>
    </row>
    <row r="241" spans="2:17" x14ac:dyDescent="0.3">
      <c r="B241" s="34">
        <f>IF(ISBLANK(T_Saisie_Personnel_1[[#This Row],[Nom Employé]]),"",VLOOKUP(T_Saisie_Personnel_1[[#This Row],[Nom Employé]],T_Personnel[[#All],[Nom recherche]:[N° Réf.2]],3,FALSE))</f>
        <v>19166671</v>
      </c>
      <c r="C241" s="6" t="s">
        <v>565</v>
      </c>
      <c r="D241" s="28">
        <v>44224</v>
      </c>
      <c r="E241" s="36">
        <v>8.5</v>
      </c>
      <c r="F241" s="37"/>
      <c r="G241" s="38" t="s">
        <v>9</v>
      </c>
      <c r="H241" s="34" t="str">
        <f t="shared" si="10"/>
        <v>1600301ST001</v>
      </c>
      <c r="I241" s="39">
        <f>IFERROR(VLOOKUP(T_Saisie_Personnel_1[[#This Row],[DESCRIPTION SOUS-LIVRE]],T_SSL[[Nom Recherche]:[N° référence Long]],2,FALSE),"")</f>
        <v>700040</v>
      </c>
      <c r="J241" s="76" t="str">
        <f t="shared" si="11"/>
        <v>A</v>
      </c>
      <c r="K241" s="39" t="str">
        <f t="shared" si="12"/>
        <v>PH00</v>
      </c>
      <c r="L241" s="14" t="s">
        <v>780</v>
      </c>
      <c r="N241" s="44">
        <f>IFERROR(VLOOKUP($B241,T_Personnel[],5,FALSE),0)</f>
        <v>0</v>
      </c>
      <c r="O241" s="44">
        <f>T_Cout_Personnel_1[[#This Row],[PU]]*$E$7</f>
        <v>0</v>
      </c>
      <c r="Q241" s="21" t="s">
        <v>804</v>
      </c>
    </row>
    <row r="242" spans="2:17" x14ac:dyDescent="0.3">
      <c r="B242" s="34">
        <f>IF(ISBLANK(T_Saisie_Personnel_1[[#This Row],[Nom Employé]]),"",VLOOKUP(T_Saisie_Personnel_1[[#This Row],[Nom Employé]],T_Personnel[[#All],[Nom recherche]:[N° Réf.2]],3,FALSE))</f>
        <v>19166731</v>
      </c>
      <c r="C242" s="6" t="s">
        <v>581</v>
      </c>
      <c r="D242" s="28">
        <v>44225</v>
      </c>
      <c r="E242" s="36">
        <v>5</v>
      </c>
      <c r="F242" s="37"/>
      <c r="G242" s="38" t="s">
        <v>9</v>
      </c>
      <c r="H242" s="34" t="str">
        <f t="shared" si="10"/>
        <v>1600301ST001</v>
      </c>
      <c r="I242" s="39">
        <f>IFERROR(VLOOKUP(T_Saisie_Personnel_1[[#This Row],[DESCRIPTION SOUS-LIVRE]],T_SSL[[Nom Recherche]:[N° référence Long]],2,FALSE),"")</f>
        <v>700040</v>
      </c>
      <c r="J242" s="76" t="str">
        <f t="shared" si="11"/>
        <v>A</v>
      </c>
      <c r="K242" s="39" t="str">
        <f t="shared" si="12"/>
        <v>PH00</v>
      </c>
      <c r="L242" s="14" t="s">
        <v>780</v>
      </c>
      <c r="N242" s="44">
        <f>IFERROR(VLOOKUP($B242,T_Personnel[],5,FALSE),0)</f>
        <v>0</v>
      </c>
      <c r="O242" s="44">
        <f>T_Cout_Personnel_1[[#This Row],[PU]]*$E$7</f>
        <v>0</v>
      </c>
      <c r="Q242" s="21" t="s">
        <v>804</v>
      </c>
    </row>
    <row r="243" spans="2:17" x14ac:dyDescent="0.3">
      <c r="B243" s="34">
        <f>IF(ISBLANK(T_Saisie_Personnel_1[[#This Row],[Nom Employé]]),"",VLOOKUP(T_Saisie_Personnel_1[[#This Row],[Nom Employé]],T_Personnel[[#All],[Nom recherche]:[N° Réf.2]],3,FALSE))</f>
        <v>19166671</v>
      </c>
      <c r="C243" s="6" t="s">
        <v>565</v>
      </c>
      <c r="D243" s="28">
        <v>44225</v>
      </c>
      <c r="E243" s="36">
        <v>5</v>
      </c>
      <c r="F243" s="37"/>
      <c r="G243" s="38" t="s">
        <v>9</v>
      </c>
      <c r="H243" s="34" t="str">
        <f t="shared" si="10"/>
        <v>1600301ST001</v>
      </c>
      <c r="I243" s="39">
        <f>IFERROR(VLOOKUP(T_Saisie_Personnel_1[[#This Row],[DESCRIPTION SOUS-LIVRE]],T_SSL[[Nom Recherche]:[N° référence Long]],2,FALSE),"")</f>
        <v>700040</v>
      </c>
      <c r="J243" s="76" t="str">
        <f t="shared" si="11"/>
        <v>A</v>
      </c>
      <c r="K243" s="39" t="str">
        <f t="shared" si="12"/>
        <v>PH00</v>
      </c>
      <c r="L243" s="14" t="s">
        <v>780</v>
      </c>
      <c r="N243" s="44">
        <f>IFERROR(VLOOKUP($B243,T_Personnel[],5,FALSE),0)</f>
        <v>0</v>
      </c>
      <c r="O243" s="44">
        <f>T_Cout_Personnel_1[[#This Row],[PU]]*$E$7</f>
        <v>0</v>
      </c>
      <c r="Q243" s="21" t="s">
        <v>804</v>
      </c>
    </row>
    <row r="244" spans="2:17" x14ac:dyDescent="0.3">
      <c r="B244" s="34">
        <f>IF(ISBLANK(T_Saisie_Personnel_1[[#This Row],[Nom Employé]]),"",VLOOKUP(T_Saisie_Personnel_1[[#This Row],[Nom Employé]],T_Personnel[[#All],[Nom recherche]:[N° Réf.2]],3,FALSE))</f>
        <v>19166748</v>
      </c>
      <c r="C244" s="80" t="s">
        <v>589</v>
      </c>
      <c r="D244" s="28">
        <v>44221</v>
      </c>
      <c r="E244" s="36">
        <v>8.5</v>
      </c>
      <c r="F244" s="37"/>
      <c r="G244" s="38" t="s">
        <v>9</v>
      </c>
      <c r="H244" s="34" t="str">
        <f t="shared" si="10"/>
        <v>1600301ST001</v>
      </c>
      <c r="I244" s="39">
        <f>IFERROR(VLOOKUP(T_Saisie_Personnel_1[[#This Row],[DESCRIPTION SOUS-LIVRE]],T_SSL[[Nom Recherche]:[N° référence Long]],2,FALSE),"")</f>
        <v>700030</v>
      </c>
      <c r="J244" s="76" t="str">
        <f t="shared" si="11"/>
        <v>A</v>
      </c>
      <c r="K244" s="39" t="str">
        <f t="shared" si="12"/>
        <v>PH00</v>
      </c>
      <c r="L244" s="14" t="s">
        <v>779</v>
      </c>
      <c r="N244" s="44">
        <f>IFERROR(VLOOKUP($B244,T_Personnel[],5,FALSE),0)</f>
        <v>0</v>
      </c>
      <c r="O244" s="44">
        <f>T_Cout_Personnel_1[[#This Row],[PU]]*$E$7</f>
        <v>0</v>
      </c>
      <c r="Q244" s="21" t="s">
        <v>801</v>
      </c>
    </row>
    <row r="245" spans="2:17" x14ac:dyDescent="0.3">
      <c r="B245" s="34">
        <f>IF(ISBLANK(T_Saisie_Personnel_1[[#This Row],[Nom Employé]]),"",VLOOKUP(T_Saisie_Personnel_1[[#This Row],[Nom Employé]],T_Personnel[[#All],[Nom recherche]:[N° Réf.2]],3,FALSE))</f>
        <v>19166639</v>
      </c>
      <c r="C245" s="80" t="s">
        <v>551</v>
      </c>
      <c r="D245" s="28">
        <v>44221</v>
      </c>
      <c r="E245" s="36">
        <v>8.5</v>
      </c>
      <c r="F245" s="37"/>
      <c r="G245" s="38" t="s">
        <v>9</v>
      </c>
      <c r="H245" s="34" t="str">
        <f t="shared" si="10"/>
        <v>1600301ST001</v>
      </c>
      <c r="I245" s="39">
        <f>IFERROR(VLOOKUP(T_Saisie_Personnel_1[[#This Row],[DESCRIPTION SOUS-LIVRE]],T_SSL[[Nom Recherche]:[N° référence Long]],2,FALSE),"")</f>
        <v>700030</v>
      </c>
      <c r="J245" s="76" t="str">
        <f t="shared" si="11"/>
        <v>A</v>
      </c>
      <c r="K245" s="39" t="str">
        <f t="shared" si="12"/>
        <v>PH00</v>
      </c>
      <c r="L245" s="14" t="s">
        <v>779</v>
      </c>
      <c r="N245" s="44">
        <f>IFERROR(VLOOKUP($B245,T_Personnel[],5,FALSE),0)</f>
        <v>0</v>
      </c>
      <c r="O245" s="44">
        <f>T_Cout_Personnel_1[[#This Row],[PU]]*$E$7</f>
        <v>0</v>
      </c>
    </row>
    <row r="246" spans="2:17" x14ac:dyDescent="0.3">
      <c r="B246" s="34">
        <f>IF(ISBLANK(T_Saisie_Personnel_1[[#This Row],[Nom Employé]]),"",VLOOKUP(T_Saisie_Personnel_1[[#This Row],[Nom Employé]],T_Personnel[[#All],[Nom recherche]:[N° Réf.2]],3,FALSE))</f>
        <v>19166748</v>
      </c>
      <c r="C246" s="80" t="s">
        <v>589</v>
      </c>
      <c r="D246" s="28">
        <v>44222</v>
      </c>
      <c r="E246" s="36">
        <v>8.5</v>
      </c>
      <c r="F246" s="37"/>
      <c r="G246" s="38" t="s">
        <v>9</v>
      </c>
      <c r="H246" s="34" t="str">
        <f t="shared" si="10"/>
        <v>1600301ST001</v>
      </c>
      <c r="I246" s="39">
        <f>IFERROR(VLOOKUP(T_Saisie_Personnel_1[[#This Row],[DESCRIPTION SOUS-LIVRE]],T_SSL[[Nom Recherche]:[N° référence Long]],2,FALSE),"")</f>
        <v>700060</v>
      </c>
      <c r="J246" s="76" t="str">
        <f t="shared" si="11"/>
        <v>A</v>
      </c>
      <c r="K246" s="39" t="str">
        <f t="shared" si="12"/>
        <v>PH00</v>
      </c>
      <c r="L246" s="14" t="s">
        <v>227</v>
      </c>
      <c r="N246" s="44">
        <f>IFERROR(VLOOKUP($B246,T_Personnel[],5,FALSE),0)</f>
        <v>0</v>
      </c>
      <c r="O246" s="44">
        <f>T_Cout_Personnel_1[[#This Row],[PU]]*$E$7</f>
        <v>0</v>
      </c>
      <c r="Q246" s="21" t="s">
        <v>801</v>
      </c>
    </row>
    <row r="247" spans="2:17" x14ac:dyDescent="0.3">
      <c r="B247" s="34">
        <f>IF(ISBLANK(T_Saisie_Personnel_1[[#This Row],[Nom Employé]]),"",VLOOKUP(T_Saisie_Personnel_1[[#This Row],[Nom Employé]],T_Personnel[[#All],[Nom recherche]:[N° Réf.2]],3,FALSE))</f>
        <v>19166639</v>
      </c>
      <c r="C247" s="80" t="s">
        <v>551</v>
      </c>
      <c r="D247" s="28">
        <v>44222</v>
      </c>
      <c r="E247" s="36">
        <v>8.5</v>
      </c>
      <c r="F247" s="37"/>
      <c r="G247" s="38" t="s">
        <v>9</v>
      </c>
      <c r="H247" s="34" t="str">
        <f t="shared" si="10"/>
        <v>1600301ST001</v>
      </c>
      <c r="I247" s="39">
        <f>IFERROR(VLOOKUP(T_Saisie_Personnel_1[[#This Row],[DESCRIPTION SOUS-LIVRE]],T_SSL[[Nom Recherche]:[N° référence Long]],2,FALSE),"")</f>
        <v>700060</v>
      </c>
      <c r="J247" s="76" t="str">
        <f t="shared" si="11"/>
        <v>A</v>
      </c>
      <c r="K247" s="39" t="str">
        <f t="shared" si="12"/>
        <v>PH00</v>
      </c>
      <c r="L247" s="14" t="s">
        <v>227</v>
      </c>
      <c r="N247" s="44">
        <f>IFERROR(VLOOKUP($B247,T_Personnel[],5,FALSE),0)</f>
        <v>0</v>
      </c>
      <c r="O247" s="44">
        <f>T_Cout_Personnel_1[[#This Row],[PU]]*$E$7</f>
        <v>0</v>
      </c>
      <c r="Q247" s="21" t="s">
        <v>801</v>
      </c>
    </row>
    <row r="248" spans="2:17" x14ac:dyDescent="0.3">
      <c r="B248" s="34">
        <f>IF(ISBLANK(T_Saisie_Personnel_1[[#This Row],[Nom Employé]]),"",VLOOKUP(T_Saisie_Personnel_1[[#This Row],[Nom Employé]],T_Personnel[[#All],[Nom recherche]:[N° Réf.2]],3,FALSE))</f>
        <v>19166748</v>
      </c>
      <c r="C248" s="80" t="s">
        <v>589</v>
      </c>
      <c r="D248" s="28">
        <v>44223</v>
      </c>
      <c r="E248" s="36">
        <v>8.5</v>
      </c>
      <c r="F248" s="37"/>
      <c r="G248" s="38" t="s">
        <v>9</v>
      </c>
      <c r="H248" s="34" t="str">
        <f t="shared" si="10"/>
        <v>1600301ST001</v>
      </c>
      <c r="I248" s="39">
        <f>IFERROR(VLOOKUP(T_Saisie_Personnel_1[[#This Row],[DESCRIPTION SOUS-LIVRE]],T_SSL[[Nom Recherche]:[N° référence Long]],2,FALSE),"")</f>
        <v>700030</v>
      </c>
      <c r="J248" s="76" t="str">
        <f t="shared" si="11"/>
        <v>A</v>
      </c>
      <c r="K248" s="39" t="str">
        <f t="shared" si="12"/>
        <v>PH00</v>
      </c>
      <c r="L248" s="14" t="s">
        <v>779</v>
      </c>
      <c r="N248" s="44">
        <f>IFERROR(VLOOKUP($B248,T_Personnel[],5,FALSE),0)</f>
        <v>0</v>
      </c>
      <c r="O248" s="44">
        <f>T_Cout_Personnel_1[[#This Row],[PU]]*$E$7</f>
        <v>0</v>
      </c>
      <c r="Q248" s="21" t="s">
        <v>801</v>
      </c>
    </row>
    <row r="249" spans="2:17" x14ac:dyDescent="0.3">
      <c r="B249" s="34">
        <f>IF(ISBLANK(T_Saisie_Personnel_1[[#This Row],[Nom Employé]]),"",VLOOKUP(T_Saisie_Personnel_1[[#This Row],[Nom Employé]],T_Personnel[[#All],[Nom recherche]:[N° Réf.2]],3,FALSE))</f>
        <v>19166639</v>
      </c>
      <c r="C249" s="80" t="s">
        <v>551</v>
      </c>
      <c r="D249" s="28">
        <v>44223</v>
      </c>
      <c r="E249" s="36">
        <v>8.5</v>
      </c>
      <c r="F249" s="37"/>
      <c r="G249" s="38" t="s">
        <v>9</v>
      </c>
      <c r="H249" s="34" t="str">
        <f t="shared" ref="H249:H263" si="13">$K$4</f>
        <v>1600301ST001</v>
      </c>
      <c r="I249" s="39">
        <f>IFERROR(VLOOKUP(T_Saisie_Personnel_1[[#This Row],[DESCRIPTION SOUS-LIVRE]],T_SSL[[Nom Recherche]:[N° référence Long]],2,FALSE),"")</f>
        <v>700030</v>
      </c>
      <c r="J249" s="76" t="str">
        <f t="shared" ref="J249:J263" si="14">"A"</f>
        <v>A</v>
      </c>
      <c r="K249" s="39" t="str">
        <f t="shared" ref="K249:K263" si="15">"PH00"</f>
        <v>PH00</v>
      </c>
      <c r="L249" s="14" t="s">
        <v>779</v>
      </c>
      <c r="N249" s="44">
        <f>IFERROR(VLOOKUP($B249,T_Personnel[],5,FALSE),0)</f>
        <v>0</v>
      </c>
      <c r="O249" s="44">
        <f>T_Cout_Personnel_1[[#This Row],[PU]]*$E$7</f>
        <v>0</v>
      </c>
      <c r="Q249" s="21" t="s">
        <v>801</v>
      </c>
    </row>
    <row r="250" spans="2:17" x14ac:dyDescent="0.3">
      <c r="B250" s="34">
        <f>IF(ISBLANK(T_Saisie_Personnel_1[[#This Row],[Nom Employé]]),"",VLOOKUP(T_Saisie_Personnel_1[[#This Row],[Nom Employé]],T_Personnel[[#All],[Nom recherche]:[N° Réf.2]],3,FALSE))</f>
        <v>19166748</v>
      </c>
      <c r="C250" s="80" t="s">
        <v>589</v>
      </c>
      <c r="D250" s="28">
        <v>44224</v>
      </c>
      <c r="E250" s="36">
        <v>8.5</v>
      </c>
      <c r="F250" s="37"/>
      <c r="G250" s="38" t="s">
        <v>9</v>
      </c>
      <c r="H250" s="34" t="str">
        <f t="shared" si="13"/>
        <v>1600301ST001</v>
      </c>
      <c r="I250" s="39">
        <f>IFERROR(VLOOKUP(T_Saisie_Personnel_1[[#This Row],[DESCRIPTION SOUS-LIVRE]],T_SSL[[Nom Recherche]:[N° référence Long]],2,FALSE),"")</f>
        <v>700030</v>
      </c>
      <c r="J250" s="76" t="str">
        <f t="shared" si="14"/>
        <v>A</v>
      </c>
      <c r="K250" s="39" t="str">
        <f t="shared" si="15"/>
        <v>PH00</v>
      </c>
      <c r="L250" s="14" t="s">
        <v>779</v>
      </c>
      <c r="N250" s="44">
        <f>IFERROR(VLOOKUP($B250,T_Personnel[],5,FALSE),0)</f>
        <v>0</v>
      </c>
      <c r="O250" s="44">
        <f>T_Cout_Personnel_1[[#This Row],[PU]]*$E$7</f>
        <v>0</v>
      </c>
      <c r="Q250" s="21" t="s">
        <v>801</v>
      </c>
    </row>
    <row r="251" spans="2:17" x14ac:dyDescent="0.3">
      <c r="B251" s="34">
        <f>IF(ISBLANK(T_Saisie_Personnel_1[[#This Row],[Nom Employé]]),"",VLOOKUP(T_Saisie_Personnel_1[[#This Row],[Nom Employé]],T_Personnel[[#All],[Nom recherche]:[N° Réf.2]],3,FALSE))</f>
        <v>19166639</v>
      </c>
      <c r="C251" s="80" t="s">
        <v>551</v>
      </c>
      <c r="D251" s="28">
        <v>44224</v>
      </c>
      <c r="E251" s="36">
        <v>8.5</v>
      </c>
      <c r="F251" s="37"/>
      <c r="G251" s="38" t="s">
        <v>9</v>
      </c>
      <c r="H251" s="34" t="str">
        <f t="shared" si="13"/>
        <v>1600301ST001</v>
      </c>
      <c r="I251" s="39">
        <f>IFERROR(VLOOKUP(T_Saisie_Personnel_1[[#This Row],[DESCRIPTION SOUS-LIVRE]],T_SSL[[Nom Recherche]:[N° référence Long]],2,FALSE),"")</f>
        <v>700030</v>
      </c>
      <c r="J251" s="76" t="str">
        <f t="shared" si="14"/>
        <v>A</v>
      </c>
      <c r="K251" s="39" t="str">
        <f t="shared" si="15"/>
        <v>PH00</v>
      </c>
      <c r="L251" s="14" t="s">
        <v>779</v>
      </c>
      <c r="N251" s="44">
        <f>IFERROR(VLOOKUP($B251,T_Personnel[],5,FALSE),0)</f>
        <v>0</v>
      </c>
      <c r="O251" s="44">
        <f>T_Cout_Personnel_1[[#This Row],[PU]]*$E$7</f>
        <v>0</v>
      </c>
      <c r="Q251" s="21" t="s">
        <v>801</v>
      </c>
    </row>
    <row r="252" spans="2:17" x14ac:dyDescent="0.3">
      <c r="B252" s="34">
        <f>IF(ISBLANK(T_Saisie_Personnel_1[[#This Row],[Nom Employé]]),"",VLOOKUP(T_Saisie_Personnel_1[[#This Row],[Nom Employé]],T_Personnel[[#All],[Nom recherche]:[N° Réf.2]],3,FALSE))</f>
        <v>19166748</v>
      </c>
      <c r="C252" s="80" t="s">
        <v>589</v>
      </c>
      <c r="D252" s="28">
        <v>44225</v>
      </c>
      <c r="E252" s="36">
        <v>5</v>
      </c>
      <c r="F252" s="37"/>
      <c r="G252" s="38" t="s">
        <v>9</v>
      </c>
      <c r="H252" s="34" t="str">
        <f t="shared" si="13"/>
        <v>1600301ST001</v>
      </c>
      <c r="I252" s="39">
        <f>IFERROR(VLOOKUP(T_Saisie_Personnel_1[[#This Row],[DESCRIPTION SOUS-LIVRE]],T_SSL[[Nom Recherche]:[N° référence Long]],2,FALSE),"")</f>
        <v>700030</v>
      </c>
      <c r="J252" s="76" t="str">
        <f t="shared" si="14"/>
        <v>A</v>
      </c>
      <c r="K252" s="39" t="str">
        <f t="shared" si="15"/>
        <v>PH00</v>
      </c>
      <c r="L252" s="14" t="s">
        <v>779</v>
      </c>
      <c r="N252" s="44">
        <f>IFERROR(VLOOKUP($B252,T_Personnel[],5,FALSE),0)</f>
        <v>0</v>
      </c>
      <c r="O252" s="44">
        <f>T_Cout_Personnel_1[[#This Row],[PU]]*$E$7</f>
        <v>0</v>
      </c>
      <c r="Q252" s="21" t="s">
        <v>801</v>
      </c>
    </row>
    <row r="253" spans="2:17" x14ac:dyDescent="0.3">
      <c r="B253" s="34">
        <f>IF(ISBLANK(T_Saisie_Personnel_1[[#This Row],[Nom Employé]]),"",VLOOKUP(T_Saisie_Personnel_1[[#This Row],[Nom Employé]],T_Personnel[[#All],[Nom recherche]:[N° Réf.2]],3,FALSE))</f>
        <v>19166639</v>
      </c>
      <c r="C253" s="80" t="s">
        <v>551</v>
      </c>
      <c r="D253" s="28">
        <v>44225</v>
      </c>
      <c r="E253" s="36">
        <v>5</v>
      </c>
      <c r="F253" s="37"/>
      <c r="G253" s="38" t="s">
        <v>9</v>
      </c>
      <c r="H253" s="34" t="str">
        <f t="shared" si="13"/>
        <v>1600301ST001</v>
      </c>
      <c r="I253" s="39">
        <f>IFERROR(VLOOKUP(T_Saisie_Personnel_1[[#This Row],[DESCRIPTION SOUS-LIVRE]],T_SSL[[Nom Recherche]:[N° référence Long]],2,FALSE),"")</f>
        <v>700030</v>
      </c>
      <c r="J253" s="76" t="str">
        <f t="shared" si="14"/>
        <v>A</v>
      </c>
      <c r="K253" s="39" t="str">
        <f t="shared" si="15"/>
        <v>PH00</v>
      </c>
      <c r="L253" s="14" t="s">
        <v>779</v>
      </c>
      <c r="N253" s="44">
        <f>IFERROR(VLOOKUP($B253,T_Personnel[],5,FALSE),0)</f>
        <v>0</v>
      </c>
      <c r="O253" s="44">
        <f>T_Cout_Personnel_1[[#This Row],[PU]]*$E$7</f>
        <v>0</v>
      </c>
    </row>
    <row r="254" spans="2:17" x14ac:dyDescent="0.3">
      <c r="B254" s="34">
        <f>IF(ISBLANK(T_Saisie_Personnel_1[[#This Row],[Nom Employé]]),"",VLOOKUP(T_Saisie_Personnel_1[[#This Row],[Nom Employé]],T_Personnel[[#All],[Nom recherche]:[N° Réf.2]],3,FALSE))</f>
        <v>19166662</v>
      </c>
      <c r="C254" s="6" t="s">
        <v>561</v>
      </c>
      <c r="D254" s="28">
        <v>44221</v>
      </c>
      <c r="E254" s="36">
        <v>8.5</v>
      </c>
      <c r="F254" s="37"/>
      <c r="G254" s="38" t="s">
        <v>9</v>
      </c>
      <c r="H254" s="34" t="str">
        <f t="shared" si="13"/>
        <v>1600301ST001</v>
      </c>
      <c r="I254" s="39">
        <f>IFERROR(VLOOKUP(T_Saisie_Personnel_1[[#This Row],[DESCRIPTION SOUS-LIVRE]],T_SSL[[Nom Recherche]:[N° référence Long]],2,FALSE),"")</f>
        <v>700020</v>
      </c>
      <c r="J254" s="76" t="str">
        <f t="shared" si="14"/>
        <v>A</v>
      </c>
      <c r="K254" s="39" t="str">
        <f t="shared" si="15"/>
        <v>PH00</v>
      </c>
      <c r="L254" s="14" t="s">
        <v>778</v>
      </c>
      <c r="N254" s="44">
        <f>IFERROR(VLOOKUP($B254,T_Personnel[],5,FALSE),0)</f>
        <v>0</v>
      </c>
      <c r="O254" s="44">
        <f>T_Cout_Personnel_1[[#This Row],[PU]]*$E$7</f>
        <v>0</v>
      </c>
    </row>
    <row r="255" spans="2:17" x14ac:dyDescent="0.3">
      <c r="B255" s="34">
        <f>IF(ISBLANK(T_Saisie_Personnel_1[[#This Row],[Nom Employé]]),"",VLOOKUP(T_Saisie_Personnel_1[[#This Row],[Nom Employé]],T_Personnel[[#All],[Nom recherche]:[N° Réf.2]],3,FALSE))</f>
        <v>19166642</v>
      </c>
      <c r="C255" s="6" t="s">
        <v>553</v>
      </c>
      <c r="D255" s="28">
        <v>44221</v>
      </c>
      <c r="E255" s="36">
        <v>8.5</v>
      </c>
      <c r="F255" s="37"/>
      <c r="G255" s="38" t="s">
        <v>9</v>
      </c>
      <c r="H255" s="34" t="str">
        <f t="shared" si="13"/>
        <v>1600301ST001</v>
      </c>
      <c r="I255" s="39">
        <f>IFERROR(VLOOKUP(T_Saisie_Personnel_1[[#This Row],[DESCRIPTION SOUS-LIVRE]],T_SSL[[Nom Recherche]:[N° référence Long]],2,FALSE),"")</f>
        <v>700020</v>
      </c>
      <c r="J255" s="76" t="str">
        <f t="shared" si="14"/>
        <v>A</v>
      </c>
      <c r="K255" s="39" t="str">
        <f t="shared" si="15"/>
        <v>PH00</v>
      </c>
      <c r="L255" s="14" t="s">
        <v>778</v>
      </c>
      <c r="N255" s="44">
        <f>IFERROR(VLOOKUP($B255,T_Personnel[],5,FALSE),0)</f>
        <v>0</v>
      </c>
      <c r="O255" s="44">
        <f>T_Cout_Personnel_1[[#This Row],[PU]]*$E$7</f>
        <v>0</v>
      </c>
      <c r="Q255" s="21" t="s">
        <v>806</v>
      </c>
    </row>
    <row r="256" spans="2:17" x14ac:dyDescent="0.3">
      <c r="B256" s="34">
        <f>IF(ISBLANK(T_Saisie_Personnel_1[[#This Row],[Nom Employé]]),"",VLOOKUP(T_Saisie_Personnel_1[[#This Row],[Nom Employé]],T_Personnel[[#All],[Nom recherche]:[N° Réf.2]],3,FALSE))</f>
        <v>19166662</v>
      </c>
      <c r="C256" s="6" t="s">
        <v>561</v>
      </c>
      <c r="D256" s="28">
        <v>44222</v>
      </c>
      <c r="E256" s="36">
        <v>8.5</v>
      </c>
      <c r="F256" s="37"/>
      <c r="G256" s="38" t="s">
        <v>9</v>
      </c>
      <c r="H256" s="34" t="str">
        <f t="shared" si="13"/>
        <v>1600301ST001</v>
      </c>
      <c r="I256" s="39">
        <f>IFERROR(VLOOKUP(T_Saisie_Personnel_1[[#This Row],[DESCRIPTION SOUS-LIVRE]],T_SSL[[Nom Recherche]:[N° référence Long]],2,FALSE),"")</f>
        <v>700010</v>
      </c>
      <c r="J256" s="76" t="str">
        <f t="shared" si="14"/>
        <v>A</v>
      </c>
      <c r="K256" s="39" t="str">
        <f t="shared" si="15"/>
        <v>PH00</v>
      </c>
      <c r="L256" s="14" t="s">
        <v>777</v>
      </c>
      <c r="N256" s="44">
        <f>IFERROR(VLOOKUP($B256,T_Personnel[],5,FALSE),0)</f>
        <v>0</v>
      </c>
      <c r="O256" s="44">
        <f>T_Cout_Personnel_1[[#This Row],[PU]]*$E$7</f>
        <v>0</v>
      </c>
    </row>
    <row r="257" spans="2:17" x14ac:dyDescent="0.3">
      <c r="B257" s="34">
        <f>IF(ISBLANK(T_Saisie_Personnel_1[[#This Row],[Nom Employé]]),"",VLOOKUP(T_Saisie_Personnel_1[[#This Row],[Nom Employé]],T_Personnel[[#All],[Nom recherche]:[N° Réf.2]],3,FALSE))</f>
        <v>19166642</v>
      </c>
      <c r="C257" s="6" t="s">
        <v>553</v>
      </c>
      <c r="D257" s="28">
        <v>44222</v>
      </c>
      <c r="E257" s="36">
        <v>8</v>
      </c>
      <c r="F257" s="37"/>
      <c r="G257" s="38" t="s">
        <v>9</v>
      </c>
      <c r="H257" s="34" t="str">
        <f t="shared" si="13"/>
        <v>1600301ST001</v>
      </c>
      <c r="I257" s="39">
        <f>IFERROR(VLOOKUP(T_Saisie_Personnel_1[[#This Row],[DESCRIPTION SOUS-LIVRE]],T_SSL[[Nom Recherche]:[N° référence Long]],2,FALSE),"")</f>
        <v>700020</v>
      </c>
      <c r="J257" s="76" t="str">
        <f t="shared" si="14"/>
        <v>A</v>
      </c>
      <c r="K257" s="39" t="str">
        <f t="shared" si="15"/>
        <v>PH00</v>
      </c>
      <c r="L257" s="14" t="s">
        <v>778</v>
      </c>
      <c r="N257" s="44">
        <f>IFERROR(VLOOKUP($B257,T_Personnel[],5,FALSE),0)</f>
        <v>0</v>
      </c>
      <c r="O257" s="44">
        <f>T_Cout_Personnel_1[[#This Row],[PU]]*$E$7</f>
        <v>0</v>
      </c>
      <c r="Q257" s="21" t="s">
        <v>806</v>
      </c>
    </row>
    <row r="258" spans="2:17" x14ac:dyDescent="0.3">
      <c r="B258" s="34">
        <f>IF(ISBLANK(T_Saisie_Personnel_1[[#This Row],[Nom Employé]]),"",VLOOKUP(T_Saisie_Personnel_1[[#This Row],[Nom Employé]],T_Personnel[[#All],[Nom recherche]:[N° Réf.2]],3,FALSE))</f>
        <v>19166662</v>
      </c>
      <c r="C258" s="6" t="s">
        <v>561</v>
      </c>
      <c r="D258" s="28">
        <v>44223</v>
      </c>
      <c r="E258" s="36">
        <v>9</v>
      </c>
      <c r="F258" s="37"/>
      <c r="G258" s="38" t="s">
        <v>9</v>
      </c>
      <c r="H258" s="34" t="str">
        <f t="shared" si="13"/>
        <v>1600301ST001</v>
      </c>
      <c r="I258" s="39">
        <f>IFERROR(VLOOKUP(T_Saisie_Personnel_1[[#This Row],[DESCRIPTION SOUS-LIVRE]],T_SSL[[Nom Recherche]:[N° référence Long]],2,FALSE),"")</f>
        <v>700020</v>
      </c>
      <c r="J258" s="76" t="str">
        <f t="shared" si="14"/>
        <v>A</v>
      </c>
      <c r="K258" s="39" t="str">
        <f t="shared" si="15"/>
        <v>PH00</v>
      </c>
      <c r="L258" s="14" t="s">
        <v>778</v>
      </c>
      <c r="N258" s="44">
        <f>IFERROR(VLOOKUP($B258,T_Personnel[],5,FALSE),0)</f>
        <v>0</v>
      </c>
      <c r="O258" s="44">
        <f>T_Cout_Personnel_1[[#This Row],[PU]]*$E$7</f>
        <v>0</v>
      </c>
      <c r="Q258" s="21" t="s">
        <v>806</v>
      </c>
    </row>
    <row r="259" spans="2:17" x14ac:dyDescent="0.3">
      <c r="B259" s="34">
        <f>IF(ISBLANK(T_Saisie_Personnel_1[[#This Row],[Nom Employé]]),"",VLOOKUP(T_Saisie_Personnel_1[[#This Row],[Nom Employé]],T_Personnel[[#All],[Nom recherche]:[N° Réf.2]],3,FALSE))</f>
        <v>19166642</v>
      </c>
      <c r="C259" s="6" t="s">
        <v>553</v>
      </c>
      <c r="D259" s="28">
        <v>44223</v>
      </c>
      <c r="E259" s="36">
        <v>9</v>
      </c>
      <c r="F259" s="37"/>
      <c r="G259" s="38" t="s">
        <v>9</v>
      </c>
      <c r="H259" s="34" t="str">
        <f t="shared" si="13"/>
        <v>1600301ST001</v>
      </c>
      <c r="I259" s="39">
        <f>IFERROR(VLOOKUP(T_Saisie_Personnel_1[[#This Row],[DESCRIPTION SOUS-LIVRE]],T_SSL[[Nom Recherche]:[N° référence Long]],2,FALSE),"")</f>
        <v>700020</v>
      </c>
      <c r="J259" s="76" t="str">
        <f t="shared" si="14"/>
        <v>A</v>
      </c>
      <c r="K259" s="39" t="str">
        <f t="shared" si="15"/>
        <v>PH00</v>
      </c>
      <c r="L259" s="14" t="s">
        <v>778</v>
      </c>
      <c r="N259" s="44">
        <f>IFERROR(VLOOKUP($B259,T_Personnel[],5,FALSE),0)</f>
        <v>0</v>
      </c>
      <c r="O259" s="44">
        <f>T_Cout_Personnel_1[[#This Row],[PU]]*$E$7</f>
        <v>0</v>
      </c>
      <c r="Q259" s="21" t="s">
        <v>806</v>
      </c>
    </row>
    <row r="260" spans="2:17" x14ac:dyDescent="0.3">
      <c r="B260" s="34">
        <f>IF(ISBLANK(T_Saisie_Personnel_1[[#This Row],[Nom Employé]]),"",VLOOKUP(T_Saisie_Personnel_1[[#This Row],[Nom Employé]],T_Personnel[[#All],[Nom recherche]:[N° Réf.2]],3,FALSE))</f>
        <v>19166662</v>
      </c>
      <c r="C260" s="6" t="s">
        <v>561</v>
      </c>
      <c r="D260" s="28">
        <v>44224</v>
      </c>
      <c r="E260" s="36">
        <v>8.5</v>
      </c>
      <c r="F260" s="37"/>
      <c r="G260" s="38" t="s">
        <v>9</v>
      </c>
      <c r="H260" s="34" t="str">
        <f t="shared" si="13"/>
        <v>1600301ST001</v>
      </c>
      <c r="I260" s="39">
        <f>IFERROR(VLOOKUP(T_Saisie_Personnel_1[[#This Row],[DESCRIPTION SOUS-LIVRE]],T_SSL[[Nom Recherche]:[N° référence Long]],2,FALSE),"")</f>
        <v>700020</v>
      </c>
      <c r="J260" s="76" t="str">
        <f t="shared" si="14"/>
        <v>A</v>
      </c>
      <c r="K260" s="39" t="str">
        <f t="shared" si="15"/>
        <v>PH00</v>
      </c>
      <c r="L260" s="14" t="s">
        <v>778</v>
      </c>
      <c r="N260" s="44">
        <f>IFERROR(VLOOKUP($B260,T_Personnel[],5,FALSE),0)</f>
        <v>0</v>
      </c>
      <c r="O260" s="44">
        <f>T_Cout_Personnel_1[[#This Row],[PU]]*$E$7</f>
        <v>0</v>
      </c>
      <c r="Q260" s="21" t="s">
        <v>806</v>
      </c>
    </row>
    <row r="261" spans="2:17" x14ac:dyDescent="0.3">
      <c r="B261" s="34">
        <f>IF(ISBLANK(T_Saisie_Personnel_1[[#This Row],[Nom Employé]]),"",VLOOKUP(T_Saisie_Personnel_1[[#This Row],[Nom Employé]],T_Personnel[[#All],[Nom recherche]:[N° Réf.2]],3,FALSE))</f>
        <v>19166642</v>
      </c>
      <c r="C261" s="6" t="s">
        <v>553</v>
      </c>
      <c r="D261" s="28">
        <v>44224</v>
      </c>
      <c r="E261" s="36">
        <v>8.5</v>
      </c>
      <c r="F261" s="37"/>
      <c r="G261" s="38" t="s">
        <v>9</v>
      </c>
      <c r="H261" s="34" t="str">
        <f t="shared" si="13"/>
        <v>1600301ST001</v>
      </c>
      <c r="I261" s="39">
        <f>IFERROR(VLOOKUP(T_Saisie_Personnel_1[[#This Row],[DESCRIPTION SOUS-LIVRE]],T_SSL[[Nom Recherche]:[N° référence Long]],2,FALSE),"")</f>
        <v>700020</v>
      </c>
      <c r="J261" s="76" t="str">
        <f t="shared" si="14"/>
        <v>A</v>
      </c>
      <c r="K261" s="39" t="str">
        <f t="shared" si="15"/>
        <v>PH00</v>
      </c>
      <c r="L261" s="14" t="s">
        <v>778</v>
      </c>
      <c r="N261" s="44">
        <f>IFERROR(VLOOKUP($B261,T_Personnel[],5,FALSE),0)</f>
        <v>0</v>
      </c>
      <c r="O261" s="44">
        <f>T_Cout_Personnel_1[[#This Row],[PU]]*$E$7</f>
        <v>0</v>
      </c>
      <c r="Q261" s="21" t="s">
        <v>806</v>
      </c>
    </row>
    <row r="262" spans="2:17" x14ac:dyDescent="0.3">
      <c r="B262" s="34">
        <f>IF(ISBLANK(T_Saisie_Personnel_1[[#This Row],[Nom Employé]]),"",VLOOKUP(T_Saisie_Personnel_1[[#This Row],[Nom Employé]],T_Personnel[[#All],[Nom recherche]:[N° Réf.2]],3,FALSE))</f>
        <v>19166662</v>
      </c>
      <c r="C262" s="6" t="s">
        <v>561</v>
      </c>
      <c r="D262" s="28">
        <v>44225</v>
      </c>
      <c r="E262" s="36">
        <v>5</v>
      </c>
      <c r="F262" s="37"/>
      <c r="G262" s="38" t="s">
        <v>9</v>
      </c>
      <c r="H262" s="34" t="str">
        <f t="shared" si="13"/>
        <v>1600301ST001</v>
      </c>
      <c r="I262" s="39">
        <f>IFERROR(VLOOKUP(T_Saisie_Personnel_1[[#This Row],[DESCRIPTION SOUS-LIVRE]],T_SSL[[Nom Recherche]:[N° référence Long]],2,FALSE),"")</f>
        <v>700020</v>
      </c>
      <c r="J262" s="76" t="str">
        <f t="shared" si="14"/>
        <v>A</v>
      </c>
      <c r="K262" s="39" t="str">
        <f t="shared" si="15"/>
        <v>PH00</v>
      </c>
      <c r="L262" s="14" t="s">
        <v>778</v>
      </c>
      <c r="N262" s="44">
        <f>IFERROR(VLOOKUP($B262,T_Personnel[],5,FALSE),0)</f>
        <v>0</v>
      </c>
      <c r="O262" s="44">
        <f>T_Cout_Personnel_1[[#This Row],[PU]]*$E$7</f>
        <v>0</v>
      </c>
      <c r="Q262" s="21" t="s">
        <v>806</v>
      </c>
    </row>
    <row r="263" spans="2:17" x14ac:dyDescent="0.3">
      <c r="B263" s="34">
        <f>IF(ISBLANK(T_Saisie_Personnel_1[[#This Row],[Nom Employé]]),"",VLOOKUP(T_Saisie_Personnel_1[[#This Row],[Nom Employé]],T_Personnel[[#All],[Nom recherche]:[N° Réf.2]],3,FALSE))</f>
        <v>19166642</v>
      </c>
      <c r="C263" s="6" t="s">
        <v>553</v>
      </c>
      <c r="D263" s="28">
        <v>44225</v>
      </c>
      <c r="E263" s="36">
        <v>5</v>
      </c>
      <c r="F263" s="37"/>
      <c r="G263" s="38" t="s">
        <v>9</v>
      </c>
      <c r="H263" s="34" t="str">
        <f t="shared" si="13"/>
        <v>1600301ST001</v>
      </c>
      <c r="I263" s="39">
        <f>IFERROR(VLOOKUP(T_Saisie_Personnel_1[[#This Row],[DESCRIPTION SOUS-LIVRE]],T_SSL[[Nom Recherche]:[N° référence Long]],2,FALSE),"")</f>
        <v>700020</v>
      </c>
      <c r="J263" s="76" t="str">
        <f t="shared" si="14"/>
        <v>A</v>
      </c>
      <c r="K263" s="39" t="str">
        <f t="shared" si="15"/>
        <v>PH00</v>
      </c>
      <c r="L263" s="14" t="s">
        <v>778</v>
      </c>
      <c r="N263" s="44">
        <f>IFERROR(VLOOKUP($B263,T_Personnel[],5,FALSE),0)</f>
        <v>0</v>
      </c>
      <c r="O263" s="44">
        <f>T_Cout_Personnel_1[[#This Row],[PU]]*$E$7</f>
        <v>0</v>
      </c>
      <c r="Q263" s="21" t="s">
        <v>806</v>
      </c>
    </row>
    <row r="264" spans="2:17" x14ac:dyDescent="0.3">
      <c r="B264" s="34">
        <f>IF(ISBLANK(T_Saisie_Personnel_1[[#This Row],[Nom Employé]]),"",VLOOKUP(T_Saisie_Personnel_1[[#This Row],[Nom Employé]],T_Personnel[[#All],[Nom recherche]:[N° Réf.2]],3,FALSE))</f>
        <v>19166656</v>
      </c>
      <c r="C264" s="75" t="s">
        <v>559</v>
      </c>
      <c r="D264" s="81">
        <v>44221</v>
      </c>
      <c r="E264" s="36">
        <v>8.5</v>
      </c>
      <c r="F264" s="37"/>
      <c r="G264" s="38" t="s">
        <v>9</v>
      </c>
      <c r="H264" s="34" t="str">
        <f t="shared" ref="H264:H312" si="16">$K$4</f>
        <v>1600301ST001</v>
      </c>
      <c r="I264" s="39">
        <f>IFERROR(VLOOKUP(T_Saisie_Personnel_1[[#This Row],[DESCRIPTION SOUS-LIVRE]],T_SSL[[Nom Recherche]:[N° référence Long]],2,FALSE),"")</f>
        <v>700060</v>
      </c>
      <c r="J264" s="76" t="str">
        <f t="shared" ref="J264:J312" si="17">"A"</f>
        <v>A</v>
      </c>
      <c r="K264" s="39" t="str">
        <f t="shared" ref="K264:K312" si="18">"PH00"</f>
        <v>PH00</v>
      </c>
      <c r="L264" s="14" t="s">
        <v>227</v>
      </c>
      <c r="N264" s="44">
        <f>IFERROR(VLOOKUP($B264,T_Personnel[],5,FALSE),0)</f>
        <v>0</v>
      </c>
      <c r="O264" s="44">
        <f>T_Cout_Personnel_1[[#This Row],[PU]]*$E$7</f>
        <v>0</v>
      </c>
    </row>
    <row r="265" spans="2:17" x14ac:dyDescent="0.3">
      <c r="B265" s="34">
        <f>IF(ISBLANK(T_Saisie_Personnel_1[[#This Row],[Nom Employé]]),"",VLOOKUP(T_Saisie_Personnel_1[[#This Row],[Nom Employé]],T_Personnel[[#All],[Nom recherche]:[N° Réf.2]],3,FALSE))</f>
        <v>19166696</v>
      </c>
      <c r="C265" s="75" t="s">
        <v>567</v>
      </c>
      <c r="D265" s="81">
        <v>44221</v>
      </c>
      <c r="E265" s="36">
        <v>8.5</v>
      </c>
      <c r="F265" s="37"/>
      <c r="G265" s="38" t="s">
        <v>9</v>
      </c>
      <c r="H265" s="34" t="str">
        <f t="shared" si="16"/>
        <v>1600301ST001</v>
      </c>
      <c r="I265" s="39">
        <f>IFERROR(VLOOKUP(T_Saisie_Personnel_1[[#This Row],[DESCRIPTION SOUS-LIVRE]],T_SSL[[Nom Recherche]:[N° référence Long]],2,FALSE),"")</f>
        <v>700060</v>
      </c>
      <c r="J265" s="76" t="str">
        <f t="shared" si="17"/>
        <v>A</v>
      </c>
      <c r="K265" s="39" t="str">
        <f t="shared" si="18"/>
        <v>PH00</v>
      </c>
      <c r="L265" s="14" t="s">
        <v>227</v>
      </c>
      <c r="N265" s="44">
        <f>IFERROR(VLOOKUP($B265,T_Personnel[],5,FALSE),0)</f>
        <v>0</v>
      </c>
      <c r="O265" s="44">
        <f>T_Cout_Personnel_1[[#This Row],[PU]]*$E$7</f>
        <v>0</v>
      </c>
      <c r="Q265" s="21" t="s">
        <v>802</v>
      </c>
    </row>
    <row r="266" spans="2:17" x14ac:dyDescent="0.3">
      <c r="B266" s="34">
        <f>IF(ISBLANK(T_Saisie_Personnel_1[[#This Row],[Nom Employé]]),"",VLOOKUP(T_Saisie_Personnel_1[[#This Row],[Nom Employé]],T_Personnel[[#All],[Nom recherche]:[N° Réf.2]],3,FALSE))</f>
        <v>19166752</v>
      </c>
      <c r="C266" s="27" t="s">
        <v>591</v>
      </c>
      <c r="D266" s="28">
        <v>44221</v>
      </c>
      <c r="E266" s="36">
        <v>8.5</v>
      </c>
      <c r="F266" s="37"/>
      <c r="G266" s="38" t="s">
        <v>9</v>
      </c>
      <c r="H266" s="34" t="str">
        <f t="shared" si="16"/>
        <v>1600301ST001</v>
      </c>
      <c r="I266" s="39">
        <f>IFERROR(VLOOKUP(T_Saisie_Personnel_1[[#This Row],[DESCRIPTION SOUS-LIVRE]],T_SSL[[Nom Recherche]:[N° référence Long]],2,FALSE),"")</f>
        <v>700000</v>
      </c>
      <c r="J266" s="40" t="str">
        <f t="shared" si="17"/>
        <v>A</v>
      </c>
      <c r="K266" s="39" t="str">
        <f t="shared" si="18"/>
        <v>PH00</v>
      </c>
      <c r="L266" s="14" t="s">
        <v>776</v>
      </c>
      <c r="N266" s="44">
        <f>IFERROR(VLOOKUP($B266,T_Personnel[],5,FALSE),0)</f>
        <v>0</v>
      </c>
      <c r="O266" s="44">
        <f>T_Cout_Personnel_1[[#This Row],[PU]]*$E$7</f>
        <v>0</v>
      </c>
    </row>
    <row r="267" spans="2:17" x14ac:dyDescent="0.3">
      <c r="B267" s="34">
        <f>IF(ISBLANK(T_Saisie_Personnel_1[[#This Row],[Nom Employé]]),"",VLOOKUP(T_Saisie_Personnel_1[[#This Row],[Nom Employé]],T_Personnel[[#All],[Nom recherche]:[N° Réf.2]],3,FALSE))</f>
        <v>19166754</v>
      </c>
      <c r="C267" s="27" t="s">
        <v>593</v>
      </c>
      <c r="D267" s="28">
        <v>44221</v>
      </c>
      <c r="E267" s="36">
        <v>8.5</v>
      </c>
      <c r="F267" s="37"/>
      <c r="G267" s="38" t="s">
        <v>9</v>
      </c>
      <c r="H267" s="34" t="str">
        <f t="shared" si="16"/>
        <v>1600301ST001</v>
      </c>
      <c r="I267" s="39">
        <f>IFERROR(VLOOKUP(T_Saisie_Personnel_1[[#This Row],[DESCRIPTION SOUS-LIVRE]],T_SSL[[Nom Recherche]:[N° référence Long]],2,FALSE),"")</f>
        <v>700000</v>
      </c>
      <c r="J267" s="40" t="str">
        <f t="shared" si="17"/>
        <v>A</v>
      </c>
      <c r="K267" s="39" t="str">
        <f t="shared" si="18"/>
        <v>PH00</v>
      </c>
      <c r="L267" s="14" t="s">
        <v>776</v>
      </c>
      <c r="N267" s="44">
        <f>IFERROR(VLOOKUP($B267,T_Personnel[],5,FALSE),0)</f>
        <v>0</v>
      </c>
      <c r="O267" s="44">
        <f>T_Cout_Personnel_1[[#This Row],[PU]]*$E$7</f>
        <v>0</v>
      </c>
      <c r="Q267" s="21" t="s">
        <v>807</v>
      </c>
    </row>
    <row r="268" spans="2:17" x14ac:dyDescent="0.3">
      <c r="B268" s="34">
        <f>IF(ISBLANK(T_Saisie_Personnel_1[[#This Row],[Nom Employé]]),"",VLOOKUP(T_Saisie_Personnel_1[[#This Row],[Nom Employé]],T_Personnel[[#All],[Nom recherche]:[N° Réf.2]],3,FALSE))</f>
        <v>19166752</v>
      </c>
      <c r="C268" s="27" t="s">
        <v>591</v>
      </c>
      <c r="D268" s="28">
        <v>44222</v>
      </c>
      <c r="E268" s="36">
        <v>8.5</v>
      </c>
      <c r="F268" s="37"/>
      <c r="G268" s="38" t="s">
        <v>9</v>
      </c>
      <c r="H268" s="34" t="str">
        <f t="shared" si="16"/>
        <v>1600301ST001</v>
      </c>
      <c r="I268" s="39">
        <f>IFERROR(VLOOKUP(T_Saisie_Personnel_1[[#This Row],[DESCRIPTION SOUS-LIVRE]],T_SSL[[Nom Recherche]:[N° référence Long]],2,FALSE),"")</f>
        <v>700000</v>
      </c>
      <c r="J268" s="40" t="str">
        <f t="shared" si="17"/>
        <v>A</v>
      </c>
      <c r="K268" s="39" t="str">
        <f t="shared" si="18"/>
        <v>PH00</v>
      </c>
      <c r="L268" s="14" t="s">
        <v>776</v>
      </c>
      <c r="N268" s="44">
        <f>IFERROR(VLOOKUP($B268,T_Personnel[],5,FALSE),0)</f>
        <v>0</v>
      </c>
      <c r="O268" s="44">
        <f>T_Cout_Personnel_1[[#This Row],[PU]]*$E$7</f>
        <v>0</v>
      </c>
    </row>
    <row r="269" spans="2:17" x14ac:dyDescent="0.3">
      <c r="B269" s="34">
        <f>IF(ISBLANK(T_Saisie_Personnel_1[[#This Row],[Nom Employé]]),"",VLOOKUP(T_Saisie_Personnel_1[[#This Row],[Nom Employé]],T_Personnel[[#All],[Nom recherche]:[N° Réf.2]],3,FALSE))</f>
        <v>19166754</v>
      </c>
      <c r="C269" s="27" t="s">
        <v>593</v>
      </c>
      <c r="D269" s="28">
        <v>44222</v>
      </c>
      <c r="E269" s="36">
        <v>8.5</v>
      </c>
      <c r="F269" s="37"/>
      <c r="G269" s="38" t="s">
        <v>9</v>
      </c>
      <c r="H269" s="34" t="str">
        <f t="shared" si="16"/>
        <v>1600301ST001</v>
      </c>
      <c r="I269" s="39">
        <f>IFERROR(VLOOKUP(T_Saisie_Personnel_1[[#This Row],[DESCRIPTION SOUS-LIVRE]],T_SSL[[Nom Recherche]:[N° référence Long]],2,FALSE),"")</f>
        <v>700000</v>
      </c>
      <c r="J269" s="40" t="str">
        <f t="shared" si="17"/>
        <v>A</v>
      </c>
      <c r="K269" s="39" t="str">
        <f t="shared" si="18"/>
        <v>PH00</v>
      </c>
      <c r="L269" s="14" t="s">
        <v>776</v>
      </c>
      <c r="N269" s="44">
        <f>IFERROR(VLOOKUP($B269,T_Personnel[],5,FALSE),0)</f>
        <v>0</v>
      </c>
      <c r="O269" s="44">
        <f>T_Cout_Personnel_1[[#This Row],[PU]]*$E$7</f>
        <v>0</v>
      </c>
      <c r="Q269" s="21" t="s">
        <v>807</v>
      </c>
    </row>
    <row r="270" spans="2:17" x14ac:dyDescent="0.3">
      <c r="B270" s="34">
        <f>IF(ISBLANK(T_Saisie_Personnel_1[[#This Row],[Nom Employé]]),"",VLOOKUP(T_Saisie_Personnel_1[[#This Row],[Nom Employé]],T_Personnel[[#All],[Nom recherche]:[N° Réf.2]],3,FALSE))</f>
        <v>19166752</v>
      </c>
      <c r="C270" s="27" t="s">
        <v>591</v>
      </c>
      <c r="D270" s="28">
        <v>44223</v>
      </c>
      <c r="E270" s="36">
        <v>8.5</v>
      </c>
      <c r="F270" s="37"/>
      <c r="G270" s="38" t="s">
        <v>9</v>
      </c>
      <c r="H270" s="34" t="str">
        <f t="shared" si="16"/>
        <v>1600301ST001</v>
      </c>
      <c r="I270" s="39">
        <f>IFERROR(VLOOKUP(T_Saisie_Personnel_1[[#This Row],[DESCRIPTION SOUS-LIVRE]],T_SSL[[Nom Recherche]:[N° référence Long]],2,FALSE),"")</f>
        <v>700000</v>
      </c>
      <c r="J270" s="40" t="str">
        <f t="shared" si="17"/>
        <v>A</v>
      </c>
      <c r="K270" s="39" t="str">
        <f t="shared" si="18"/>
        <v>PH00</v>
      </c>
      <c r="L270" s="14" t="s">
        <v>776</v>
      </c>
      <c r="N270" s="44">
        <f>IFERROR(VLOOKUP($B270,T_Personnel[],5,FALSE),0)</f>
        <v>0</v>
      </c>
      <c r="O270" s="44">
        <f>T_Cout_Personnel_1[[#This Row],[PU]]*$E$7</f>
        <v>0</v>
      </c>
    </row>
    <row r="271" spans="2:17" x14ac:dyDescent="0.3">
      <c r="B271" s="34">
        <f>IF(ISBLANK(T_Saisie_Personnel_1[[#This Row],[Nom Employé]]),"",VLOOKUP(T_Saisie_Personnel_1[[#This Row],[Nom Employé]],T_Personnel[[#All],[Nom recherche]:[N° Réf.2]],3,FALSE))</f>
        <v>19166754</v>
      </c>
      <c r="C271" s="27" t="s">
        <v>593</v>
      </c>
      <c r="D271" s="28">
        <v>44223</v>
      </c>
      <c r="E271" s="36">
        <v>8.5</v>
      </c>
      <c r="F271" s="37"/>
      <c r="G271" s="38" t="s">
        <v>9</v>
      </c>
      <c r="H271" s="34" t="str">
        <f t="shared" si="16"/>
        <v>1600301ST001</v>
      </c>
      <c r="I271" s="39">
        <f>IFERROR(VLOOKUP(T_Saisie_Personnel_1[[#This Row],[DESCRIPTION SOUS-LIVRE]],T_SSL[[Nom Recherche]:[N° référence Long]],2,FALSE),"")</f>
        <v>700000</v>
      </c>
      <c r="J271" s="40" t="str">
        <f t="shared" si="17"/>
        <v>A</v>
      </c>
      <c r="K271" s="39" t="str">
        <f t="shared" si="18"/>
        <v>PH00</v>
      </c>
      <c r="L271" s="14" t="s">
        <v>776</v>
      </c>
      <c r="N271" s="44">
        <f>IFERROR(VLOOKUP($B271,T_Personnel[],5,FALSE),0)</f>
        <v>0</v>
      </c>
      <c r="O271" s="44">
        <f>T_Cout_Personnel_1[[#This Row],[PU]]*$E$7</f>
        <v>0</v>
      </c>
      <c r="Q271" s="21" t="s">
        <v>807</v>
      </c>
    </row>
    <row r="272" spans="2:17" x14ac:dyDescent="0.3">
      <c r="B272" s="34">
        <f>IF(ISBLANK(T_Saisie_Personnel_1[[#This Row],[Nom Employé]]),"",VLOOKUP(T_Saisie_Personnel_1[[#This Row],[Nom Employé]],T_Personnel[[#All],[Nom recherche]:[N° Réf.2]],3,FALSE))</f>
        <v>19166752</v>
      </c>
      <c r="C272" s="27" t="s">
        <v>591</v>
      </c>
      <c r="D272" s="28">
        <v>44224</v>
      </c>
      <c r="E272" s="36">
        <v>8.5</v>
      </c>
      <c r="F272" s="37"/>
      <c r="G272" s="38" t="s">
        <v>9</v>
      </c>
      <c r="H272" s="34" t="str">
        <f t="shared" si="16"/>
        <v>1600301ST001</v>
      </c>
      <c r="I272" s="39">
        <f>IFERROR(VLOOKUP(T_Saisie_Personnel_1[[#This Row],[DESCRIPTION SOUS-LIVRE]],T_SSL[[Nom Recherche]:[N° référence Long]],2,FALSE),"")</f>
        <v>700000</v>
      </c>
      <c r="J272" s="40" t="str">
        <f t="shared" si="17"/>
        <v>A</v>
      </c>
      <c r="K272" s="39" t="str">
        <f t="shared" si="18"/>
        <v>PH00</v>
      </c>
      <c r="L272" s="14" t="s">
        <v>776</v>
      </c>
      <c r="N272" s="44">
        <f>IFERROR(VLOOKUP($B272,T_Personnel[],5,FALSE),0)</f>
        <v>0</v>
      </c>
      <c r="O272" s="44">
        <f>T_Cout_Personnel_1[[#This Row],[PU]]*$E$7</f>
        <v>0</v>
      </c>
    </row>
    <row r="273" spans="2:17" x14ac:dyDescent="0.3">
      <c r="B273" s="34">
        <f>IF(ISBLANK(T_Saisie_Personnel_1[[#This Row],[Nom Employé]]),"",VLOOKUP(T_Saisie_Personnel_1[[#This Row],[Nom Employé]],T_Personnel[[#All],[Nom recherche]:[N° Réf.2]],3,FALSE))</f>
        <v>19166754</v>
      </c>
      <c r="C273" s="27" t="s">
        <v>593</v>
      </c>
      <c r="D273" s="28">
        <v>44224</v>
      </c>
      <c r="E273" s="36">
        <v>8.5</v>
      </c>
      <c r="F273" s="37"/>
      <c r="G273" s="38" t="s">
        <v>9</v>
      </c>
      <c r="H273" s="34" t="str">
        <f t="shared" si="16"/>
        <v>1600301ST001</v>
      </c>
      <c r="I273" s="39">
        <f>IFERROR(VLOOKUP(T_Saisie_Personnel_1[[#This Row],[DESCRIPTION SOUS-LIVRE]],T_SSL[[Nom Recherche]:[N° référence Long]],2,FALSE),"")</f>
        <v>700000</v>
      </c>
      <c r="J273" s="40" t="str">
        <f t="shared" si="17"/>
        <v>A</v>
      </c>
      <c r="K273" s="39" t="str">
        <f t="shared" si="18"/>
        <v>PH00</v>
      </c>
      <c r="L273" s="14" t="s">
        <v>776</v>
      </c>
      <c r="N273" s="44">
        <f>IFERROR(VLOOKUP($B273,T_Personnel[],5,FALSE),0)</f>
        <v>0</v>
      </c>
      <c r="O273" s="44">
        <f>T_Cout_Personnel_1[[#This Row],[PU]]*$E$7</f>
        <v>0</v>
      </c>
      <c r="Q273" s="21" t="s">
        <v>807</v>
      </c>
    </row>
    <row r="274" spans="2:17" x14ac:dyDescent="0.3">
      <c r="B274" s="34">
        <f>IF(ISBLANK(T_Saisie_Personnel_1[[#This Row],[Nom Employé]]),"",VLOOKUP(T_Saisie_Personnel_1[[#This Row],[Nom Employé]],T_Personnel[[#All],[Nom recherche]:[N° Réf.2]],3,FALSE))</f>
        <v>19166752</v>
      </c>
      <c r="C274" s="27" t="s">
        <v>591</v>
      </c>
      <c r="D274" s="28">
        <v>44225</v>
      </c>
      <c r="E274" s="36">
        <v>6</v>
      </c>
      <c r="F274" s="37"/>
      <c r="G274" s="38" t="s">
        <v>9</v>
      </c>
      <c r="H274" s="34" t="str">
        <f t="shared" si="16"/>
        <v>1600301ST001</v>
      </c>
      <c r="I274" s="39">
        <f>IFERROR(VLOOKUP(T_Saisie_Personnel_1[[#This Row],[DESCRIPTION SOUS-LIVRE]],T_SSL[[Nom Recherche]:[N° référence Long]],2,FALSE),"")</f>
        <v>700000</v>
      </c>
      <c r="J274" s="40" t="str">
        <f t="shared" si="17"/>
        <v>A</v>
      </c>
      <c r="K274" s="39" t="str">
        <f t="shared" si="18"/>
        <v>PH00</v>
      </c>
      <c r="L274" s="14" t="s">
        <v>776</v>
      </c>
      <c r="N274" s="44">
        <f>IFERROR(VLOOKUP($B274,T_Personnel[],5,FALSE),0)</f>
        <v>0</v>
      </c>
      <c r="O274" s="44">
        <f>T_Cout_Personnel_1[[#This Row],[PU]]*$E$7</f>
        <v>0</v>
      </c>
    </row>
    <row r="275" spans="2:17" x14ac:dyDescent="0.3">
      <c r="B275" s="34">
        <f>IF(ISBLANK(T_Saisie_Personnel_1[[#This Row],[Nom Employé]]),"",VLOOKUP(T_Saisie_Personnel_1[[#This Row],[Nom Employé]],T_Personnel[[#All],[Nom recherche]:[N° Réf.2]],3,FALSE))</f>
        <v>19166754</v>
      </c>
      <c r="C275" s="27" t="s">
        <v>593</v>
      </c>
      <c r="D275" s="28">
        <v>44225</v>
      </c>
      <c r="E275" s="36">
        <v>6</v>
      </c>
      <c r="F275" s="37"/>
      <c r="G275" s="38" t="s">
        <v>9</v>
      </c>
      <c r="H275" s="34" t="str">
        <f t="shared" si="16"/>
        <v>1600301ST001</v>
      </c>
      <c r="I275" s="39">
        <f>IFERROR(VLOOKUP(T_Saisie_Personnel_1[[#This Row],[DESCRIPTION SOUS-LIVRE]],T_SSL[[Nom Recherche]:[N° référence Long]],2,FALSE),"")</f>
        <v>700000</v>
      </c>
      <c r="J275" s="40" t="str">
        <f t="shared" si="17"/>
        <v>A</v>
      </c>
      <c r="K275" s="39" t="str">
        <f>"PH00"</f>
        <v>PH00</v>
      </c>
      <c r="L275" s="14" t="s">
        <v>776</v>
      </c>
      <c r="N275" s="44">
        <f>IFERROR(VLOOKUP($B275,T_Personnel[],5,FALSE),0)</f>
        <v>0</v>
      </c>
      <c r="O275" s="44">
        <f>T_Cout_Personnel_1[[#This Row],[PU]]*$E$7</f>
        <v>0</v>
      </c>
      <c r="Q275" s="21" t="s">
        <v>807</v>
      </c>
    </row>
    <row r="276" spans="2:17" x14ac:dyDescent="0.3">
      <c r="B276" s="34" t="str">
        <f>IF(ISBLANK(T_Saisie_Personnel_1[[#This Row],[Nom Employé]]),"",VLOOKUP(T_Saisie_Personnel_1[[#This Row],[Nom Employé]],T_Personnel[[#All],[Nom recherche]:[N° Réf.2]],3,FALSE))</f>
        <v/>
      </c>
      <c r="C276" s="75"/>
      <c r="D276" s="35"/>
      <c r="E276" s="36"/>
      <c r="F276" s="37"/>
      <c r="G276" s="38"/>
      <c r="H276" s="34" t="str">
        <f t="shared" si="16"/>
        <v>1600301ST001</v>
      </c>
      <c r="I276" s="39" t="str">
        <f>IFERROR(VLOOKUP(T_Saisie_Personnel_1[[#This Row],[DESCRIPTION SOUS-LIVRE]],T_SSL[[Nom Recherche]:[N° référence Long]],2,FALSE),"")</f>
        <v/>
      </c>
      <c r="J276" s="76" t="str">
        <f t="shared" si="17"/>
        <v>A</v>
      </c>
      <c r="K276" s="39" t="str">
        <f t="shared" si="18"/>
        <v>PH00</v>
      </c>
      <c r="L276" s="38"/>
      <c r="N276" s="44">
        <f>IFERROR(VLOOKUP($B276,T_Personnel[],5,FALSE),0)</f>
        <v>0</v>
      </c>
      <c r="O276" s="44">
        <f>T_Cout_Personnel_1[[#This Row],[PU]]*$E$7</f>
        <v>0</v>
      </c>
    </row>
    <row r="277" spans="2:17" x14ac:dyDescent="0.3">
      <c r="B277" s="34" t="str">
        <f>IF(ISBLANK(T_Saisie_Personnel_1[[#This Row],[Nom Employé]]),"",VLOOKUP(T_Saisie_Personnel_1[[#This Row],[Nom Employé]],T_Personnel[[#All],[Nom recherche]:[N° Réf.2]],3,FALSE))</f>
        <v/>
      </c>
      <c r="C277" s="75"/>
      <c r="D277" s="35"/>
      <c r="E277" s="36"/>
      <c r="F277" s="37"/>
      <c r="G277" s="38"/>
      <c r="H277" s="34" t="str">
        <f t="shared" si="16"/>
        <v>1600301ST001</v>
      </c>
      <c r="I277" s="39" t="str">
        <f>IFERROR(VLOOKUP(T_Saisie_Personnel_1[[#This Row],[DESCRIPTION SOUS-LIVRE]],T_SSL[[Nom Recherche]:[N° référence Long]],2,FALSE),"")</f>
        <v/>
      </c>
      <c r="J277" s="76" t="str">
        <f t="shared" si="17"/>
        <v>A</v>
      </c>
      <c r="K277" s="39" t="str">
        <f t="shared" si="18"/>
        <v>PH00</v>
      </c>
      <c r="L277" s="38"/>
      <c r="N277" s="44">
        <f>IFERROR(VLOOKUP($B277,T_Personnel[],5,FALSE),0)</f>
        <v>0</v>
      </c>
      <c r="O277" s="44">
        <f>T_Cout_Personnel_1[[#This Row],[PU]]*$E$7</f>
        <v>0</v>
      </c>
    </row>
    <row r="278" spans="2:17" x14ac:dyDescent="0.3">
      <c r="B278" s="34" t="str">
        <f>IF(ISBLANK(T_Saisie_Personnel_1[[#This Row],[Nom Employé]]),"",VLOOKUP(T_Saisie_Personnel_1[[#This Row],[Nom Employé]],T_Personnel[[#All],[Nom recherche]:[N° Réf.2]],3,FALSE))</f>
        <v/>
      </c>
      <c r="C278" s="75"/>
      <c r="D278" s="35"/>
      <c r="E278" s="36"/>
      <c r="F278" s="37"/>
      <c r="G278" s="38"/>
      <c r="H278" s="34" t="str">
        <f t="shared" si="16"/>
        <v>1600301ST001</v>
      </c>
      <c r="I278" s="39" t="str">
        <f>IFERROR(VLOOKUP(T_Saisie_Personnel_1[[#This Row],[DESCRIPTION SOUS-LIVRE]],T_SSL[[Nom Recherche]:[N° référence Long]],2,FALSE),"")</f>
        <v/>
      </c>
      <c r="J278" s="76" t="str">
        <f t="shared" si="17"/>
        <v>A</v>
      </c>
      <c r="K278" s="39" t="str">
        <f t="shared" si="18"/>
        <v>PH00</v>
      </c>
      <c r="L278" s="38"/>
      <c r="N278" s="44">
        <f>IFERROR(VLOOKUP($B278,T_Personnel[],5,FALSE),0)</f>
        <v>0</v>
      </c>
      <c r="O278" s="44">
        <f>T_Cout_Personnel_1[[#This Row],[PU]]*$E$7</f>
        <v>0</v>
      </c>
    </row>
    <row r="279" spans="2:17" x14ac:dyDescent="0.3">
      <c r="B279" s="34" t="str">
        <f>IF(ISBLANK(T_Saisie_Personnel_1[[#This Row],[Nom Employé]]),"",VLOOKUP(T_Saisie_Personnel_1[[#This Row],[Nom Employé]],T_Personnel[[#All],[Nom recherche]:[N° Réf.2]],3,FALSE))</f>
        <v/>
      </c>
      <c r="C279" s="75"/>
      <c r="D279" s="35"/>
      <c r="E279" s="36"/>
      <c r="F279" s="37"/>
      <c r="G279" s="38"/>
      <c r="H279" s="34" t="str">
        <f t="shared" si="16"/>
        <v>1600301ST001</v>
      </c>
      <c r="I279" s="39" t="str">
        <f>IFERROR(VLOOKUP(T_Saisie_Personnel_1[[#This Row],[DESCRIPTION SOUS-LIVRE]],T_SSL[[Nom Recherche]:[N° référence Long]],2,FALSE),"")</f>
        <v/>
      </c>
      <c r="J279" s="76" t="str">
        <f t="shared" si="17"/>
        <v>A</v>
      </c>
      <c r="K279" s="39" t="str">
        <f t="shared" si="18"/>
        <v>PH00</v>
      </c>
      <c r="L279" s="38"/>
      <c r="N279" s="44">
        <f>IFERROR(VLOOKUP($B279,T_Personnel[],5,FALSE),0)</f>
        <v>0</v>
      </c>
      <c r="O279" s="44">
        <f>T_Cout_Personnel_1[[#This Row],[PU]]*$E$7</f>
        <v>0</v>
      </c>
    </row>
    <row r="280" spans="2:17" x14ac:dyDescent="0.3">
      <c r="B280" s="34" t="str">
        <f>IF(ISBLANK(T_Saisie_Personnel_1[[#This Row],[Nom Employé]]),"",VLOOKUP(T_Saisie_Personnel_1[[#This Row],[Nom Employé]],T_Personnel[[#All],[Nom recherche]:[N° Réf.2]],3,FALSE))</f>
        <v/>
      </c>
      <c r="C280" s="75"/>
      <c r="D280" s="35"/>
      <c r="E280" s="36"/>
      <c r="F280" s="37"/>
      <c r="G280" s="38"/>
      <c r="H280" s="34" t="str">
        <f t="shared" si="16"/>
        <v>1600301ST001</v>
      </c>
      <c r="I280" s="39" t="str">
        <f>IFERROR(VLOOKUP(T_Saisie_Personnel_1[[#This Row],[DESCRIPTION SOUS-LIVRE]],T_SSL[[Nom Recherche]:[N° référence Long]],2,FALSE),"")</f>
        <v/>
      </c>
      <c r="J280" s="76" t="str">
        <f t="shared" si="17"/>
        <v>A</v>
      </c>
      <c r="K280" s="39" t="str">
        <f t="shared" si="18"/>
        <v>PH00</v>
      </c>
      <c r="L280" s="38"/>
      <c r="N280" s="44">
        <f>IFERROR(VLOOKUP($B280,T_Personnel[],5,FALSE),0)</f>
        <v>0</v>
      </c>
      <c r="O280" s="44">
        <f>T_Cout_Personnel_1[[#This Row],[PU]]*$E$7</f>
        <v>0</v>
      </c>
    </row>
    <row r="281" spans="2:17" x14ac:dyDescent="0.3">
      <c r="B281" s="34" t="str">
        <f>IF(ISBLANK(T_Saisie_Personnel_1[[#This Row],[Nom Employé]]),"",VLOOKUP(T_Saisie_Personnel_1[[#This Row],[Nom Employé]],T_Personnel[[#All],[Nom recherche]:[N° Réf.2]],3,FALSE))</f>
        <v/>
      </c>
      <c r="C281" s="75"/>
      <c r="D281" s="35"/>
      <c r="E281" s="36"/>
      <c r="F281" s="37"/>
      <c r="G281" s="38"/>
      <c r="H281" s="34" t="str">
        <f t="shared" si="16"/>
        <v>1600301ST001</v>
      </c>
      <c r="I281" s="39" t="str">
        <f>IFERROR(VLOOKUP(T_Saisie_Personnel_1[[#This Row],[DESCRIPTION SOUS-LIVRE]],T_SSL[[Nom Recherche]:[N° référence Long]],2,FALSE),"")</f>
        <v/>
      </c>
      <c r="J281" s="76" t="str">
        <f t="shared" si="17"/>
        <v>A</v>
      </c>
      <c r="K281" s="39" t="str">
        <f t="shared" si="18"/>
        <v>PH00</v>
      </c>
      <c r="L281" s="38"/>
      <c r="N281" s="44">
        <f>IFERROR(VLOOKUP($B281,T_Personnel[],5,FALSE),0)</f>
        <v>0</v>
      </c>
      <c r="O281" s="44">
        <f>T_Cout_Personnel_1[[#This Row],[PU]]*$E$7</f>
        <v>0</v>
      </c>
    </row>
    <row r="282" spans="2:17" x14ac:dyDescent="0.3">
      <c r="B282" s="34" t="str">
        <f>IF(ISBLANK(T_Saisie_Personnel_1[[#This Row],[Nom Employé]]),"",VLOOKUP(T_Saisie_Personnel_1[[#This Row],[Nom Employé]],T_Personnel[[#All],[Nom recherche]:[N° Réf.2]],3,FALSE))</f>
        <v/>
      </c>
      <c r="C282" s="75"/>
      <c r="D282" s="35"/>
      <c r="E282" s="36"/>
      <c r="F282" s="37"/>
      <c r="G282" s="38"/>
      <c r="H282" s="34" t="str">
        <f t="shared" si="16"/>
        <v>1600301ST001</v>
      </c>
      <c r="I282" s="39" t="str">
        <f>IFERROR(VLOOKUP(T_Saisie_Personnel_1[[#This Row],[DESCRIPTION SOUS-LIVRE]],T_SSL[[Nom Recherche]:[N° référence Long]],2,FALSE),"")</f>
        <v/>
      </c>
      <c r="J282" s="76" t="str">
        <f t="shared" si="17"/>
        <v>A</v>
      </c>
      <c r="K282" s="39" t="str">
        <f t="shared" si="18"/>
        <v>PH00</v>
      </c>
      <c r="L282" s="38"/>
      <c r="N282" s="44">
        <f>IFERROR(VLOOKUP($B282,T_Personnel[],5,FALSE),0)</f>
        <v>0</v>
      </c>
      <c r="O282" s="44">
        <f>T_Cout_Personnel_1[[#This Row],[PU]]*$E$7</f>
        <v>0</v>
      </c>
    </row>
    <row r="283" spans="2:17" x14ac:dyDescent="0.3">
      <c r="B283" s="34" t="str">
        <f>IF(ISBLANK(T_Saisie_Personnel_1[[#This Row],[Nom Employé]]),"",VLOOKUP(T_Saisie_Personnel_1[[#This Row],[Nom Employé]],T_Personnel[[#All],[Nom recherche]:[N° Réf.2]],3,FALSE))</f>
        <v/>
      </c>
      <c r="C283" s="75"/>
      <c r="D283" s="35"/>
      <c r="E283" s="36"/>
      <c r="F283" s="37"/>
      <c r="G283" s="38"/>
      <c r="H283" s="34" t="str">
        <f t="shared" si="16"/>
        <v>1600301ST001</v>
      </c>
      <c r="I283" s="39" t="str">
        <f>IFERROR(VLOOKUP(T_Saisie_Personnel_1[[#This Row],[DESCRIPTION SOUS-LIVRE]],T_SSL[[Nom Recherche]:[N° référence Long]],2,FALSE),"")</f>
        <v/>
      </c>
      <c r="J283" s="76" t="str">
        <f t="shared" si="17"/>
        <v>A</v>
      </c>
      <c r="K283" s="39" t="str">
        <f t="shared" si="18"/>
        <v>PH00</v>
      </c>
      <c r="L283" s="38"/>
      <c r="N283" s="44">
        <f>IFERROR(VLOOKUP($B283,T_Personnel[],5,FALSE),0)</f>
        <v>0</v>
      </c>
      <c r="O283" s="44">
        <f>T_Cout_Personnel_1[[#This Row],[PU]]*$E$7</f>
        <v>0</v>
      </c>
    </row>
    <row r="284" spans="2:17" x14ac:dyDescent="0.3">
      <c r="B284" s="34" t="str">
        <f>IF(ISBLANK(T_Saisie_Personnel_1[[#This Row],[Nom Employé]]),"",VLOOKUP(T_Saisie_Personnel_1[[#This Row],[Nom Employé]],T_Personnel[[#All],[Nom recherche]:[N° Réf.2]],3,FALSE))</f>
        <v/>
      </c>
      <c r="C284" s="75"/>
      <c r="D284" s="35"/>
      <c r="E284" s="36"/>
      <c r="F284" s="37"/>
      <c r="G284" s="38"/>
      <c r="H284" s="34" t="str">
        <f t="shared" si="16"/>
        <v>1600301ST001</v>
      </c>
      <c r="I284" s="39" t="str">
        <f>IFERROR(VLOOKUP(T_Saisie_Personnel_1[[#This Row],[DESCRIPTION SOUS-LIVRE]],T_SSL[[Nom Recherche]:[N° référence Long]],2,FALSE),"")</f>
        <v/>
      </c>
      <c r="J284" s="76" t="str">
        <f t="shared" si="17"/>
        <v>A</v>
      </c>
      <c r="K284" s="39" t="str">
        <f t="shared" si="18"/>
        <v>PH00</v>
      </c>
      <c r="L284" s="38"/>
      <c r="N284" s="44">
        <f>IFERROR(VLOOKUP($B284,T_Personnel[],5,FALSE),0)</f>
        <v>0</v>
      </c>
      <c r="O284" s="44">
        <f>T_Cout_Personnel_1[[#This Row],[PU]]*$E$7</f>
        <v>0</v>
      </c>
    </row>
    <row r="285" spans="2:17" x14ac:dyDescent="0.3">
      <c r="B285" s="34" t="str">
        <f>IF(ISBLANK(T_Saisie_Personnel_1[[#This Row],[Nom Employé]]),"",VLOOKUP(T_Saisie_Personnel_1[[#This Row],[Nom Employé]],T_Personnel[[#All],[Nom recherche]:[N° Réf.2]],3,FALSE))</f>
        <v/>
      </c>
      <c r="C285" s="75"/>
      <c r="D285" s="35"/>
      <c r="E285" s="36"/>
      <c r="F285" s="37"/>
      <c r="G285" s="38"/>
      <c r="H285" s="34" t="str">
        <f t="shared" si="16"/>
        <v>1600301ST001</v>
      </c>
      <c r="I285" s="39" t="str">
        <f>IFERROR(VLOOKUP(T_Saisie_Personnel_1[[#This Row],[DESCRIPTION SOUS-LIVRE]],T_SSL[[Nom Recherche]:[N° référence Long]],2,FALSE),"")</f>
        <v/>
      </c>
      <c r="J285" s="76" t="str">
        <f t="shared" si="17"/>
        <v>A</v>
      </c>
      <c r="K285" s="39" t="str">
        <f t="shared" si="18"/>
        <v>PH00</v>
      </c>
      <c r="L285" s="38"/>
      <c r="N285" s="44">
        <f>IFERROR(VLOOKUP($B285,T_Personnel[],5,FALSE),0)</f>
        <v>0</v>
      </c>
      <c r="O285" s="44">
        <f>T_Cout_Personnel_1[[#This Row],[PU]]*$E$7</f>
        <v>0</v>
      </c>
    </row>
    <row r="286" spans="2:17" x14ac:dyDescent="0.3">
      <c r="B286" s="34" t="str">
        <f>IF(ISBLANK(T_Saisie_Personnel_1[[#This Row],[Nom Employé]]),"",VLOOKUP(T_Saisie_Personnel_1[[#This Row],[Nom Employé]],T_Personnel[[#All],[Nom recherche]:[N° Réf.2]],3,FALSE))</f>
        <v/>
      </c>
      <c r="C286" s="75"/>
      <c r="D286" s="35"/>
      <c r="E286" s="36"/>
      <c r="F286" s="37"/>
      <c r="G286" s="38"/>
      <c r="H286" s="34" t="str">
        <f t="shared" si="16"/>
        <v>1600301ST001</v>
      </c>
      <c r="I286" s="39" t="str">
        <f>IFERROR(VLOOKUP(T_Saisie_Personnel_1[[#This Row],[DESCRIPTION SOUS-LIVRE]],T_SSL[[Nom Recherche]:[N° référence Long]],2,FALSE),"")</f>
        <v/>
      </c>
      <c r="J286" s="76" t="str">
        <f t="shared" si="17"/>
        <v>A</v>
      </c>
      <c r="K286" s="39" t="str">
        <f t="shared" si="18"/>
        <v>PH00</v>
      </c>
      <c r="L286" s="38"/>
      <c r="N286" s="44">
        <f>IFERROR(VLOOKUP($B286,T_Personnel[],5,FALSE),0)</f>
        <v>0</v>
      </c>
      <c r="O286" s="44">
        <f>T_Cout_Personnel_1[[#This Row],[PU]]*$E$7</f>
        <v>0</v>
      </c>
    </row>
    <row r="287" spans="2:17" x14ac:dyDescent="0.3">
      <c r="B287" s="34" t="str">
        <f>IF(ISBLANK(T_Saisie_Personnel_1[[#This Row],[Nom Employé]]),"",VLOOKUP(T_Saisie_Personnel_1[[#This Row],[Nom Employé]],T_Personnel[[#All],[Nom recherche]:[N° Réf.2]],3,FALSE))</f>
        <v/>
      </c>
      <c r="C287" s="75"/>
      <c r="D287" s="35"/>
      <c r="E287" s="36"/>
      <c r="F287" s="37"/>
      <c r="G287" s="38"/>
      <c r="H287" s="34" t="str">
        <f t="shared" si="16"/>
        <v>1600301ST001</v>
      </c>
      <c r="I287" s="39" t="str">
        <f>IFERROR(VLOOKUP(T_Saisie_Personnel_1[[#This Row],[DESCRIPTION SOUS-LIVRE]],T_SSL[[Nom Recherche]:[N° référence Long]],2,FALSE),"")</f>
        <v/>
      </c>
      <c r="J287" s="76" t="str">
        <f t="shared" si="17"/>
        <v>A</v>
      </c>
      <c r="K287" s="39" t="str">
        <f t="shared" si="18"/>
        <v>PH00</v>
      </c>
      <c r="L287" s="38"/>
      <c r="N287" s="44">
        <f>IFERROR(VLOOKUP($B287,T_Personnel[],5,FALSE),0)</f>
        <v>0</v>
      </c>
      <c r="O287" s="44">
        <f>T_Cout_Personnel_1[[#This Row],[PU]]*$E$7</f>
        <v>0</v>
      </c>
    </row>
    <row r="288" spans="2:17" x14ac:dyDescent="0.3">
      <c r="B288" s="34" t="str">
        <f>IF(ISBLANK(T_Saisie_Personnel_1[[#This Row],[Nom Employé]]),"",VLOOKUP(T_Saisie_Personnel_1[[#This Row],[Nom Employé]],T_Personnel[[#All],[Nom recherche]:[N° Réf.2]],3,FALSE))</f>
        <v/>
      </c>
      <c r="C288" s="75"/>
      <c r="D288" s="35"/>
      <c r="E288" s="36"/>
      <c r="F288" s="37"/>
      <c r="G288" s="38"/>
      <c r="H288" s="34" t="str">
        <f t="shared" si="16"/>
        <v>1600301ST001</v>
      </c>
      <c r="I288" s="39" t="str">
        <f>IFERROR(VLOOKUP(T_Saisie_Personnel_1[[#This Row],[DESCRIPTION SOUS-LIVRE]],T_SSL[[Nom Recherche]:[N° référence Long]],2,FALSE),"")</f>
        <v/>
      </c>
      <c r="J288" s="76" t="str">
        <f t="shared" si="17"/>
        <v>A</v>
      </c>
      <c r="K288" s="39" t="str">
        <f t="shared" si="18"/>
        <v>PH00</v>
      </c>
      <c r="L288" s="38"/>
      <c r="N288" s="44">
        <f>IFERROR(VLOOKUP($B288,T_Personnel[],5,FALSE),0)</f>
        <v>0</v>
      </c>
      <c r="O288" s="44">
        <f>T_Cout_Personnel_1[[#This Row],[PU]]*$E$7</f>
        <v>0</v>
      </c>
    </row>
    <row r="289" spans="2:15" x14ac:dyDescent="0.3">
      <c r="B289" s="34" t="str">
        <f>IF(ISBLANK(T_Saisie_Personnel_1[[#This Row],[Nom Employé]]),"",VLOOKUP(T_Saisie_Personnel_1[[#This Row],[Nom Employé]],T_Personnel[[#All],[Nom recherche]:[N° Réf.2]],3,FALSE))</f>
        <v/>
      </c>
      <c r="C289" s="75"/>
      <c r="D289" s="35"/>
      <c r="E289" s="36"/>
      <c r="F289" s="37"/>
      <c r="G289" s="38"/>
      <c r="H289" s="34" t="str">
        <f t="shared" si="16"/>
        <v>1600301ST001</v>
      </c>
      <c r="I289" s="39" t="str">
        <f>IFERROR(VLOOKUP(T_Saisie_Personnel_1[[#This Row],[DESCRIPTION SOUS-LIVRE]],T_SSL[[Nom Recherche]:[N° référence Long]],2,FALSE),"")</f>
        <v/>
      </c>
      <c r="J289" s="76" t="str">
        <f t="shared" si="17"/>
        <v>A</v>
      </c>
      <c r="K289" s="39" t="str">
        <f t="shared" si="18"/>
        <v>PH00</v>
      </c>
      <c r="L289" s="38"/>
      <c r="N289" s="44">
        <f>IFERROR(VLOOKUP($B289,T_Personnel[],5,FALSE),0)</f>
        <v>0</v>
      </c>
      <c r="O289" s="44">
        <f>T_Cout_Personnel_1[[#This Row],[PU]]*$E$7</f>
        <v>0</v>
      </c>
    </row>
    <row r="290" spans="2:15" x14ac:dyDescent="0.3">
      <c r="B290" s="34" t="str">
        <f>IF(ISBLANK(T_Saisie_Personnel_1[[#This Row],[Nom Employé]]),"",VLOOKUP(T_Saisie_Personnel_1[[#This Row],[Nom Employé]],T_Personnel[[#All],[Nom recherche]:[N° Réf.2]],3,FALSE))</f>
        <v/>
      </c>
      <c r="C290" s="75"/>
      <c r="D290" s="35"/>
      <c r="E290" s="36"/>
      <c r="F290" s="37"/>
      <c r="G290" s="38"/>
      <c r="H290" s="34" t="str">
        <f t="shared" si="16"/>
        <v>1600301ST001</v>
      </c>
      <c r="I290" s="39" t="str">
        <f>IFERROR(VLOOKUP(T_Saisie_Personnel_1[[#This Row],[DESCRIPTION SOUS-LIVRE]],T_SSL[[Nom Recherche]:[N° référence Long]],2,FALSE),"")</f>
        <v/>
      </c>
      <c r="J290" s="76" t="str">
        <f t="shared" si="17"/>
        <v>A</v>
      </c>
      <c r="K290" s="39" t="str">
        <f t="shared" si="18"/>
        <v>PH00</v>
      </c>
      <c r="L290" s="38"/>
      <c r="N290" s="44">
        <f>IFERROR(VLOOKUP($B290,T_Personnel[],5,FALSE),0)</f>
        <v>0</v>
      </c>
      <c r="O290" s="44">
        <f>T_Cout_Personnel_1[[#This Row],[PU]]*$E$7</f>
        <v>0</v>
      </c>
    </row>
    <row r="291" spans="2:15" x14ac:dyDescent="0.3">
      <c r="B291" s="34" t="str">
        <f>IF(ISBLANK(T_Saisie_Personnel_1[[#This Row],[Nom Employé]]),"",VLOOKUP(T_Saisie_Personnel_1[[#This Row],[Nom Employé]],T_Personnel[[#All],[Nom recherche]:[N° Réf.2]],3,FALSE))</f>
        <v/>
      </c>
      <c r="C291" s="75"/>
      <c r="D291" s="35"/>
      <c r="E291" s="36"/>
      <c r="F291" s="37"/>
      <c r="G291" s="38"/>
      <c r="H291" s="34" t="str">
        <f t="shared" si="16"/>
        <v>1600301ST001</v>
      </c>
      <c r="I291" s="39" t="str">
        <f>IFERROR(VLOOKUP(T_Saisie_Personnel_1[[#This Row],[DESCRIPTION SOUS-LIVRE]],T_SSL[[Nom Recherche]:[N° référence Long]],2,FALSE),"")</f>
        <v/>
      </c>
      <c r="J291" s="76" t="str">
        <f t="shared" si="17"/>
        <v>A</v>
      </c>
      <c r="K291" s="39" t="str">
        <f t="shared" si="18"/>
        <v>PH00</v>
      </c>
      <c r="L291" s="38"/>
      <c r="N291" s="44">
        <f>IFERROR(VLOOKUP($B291,T_Personnel[],5,FALSE),0)</f>
        <v>0</v>
      </c>
      <c r="O291" s="44">
        <f>T_Cout_Personnel_1[[#This Row],[PU]]*$E$7</f>
        <v>0</v>
      </c>
    </row>
    <row r="292" spans="2:15" x14ac:dyDescent="0.3">
      <c r="B292" s="34" t="str">
        <f>IF(ISBLANK(T_Saisie_Personnel_1[[#This Row],[Nom Employé]]),"",VLOOKUP(T_Saisie_Personnel_1[[#This Row],[Nom Employé]],T_Personnel[[#All],[Nom recherche]:[N° Réf.2]],3,FALSE))</f>
        <v/>
      </c>
      <c r="C292" s="75"/>
      <c r="D292" s="35"/>
      <c r="E292" s="36"/>
      <c r="F292" s="37"/>
      <c r="G292" s="38"/>
      <c r="H292" s="34" t="str">
        <f t="shared" si="16"/>
        <v>1600301ST001</v>
      </c>
      <c r="I292" s="39" t="str">
        <f>IFERROR(VLOOKUP(T_Saisie_Personnel_1[[#This Row],[DESCRIPTION SOUS-LIVRE]],T_SSL[[Nom Recherche]:[N° référence Long]],2,FALSE),"")</f>
        <v/>
      </c>
      <c r="J292" s="76" t="str">
        <f t="shared" si="17"/>
        <v>A</v>
      </c>
      <c r="K292" s="39" t="str">
        <f t="shared" si="18"/>
        <v>PH00</v>
      </c>
      <c r="L292" s="38"/>
      <c r="N292" s="44">
        <f>IFERROR(VLOOKUP($B292,T_Personnel[],5,FALSE),0)</f>
        <v>0</v>
      </c>
      <c r="O292" s="44">
        <f>T_Cout_Personnel_1[[#This Row],[PU]]*$E$7</f>
        <v>0</v>
      </c>
    </row>
    <row r="293" spans="2:15" x14ac:dyDescent="0.3">
      <c r="B293" s="34" t="str">
        <f>IF(ISBLANK(T_Saisie_Personnel_1[[#This Row],[Nom Employé]]),"",VLOOKUP(T_Saisie_Personnel_1[[#This Row],[Nom Employé]],T_Personnel[[#All],[Nom recherche]:[N° Réf.2]],3,FALSE))</f>
        <v/>
      </c>
      <c r="C293" s="75"/>
      <c r="D293" s="35"/>
      <c r="E293" s="36"/>
      <c r="F293" s="37"/>
      <c r="G293" s="38"/>
      <c r="H293" s="34" t="str">
        <f t="shared" si="16"/>
        <v>1600301ST001</v>
      </c>
      <c r="I293" s="39" t="str">
        <f>IFERROR(VLOOKUP(T_Saisie_Personnel_1[[#This Row],[DESCRIPTION SOUS-LIVRE]],T_SSL[[Nom Recherche]:[N° référence Long]],2,FALSE),"")</f>
        <v/>
      </c>
      <c r="J293" s="76" t="str">
        <f t="shared" si="17"/>
        <v>A</v>
      </c>
      <c r="K293" s="39" t="str">
        <f t="shared" si="18"/>
        <v>PH00</v>
      </c>
      <c r="L293" s="38"/>
      <c r="N293" s="44">
        <f>IFERROR(VLOOKUP($B293,T_Personnel[],5,FALSE),0)</f>
        <v>0</v>
      </c>
      <c r="O293" s="44">
        <f>T_Cout_Personnel_1[[#This Row],[PU]]*$E$7</f>
        <v>0</v>
      </c>
    </row>
    <row r="294" spans="2:15" x14ac:dyDescent="0.3">
      <c r="B294" s="34" t="str">
        <f>IF(ISBLANK(T_Saisie_Personnel_1[[#This Row],[Nom Employé]]),"",VLOOKUP(T_Saisie_Personnel_1[[#This Row],[Nom Employé]],T_Personnel[[#All],[Nom recherche]:[N° Réf.2]],3,FALSE))</f>
        <v/>
      </c>
      <c r="C294" s="75"/>
      <c r="D294" s="35"/>
      <c r="E294" s="36"/>
      <c r="F294" s="37"/>
      <c r="G294" s="38"/>
      <c r="H294" s="34" t="str">
        <f t="shared" si="16"/>
        <v>1600301ST001</v>
      </c>
      <c r="I294" s="39" t="str">
        <f>IFERROR(VLOOKUP(T_Saisie_Personnel_1[[#This Row],[DESCRIPTION SOUS-LIVRE]],T_SSL[[Nom Recherche]:[N° référence Long]],2,FALSE),"")</f>
        <v/>
      </c>
      <c r="J294" s="76" t="str">
        <f t="shared" si="17"/>
        <v>A</v>
      </c>
      <c r="K294" s="39" t="str">
        <f t="shared" si="18"/>
        <v>PH00</v>
      </c>
      <c r="L294" s="38"/>
      <c r="N294" s="44">
        <f>IFERROR(VLOOKUP($B294,T_Personnel[],5,FALSE),0)</f>
        <v>0</v>
      </c>
      <c r="O294" s="44">
        <f>T_Cout_Personnel_1[[#This Row],[PU]]*$E$7</f>
        <v>0</v>
      </c>
    </row>
    <row r="295" spans="2:15" x14ac:dyDescent="0.3">
      <c r="B295" s="34" t="str">
        <f>IF(ISBLANK(T_Saisie_Personnel_1[[#This Row],[Nom Employé]]),"",VLOOKUP(T_Saisie_Personnel_1[[#This Row],[Nom Employé]],T_Personnel[[#All],[Nom recherche]:[N° Réf.2]],3,FALSE))</f>
        <v/>
      </c>
      <c r="C295" s="75"/>
      <c r="D295" s="35"/>
      <c r="E295" s="36"/>
      <c r="F295" s="37"/>
      <c r="G295" s="38"/>
      <c r="H295" s="34" t="str">
        <f t="shared" si="16"/>
        <v>1600301ST001</v>
      </c>
      <c r="I295" s="39" t="str">
        <f>IFERROR(VLOOKUP(T_Saisie_Personnel_1[[#This Row],[DESCRIPTION SOUS-LIVRE]],T_SSL[[Nom Recherche]:[N° référence Long]],2,FALSE),"")</f>
        <v/>
      </c>
      <c r="J295" s="76" t="str">
        <f t="shared" si="17"/>
        <v>A</v>
      </c>
      <c r="K295" s="39" t="str">
        <f t="shared" si="18"/>
        <v>PH00</v>
      </c>
      <c r="L295" s="38"/>
      <c r="N295" s="44">
        <f>IFERROR(VLOOKUP($B295,T_Personnel[],5,FALSE),0)</f>
        <v>0</v>
      </c>
      <c r="O295" s="44">
        <f>T_Cout_Personnel_1[[#This Row],[PU]]*$E$7</f>
        <v>0</v>
      </c>
    </row>
    <row r="296" spans="2:15" x14ac:dyDescent="0.3">
      <c r="B296" s="34" t="str">
        <f>IF(ISBLANK(T_Saisie_Personnel_1[[#This Row],[Nom Employé]]),"",VLOOKUP(T_Saisie_Personnel_1[[#This Row],[Nom Employé]],T_Personnel[[#All],[Nom recherche]:[N° Réf.2]],3,FALSE))</f>
        <v/>
      </c>
      <c r="C296" s="75"/>
      <c r="D296" s="35"/>
      <c r="E296" s="36"/>
      <c r="F296" s="37"/>
      <c r="G296" s="38"/>
      <c r="H296" s="34" t="str">
        <f t="shared" si="16"/>
        <v>1600301ST001</v>
      </c>
      <c r="I296" s="39" t="str">
        <f>IFERROR(VLOOKUP(T_Saisie_Personnel_1[[#This Row],[DESCRIPTION SOUS-LIVRE]],T_SSL[[Nom Recherche]:[N° référence Long]],2,FALSE),"")</f>
        <v/>
      </c>
      <c r="J296" s="76" t="str">
        <f t="shared" si="17"/>
        <v>A</v>
      </c>
      <c r="K296" s="39" t="str">
        <f t="shared" si="18"/>
        <v>PH00</v>
      </c>
      <c r="L296" s="38"/>
      <c r="N296" s="44">
        <f>IFERROR(VLOOKUP($B296,T_Personnel[],5,FALSE),0)</f>
        <v>0</v>
      </c>
      <c r="O296" s="44">
        <f>T_Cout_Personnel_1[[#This Row],[PU]]*$E$7</f>
        <v>0</v>
      </c>
    </row>
    <row r="297" spans="2:15" x14ac:dyDescent="0.3">
      <c r="B297" s="34" t="str">
        <f>IF(ISBLANK(T_Saisie_Personnel_1[[#This Row],[Nom Employé]]),"",VLOOKUP(T_Saisie_Personnel_1[[#This Row],[Nom Employé]],T_Personnel[[#All],[Nom recherche]:[N° Réf.2]],3,FALSE))</f>
        <v/>
      </c>
      <c r="C297" s="75"/>
      <c r="D297" s="35"/>
      <c r="E297" s="36"/>
      <c r="F297" s="37"/>
      <c r="G297" s="38"/>
      <c r="H297" s="34" t="str">
        <f t="shared" si="16"/>
        <v>1600301ST001</v>
      </c>
      <c r="I297" s="39" t="str">
        <f>IFERROR(VLOOKUP(T_Saisie_Personnel_1[[#This Row],[DESCRIPTION SOUS-LIVRE]],T_SSL[[Nom Recherche]:[N° référence Long]],2,FALSE),"")</f>
        <v/>
      </c>
      <c r="J297" s="76" t="str">
        <f t="shared" si="17"/>
        <v>A</v>
      </c>
      <c r="K297" s="39" t="str">
        <f t="shared" si="18"/>
        <v>PH00</v>
      </c>
      <c r="L297" s="38"/>
      <c r="N297" s="44">
        <f>IFERROR(VLOOKUP($B297,T_Personnel[],5,FALSE),0)</f>
        <v>0</v>
      </c>
      <c r="O297" s="44">
        <f>T_Cout_Personnel_1[[#This Row],[PU]]*$E$7</f>
        <v>0</v>
      </c>
    </row>
    <row r="298" spans="2:15" x14ac:dyDescent="0.3">
      <c r="B298" s="34" t="str">
        <f>IF(ISBLANK(T_Saisie_Personnel_1[[#This Row],[Nom Employé]]),"",VLOOKUP(T_Saisie_Personnel_1[[#This Row],[Nom Employé]],T_Personnel[[#All],[Nom recherche]:[N° Réf.2]],3,FALSE))</f>
        <v/>
      </c>
      <c r="C298" s="75"/>
      <c r="D298" s="35"/>
      <c r="E298" s="36"/>
      <c r="F298" s="37"/>
      <c r="G298" s="38"/>
      <c r="H298" s="34" t="str">
        <f t="shared" si="16"/>
        <v>1600301ST001</v>
      </c>
      <c r="I298" s="39" t="str">
        <f>IFERROR(VLOOKUP(T_Saisie_Personnel_1[[#This Row],[DESCRIPTION SOUS-LIVRE]],T_SSL[[Nom Recherche]:[N° référence Long]],2,FALSE),"")</f>
        <v/>
      </c>
      <c r="J298" s="76" t="str">
        <f t="shared" si="17"/>
        <v>A</v>
      </c>
      <c r="K298" s="39" t="str">
        <f t="shared" si="18"/>
        <v>PH00</v>
      </c>
      <c r="L298" s="38"/>
      <c r="N298" s="44">
        <f>IFERROR(VLOOKUP($B298,T_Personnel[],5,FALSE),0)</f>
        <v>0</v>
      </c>
      <c r="O298" s="44">
        <f>T_Cout_Personnel_1[[#This Row],[PU]]*$E$7</f>
        <v>0</v>
      </c>
    </row>
    <row r="299" spans="2:15" x14ac:dyDescent="0.3">
      <c r="B299" s="34" t="str">
        <f>IF(ISBLANK(T_Saisie_Personnel_1[[#This Row],[Nom Employé]]),"",VLOOKUP(T_Saisie_Personnel_1[[#This Row],[Nom Employé]],T_Personnel[[#All],[Nom recherche]:[N° Réf.2]],3,FALSE))</f>
        <v/>
      </c>
      <c r="C299" s="75"/>
      <c r="D299" s="35"/>
      <c r="E299" s="36"/>
      <c r="F299" s="37"/>
      <c r="G299" s="38"/>
      <c r="H299" s="34" t="str">
        <f t="shared" si="16"/>
        <v>1600301ST001</v>
      </c>
      <c r="I299" s="39" t="str">
        <f>IFERROR(VLOOKUP(T_Saisie_Personnel_1[[#This Row],[DESCRIPTION SOUS-LIVRE]],T_SSL[[Nom Recherche]:[N° référence Long]],2,FALSE),"")</f>
        <v/>
      </c>
      <c r="J299" s="76" t="str">
        <f t="shared" si="17"/>
        <v>A</v>
      </c>
      <c r="K299" s="39" t="str">
        <f t="shared" si="18"/>
        <v>PH00</v>
      </c>
      <c r="L299" s="38"/>
      <c r="N299" s="44">
        <f>IFERROR(VLOOKUP($B299,T_Personnel[],5,FALSE),0)</f>
        <v>0</v>
      </c>
      <c r="O299" s="44">
        <f>T_Cout_Personnel_1[[#This Row],[PU]]*$E$7</f>
        <v>0</v>
      </c>
    </row>
    <row r="300" spans="2:15" x14ac:dyDescent="0.3">
      <c r="B300" s="34" t="str">
        <f>IF(ISBLANK(T_Saisie_Personnel_1[[#This Row],[Nom Employé]]),"",VLOOKUP(T_Saisie_Personnel_1[[#This Row],[Nom Employé]],T_Personnel[[#All],[Nom recherche]:[N° Réf.2]],3,FALSE))</f>
        <v/>
      </c>
      <c r="C300" s="75"/>
      <c r="D300" s="35"/>
      <c r="E300" s="36"/>
      <c r="F300" s="37"/>
      <c r="G300" s="38"/>
      <c r="H300" s="34" t="str">
        <f t="shared" si="16"/>
        <v>1600301ST001</v>
      </c>
      <c r="I300" s="39" t="str">
        <f>IFERROR(VLOOKUP(T_Saisie_Personnel_1[[#This Row],[DESCRIPTION SOUS-LIVRE]],T_SSL[[Nom Recherche]:[N° référence Long]],2,FALSE),"")</f>
        <v/>
      </c>
      <c r="J300" s="76" t="str">
        <f t="shared" si="17"/>
        <v>A</v>
      </c>
      <c r="K300" s="39" t="str">
        <f t="shared" si="18"/>
        <v>PH00</v>
      </c>
      <c r="L300" s="38"/>
      <c r="N300" s="44">
        <f>IFERROR(VLOOKUP($B300,T_Personnel[],5,FALSE),0)</f>
        <v>0</v>
      </c>
      <c r="O300" s="44">
        <f>T_Cout_Personnel_1[[#This Row],[PU]]*$E$7</f>
        <v>0</v>
      </c>
    </row>
    <row r="301" spans="2:15" x14ac:dyDescent="0.3">
      <c r="B301" s="34" t="str">
        <f>IF(ISBLANK(T_Saisie_Personnel_1[[#This Row],[Nom Employé]]),"",VLOOKUP(T_Saisie_Personnel_1[[#This Row],[Nom Employé]],T_Personnel[[#All],[Nom recherche]:[N° Réf.2]],3,FALSE))</f>
        <v/>
      </c>
      <c r="C301" s="75"/>
      <c r="D301" s="35"/>
      <c r="E301" s="36"/>
      <c r="F301" s="37"/>
      <c r="G301" s="38"/>
      <c r="H301" s="34" t="str">
        <f t="shared" si="16"/>
        <v>1600301ST001</v>
      </c>
      <c r="I301" s="39" t="str">
        <f>IFERROR(VLOOKUP(T_Saisie_Personnel_1[[#This Row],[DESCRIPTION SOUS-LIVRE]],T_SSL[[Nom Recherche]:[N° référence Long]],2,FALSE),"")</f>
        <v/>
      </c>
      <c r="J301" s="76" t="str">
        <f t="shared" si="17"/>
        <v>A</v>
      </c>
      <c r="K301" s="39" t="str">
        <f t="shared" si="18"/>
        <v>PH00</v>
      </c>
      <c r="L301" s="38"/>
      <c r="N301" s="44">
        <f>IFERROR(VLOOKUP($B301,T_Personnel[],5,FALSE),0)</f>
        <v>0</v>
      </c>
      <c r="O301" s="44">
        <f>T_Cout_Personnel_1[[#This Row],[PU]]*$E$7</f>
        <v>0</v>
      </c>
    </row>
    <row r="302" spans="2:15" x14ac:dyDescent="0.3">
      <c r="B302" s="34" t="str">
        <f>IF(ISBLANK(T_Saisie_Personnel_1[[#This Row],[Nom Employé]]),"",VLOOKUP(T_Saisie_Personnel_1[[#This Row],[Nom Employé]],T_Personnel[[#All],[Nom recherche]:[N° Réf.2]],3,FALSE))</f>
        <v/>
      </c>
      <c r="C302" s="75"/>
      <c r="D302" s="35"/>
      <c r="E302" s="36"/>
      <c r="F302" s="37"/>
      <c r="G302" s="38"/>
      <c r="H302" s="34" t="str">
        <f t="shared" si="16"/>
        <v>1600301ST001</v>
      </c>
      <c r="I302" s="39" t="str">
        <f>IFERROR(VLOOKUP(T_Saisie_Personnel_1[[#This Row],[DESCRIPTION SOUS-LIVRE]],T_SSL[[Nom Recherche]:[N° référence Long]],2,FALSE),"")</f>
        <v/>
      </c>
      <c r="J302" s="76" t="str">
        <f t="shared" si="17"/>
        <v>A</v>
      </c>
      <c r="K302" s="39" t="str">
        <f t="shared" si="18"/>
        <v>PH00</v>
      </c>
      <c r="L302" s="38"/>
      <c r="N302" s="44">
        <f>IFERROR(VLOOKUP($B302,T_Personnel[],5,FALSE),0)</f>
        <v>0</v>
      </c>
      <c r="O302" s="44">
        <f>T_Cout_Personnel_1[[#This Row],[PU]]*$E$7</f>
        <v>0</v>
      </c>
    </row>
    <row r="303" spans="2:15" x14ac:dyDescent="0.3">
      <c r="B303" s="34" t="str">
        <f>IF(ISBLANK(T_Saisie_Personnel_1[[#This Row],[Nom Employé]]),"",VLOOKUP(T_Saisie_Personnel_1[[#This Row],[Nom Employé]],T_Personnel[[#All],[Nom recherche]:[N° Réf.2]],3,FALSE))</f>
        <v/>
      </c>
      <c r="C303" s="75"/>
      <c r="D303" s="35"/>
      <c r="E303" s="36"/>
      <c r="F303" s="37"/>
      <c r="G303" s="38"/>
      <c r="H303" s="34" t="str">
        <f t="shared" si="16"/>
        <v>1600301ST001</v>
      </c>
      <c r="I303" s="39" t="str">
        <f>IFERROR(VLOOKUP(T_Saisie_Personnel_1[[#This Row],[DESCRIPTION SOUS-LIVRE]],T_SSL[[Nom Recherche]:[N° référence Long]],2,FALSE),"")</f>
        <v/>
      </c>
      <c r="J303" s="76" t="str">
        <f t="shared" si="17"/>
        <v>A</v>
      </c>
      <c r="K303" s="39" t="str">
        <f t="shared" si="18"/>
        <v>PH00</v>
      </c>
      <c r="L303" s="38"/>
      <c r="N303" s="44">
        <f>IFERROR(VLOOKUP($B303,T_Personnel[],5,FALSE),0)</f>
        <v>0</v>
      </c>
      <c r="O303" s="44">
        <f>T_Cout_Personnel_1[[#This Row],[PU]]*$E$7</f>
        <v>0</v>
      </c>
    </row>
    <row r="304" spans="2:15" x14ac:dyDescent="0.3">
      <c r="B304" s="34" t="str">
        <f>IF(ISBLANK(T_Saisie_Personnel_1[[#This Row],[Nom Employé]]),"",VLOOKUP(T_Saisie_Personnel_1[[#This Row],[Nom Employé]],T_Personnel[[#All],[Nom recherche]:[N° Réf.2]],3,FALSE))</f>
        <v/>
      </c>
      <c r="C304" s="75"/>
      <c r="D304" s="35"/>
      <c r="E304" s="36"/>
      <c r="F304" s="37"/>
      <c r="G304" s="38"/>
      <c r="H304" s="34" t="str">
        <f t="shared" si="16"/>
        <v>1600301ST001</v>
      </c>
      <c r="I304" s="39" t="str">
        <f>IFERROR(VLOOKUP(T_Saisie_Personnel_1[[#This Row],[DESCRIPTION SOUS-LIVRE]],T_SSL[[Nom Recherche]:[N° référence Long]],2,FALSE),"")</f>
        <v/>
      </c>
      <c r="J304" s="76" t="str">
        <f t="shared" si="17"/>
        <v>A</v>
      </c>
      <c r="K304" s="39" t="str">
        <f t="shared" si="18"/>
        <v>PH00</v>
      </c>
      <c r="L304" s="38"/>
      <c r="N304" s="44">
        <f>IFERROR(VLOOKUP($B304,T_Personnel[],5,FALSE),0)</f>
        <v>0</v>
      </c>
      <c r="O304" s="44">
        <f>T_Cout_Personnel_1[[#This Row],[PU]]*$E$7</f>
        <v>0</v>
      </c>
    </row>
    <row r="305" spans="2:15" x14ac:dyDescent="0.3">
      <c r="B305" s="34" t="str">
        <f>IF(ISBLANK(T_Saisie_Personnel_1[[#This Row],[Nom Employé]]),"",VLOOKUP(T_Saisie_Personnel_1[[#This Row],[Nom Employé]],T_Personnel[[#All],[Nom recherche]:[N° Réf.2]],3,FALSE))</f>
        <v/>
      </c>
      <c r="C305" s="75"/>
      <c r="D305" s="35"/>
      <c r="E305" s="36"/>
      <c r="F305" s="37"/>
      <c r="G305" s="38"/>
      <c r="H305" s="34" t="str">
        <f t="shared" si="16"/>
        <v>1600301ST001</v>
      </c>
      <c r="I305" s="39" t="str">
        <f>IFERROR(VLOOKUP(T_Saisie_Personnel_1[[#This Row],[DESCRIPTION SOUS-LIVRE]],T_SSL[[Nom Recherche]:[N° référence Long]],2,FALSE),"")</f>
        <v/>
      </c>
      <c r="J305" s="76" t="str">
        <f t="shared" si="17"/>
        <v>A</v>
      </c>
      <c r="K305" s="39" t="str">
        <f t="shared" si="18"/>
        <v>PH00</v>
      </c>
      <c r="L305" s="38"/>
      <c r="N305" s="44">
        <f>IFERROR(VLOOKUP($B305,T_Personnel[],5,FALSE),0)</f>
        <v>0</v>
      </c>
      <c r="O305" s="44">
        <f>T_Cout_Personnel_1[[#This Row],[PU]]*$E$7</f>
        <v>0</v>
      </c>
    </row>
    <row r="306" spans="2:15" x14ac:dyDescent="0.3">
      <c r="B306" s="34" t="str">
        <f>IF(ISBLANK(T_Saisie_Personnel_1[[#This Row],[Nom Employé]]),"",VLOOKUP(T_Saisie_Personnel_1[[#This Row],[Nom Employé]],T_Personnel[[#All],[Nom recherche]:[N° Réf.2]],3,FALSE))</f>
        <v/>
      </c>
      <c r="C306" s="75"/>
      <c r="D306" s="35"/>
      <c r="E306" s="36"/>
      <c r="F306" s="37"/>
      <c r="G306" s="38"/>
      <c r="H306" s="34" t="str">
        <f t="shared" si="16"/>
        <v>1600301ST001</v>
      </c>
      <c r="I306" s="39" t="str">
        <f>IFERROR(VLOOKUP(T_Saisie_Personnel_1[[#This Row],[DESCRIPTION SOUS-LIVRE]],T_SSL[[Nom Recherche]:[N° référence Long]],2,FALSE),"")</f>
        <v/>
      </c>
      <c r="J306" s="76" t="str">
        <f t="shared" si="17"/>
        <v>A</v>
      </c>
      <c r="K306" s="39" t="str">
        <f t="shared" si="18"/>
        <v>PH00</v>
      </c>
      <c r="L306" s="38"/>
      <c r="N306" s="44">
        <f>IFERROR(VLOOKUP($B306,T_Personnel[],5,FALSE),0)</f>
        <v>0</v>
      </c>
      <c r="O306" s="44">
        <f>T_Cout_Personnel_1[[#This Row],[PU]]*$E$7</f>
        <v>0</v>
      </c>
    </row>
    <row r="307" spans="2:15" x14ac:dyDescent="0.3">
      <c r="B307" s="34" t="str">
        <f>IF(ISBLANK(T_Saisie_Personnel_1[[#This Row],[Nom Employé]]),"",VLOOKUP(T_Saisie_Personnel_1[[#This Row],[Nom Employé]],T_Personnel[[#All],[Nom recherche]:[N° Réf.2]],3,FALSE))</f>
        <v/>
      </c>
      <c r="C307" s="75"/>
      <c r="D307" s="35"/>
      <c r="E307" s="36"/>
      <c r="F307" s="37"/>
      <c r="G307" s="38"/>
      <c r="H307" s="34" t="str">
        <f t="shared" si="16"/>
        <v>1600301ST001</v>
      </c>
      <c r="I307" s="39" t="str">
        <f>IFERROR(VLOOKUP(T_Saisie_Personnel_1[[#This Row],[DESCRIPTION SOUS-LIVRE]],T_SSL[[Nom Recherche]:[N° référence Long]],2,FALSE),"")</f>
        <v/>
      </c>
      <c r="J307" s="76" t="str">
        <f t="shared" si="17"/>
        <v>A</v>
      </c>
      <c r="K307" s="39" t="str">
        <f t="shared" si="18"/>
        <v>PH00</v>
      </c>
      <c r="L307" s="38"/>
      <c r="N307" s="44">
        <f>IFERROR(VLOOKUP($B307,T_Personnel[],5,FALSE),0)</f>
        <v>0</v>
      </c>
      <c r="O307" s="44">
        <f>T_Cout_Personnel_1[[#This Row],[PU]]*$E$7</f>
        <v>0</v>
      </c>
    </row>
    <row r="308" spans="2:15" x14ac:dyDescent="0.3">
      <c r="B308" s="34" t="str">
        <f>IF(ISBLANK(T_Saisie_Personnel_1[[#This Row],[Nom Employé]]),"",VLOOKUP(T_Saisie_Personnel_1[[#This Row],[Nom Employé]],T_Personnel[[#All],[Nom recherche]:[N° Réf.2]],3,FALSE))</f>
        <v/>
      </c>
      <c r="C308" s="75"/>
      <c r="D308" s="35"/>
      <c r="E308" s="36"/>
      <c r="F308" s="37"/>
      <c r="G308" s="38"/>
      <c r="H308" s="34" t="str">
        <f t="shared" si="16"/>
        <v>1600301ST001</v>
      </c>
      <c r="I308" s="39" t="str">
        <f>IFERROR(VLOOKUP(T_Saisie_Personnel_1[[#This Row],[DESCRIPTION SOUS-LIVRE]],T_SSL[[Nom Recherche]:[N° référence Long]],2,FALSE),"")</f>
        <v/>
      </c>
      <c r="J308" s="76" t="str">
        <f t="shared" si="17"/>
        <v>A</v>
      </c>
      <c r="K308" s="39" t="str">
        <f t="shared" si="18"/>
        <v>PH00</v>
      </c>
      <c r="L308" s="38"/>
      <c r="N308" s="44">
        <f>IFERROR(VLOOKUP($B308,T_Personnel[],5,FALSE),0)</f>
        <v>0</v>
      </c>
      <c r="O308" s="44">
        <f>T_Cout_Personnel_1[[#This Row],[PU]]*$E$7</f>
        <v>0</v>
      </c>
    </row>
    <row r="309" spans="2:15" x14ac:dyDescent="0.3">
      <c r="B309" s="34" t="str">
        <f>IF(ISBLANK(T_Saisie_Personnel_1[[#This Row],[Nom Employé]]),"",VLOOKUP(T_Saisie_Personnel_1[[#This Row],[Nom Employé]],T_Personnel[[#All],[Nom recherche]:[N° Réf.2]],3,FALSE))</f>
        <v/>
      </c>
      <c r="C309" s="75"/>
      <c r="D309" s="35"/>
      <c r="E309" s="36"/>
      <c r="F309" s="37"/>
      <c r="G309" s="38"/>
      <c r="H309" s="34" t="str">
        <f t="shared" si="16"/>
        <v>1600301ST001</v>
      </c>
      <c r="I309" s="39" t="str">
        <f>IFERROR(VLOOKUP(T_Saisie_Personnel_1[[#This Row],[DESCRIPTION SOUS-LIVRE]],T_SSL[[Nom Recherche]:[N° référence Long]],2,FALSE),"")</f>
        <v/>
      </c>
      <c r="J309" s="76" t="str">
        <f t="shared" si="17"/>
        <v>A</v>
      </c>
      <c r="K309" s="39" t="str">
        <f t="shared" si="18"/>
        <v>PH00</v>
      </c>
      <c r="L309" s="38"/>
      <c r="N309" s="44">
        <f>IFERROR(VLOOKUP($B309,T_Personnel[],5,FALSE),0)</f>
        <v>0</v>
      </c>
      <c r="O309" s="44">
        <f>T_Cout_Personnel_1[[#This Row],[PU]]*$E$7</f>
        <v>0</v>
      </c>
    </row>
    <row r="310" spans="2:15" x14ac:dyDescent="0.3">
      <c r="B310" s="34" t="str">
        <f>IF(ISBLANK(T_Saisie_Personnel_1[[#This Row],[Nom Employé]]),"",VLOOKUP(T_Saisie_Personnel_1[[#This Row],[Nom Employé]],T_Personnel[[#All],[Nom recherche]:[N° Réf.2]],3,FALSE))</f>
        <v/>
      </c>
      <c r="C310" s="75"/>
      <c r="D310" s="35"/>
      <c r="E310" s="36"/>
      <c r="F310" s="37"/>
      <c r="G310" s="38"/>
      <c r="H310" s="34" t="str">
        <f t="shared" si="16"/>
        <v>1600301ST001</v>
      </c>
      <c r="I310" s="39" t="str">
        <f>IFERROR(VLOOKUP(T_Saisie_Personnel_1[[#This Row],[DESCRIPTION SOUS-LIVRE]],T_SSL[[Nom Recherche]:[N° référence Long]],2,FALSE),"")</f>
        <v/>
      </c>
      <c r="J310" s="76" t="str">
        <f t="shared" si="17"/>
        <v>A</v>
      </c>
      <c r="K310" s="39" t="str">
        <f t="shared" si="18"/>
        <v>PH00</v>
      </c>
      <c r="L310" s="38"/>
      <c r="N310" s="44">
        <f>IFERROR(VLOOKUP($B310,T_Personnel[],5,FALSE),0)</f>
        <v>0</v>
      </c>
      <c r="O310" s="44">
        <f>T_Cout_Personnel_1[[#This Row],[PU]]*$E$7</f>
        <v>0</v>
      </c>
    </row>
    <row r="311" spans="2:15" x14ac:dyDescent="0.3">
      <c r="B311" s="34" t="str">
        <f>IF(ISBLANK(T_Saisie_Personnel_1[[#This Row],[Nom Employé]]),"",VLOOKUP(T_Saisie_Personnel_1[[#This Row],[Nom Employé]],T_Personnel[[#All],[Nom recherche]:[N° Réf.2]],3,FALSE))</f>
        <v/>
      </c>
      <c r="C311" s="75"/>
      <c r="D311" s="35"/>
      <c r="E311" s="36"/>
      <c r="F311" s="37"/>
      <c r="G311" s="38"/>
      <c r="H311" s="34" t="str">
        <f t="shared" si="16"/>
        <v>1600301ST001</v>
      </c>
      <c r="I311" s="39" t="str">
        <f>IFERROR(VLOOKUP(T_Saisie_Personnel_1[[#This Row],[DESCRIPTION SOUS-LIVRE]],T_SSL[[Nom Recherche]:[N° référence Long]],2,FALSE),"")</f>
        <v/>
      </c>
      <c r="J311" s="76" t="str">
        <f t="shared" si="17"/>
        <v>A</v>
      </c>
      <c r="K311" s="39" t="str">
        <f t="shared" si="18"/>
        <v>PH00</v>
      </c>
      <c r="L311" s="38"/>
      <c r="N311" s="44">
        <f>IFERROR(VLOOKUP($B311,T_Personnel[],5,FALSE),0)</f>
        <v>0</v>
      </c>
      <c r="O311" s="44">
        <f>T_Cout_Personnel_1[[#This Row],[PU]]*$E$7</f>
        <v>0</v>
      </c>
    </row>
    <row r="312" spans="2:15" x14ac:dyDescent="0.3">
      <c r="B312" s="34" t="str">
        <f>IF(ISBLANK(T_Saisie_Personnel_1[[#This Row],[Nom Employé]]),"",VLOOKUP(T_Saisie_Personnel_1[[#This Row],[Nom Employé]],T_Personnel[[#All],[Nom recherche]:[N° Réf.2]],3,FALSE))</f>
        <v/>
      </c>
      <c r="C312" s="75"/>
      <c r="D312" s="35"/>
      <c r="E312" s="36"/>
      <c r="F312" s="37"/>
      <c r="G312" s="38"/>
      <c r="H312" s="34" t="str">
        <f t="shared" si="16"/>
        <v>1600301ST001</v>
      </c>
      <c r="I312" s="39" t="str">
        <f>IFERROR(VLOOKUP(T_Saisie_Personnel_1[[#This Row],[DESCRIPTION SOUS-LIVRE]],T_SSL[[Nom Recherche]:[N° référence Long]],2,FALSE),"")</f>
        <v/>
      </c>
      <c r="J312" s="76" t="str">
        <f t="shared" si="17"/>
        <v>A</v>
      </c>
      <c r="K312" s="39" t="str">
        <f t="shared" si="18"/>
        <v>PH00</v>
      </c>
      <c r="L312" s="38"/>
      <c r="N312" s="44">
        <f>IFERROR(VLOOKUP($B312,T_Personnel[],5,FALSE),0)</f>
        <v>0</v>
      </c>
      <c r="O312" s="44">
        <f>T_Cout_Personnel_1[[#This Row],[PU]]*$E$7</f>
        <v>0</v>
      </c>
    </row>
    <row r="313" spans="2:15" x14ac:dyDescent="0.3">
      <c r="B313" s="34" t="str">
        <f>IF(ISBLANK(T_Saisie_Personnel_1[[#This Row],[Nom Employé]]),"",VLOOKUP(T_Saisie_Personnel_1[[#This Row],[Nom Employé]],T_Personnel[[#All],[Nom recherche]:[N° Réf.2]],3,FALSE))</f>
        <v/>
      </c>
      <c r="C313" s="75"/>
      <c r="D313" s="35"/>
      <c r="E313" s="36"/>
      <c r="F313" s="37"/>
      <c r="G313" s="38"/>
      <c r="H313" s="34" t="str">
        <f t="shared" ref="H313:H376" si="19">$K$4</f>
        <v>1600301ST001</v>
      </c>
      <c r="I313" s="39" t="str">
        <f>IFERROR(VLOOKUP(T_Saisie_Personnel_1[[#This Row],[DESCRIPTION SOUS-LIVRE]],T_SSL[[Nom Recherche]:[N° référence Long]],2,FALSE),"")</f>
        <v/>
      </c>
      <c r="J313" s="76" t="str">
        <f t="shared" ref="J313:J376" si="20">"A"</f>
        <v>A</v>
      </c>
      <c r="K313" s="39" t="str">
        <f t="shared" ref="K313:K376" si="21">"PH00"</f>
        <v>PH00</v>
      </c>
      <c r="L313" s="38"/>
      <c r="N313" s="44">
        <f>IFERROR(VLOOKUP($B313,T_Personnel[],5,FALSE),0)</f>
        <v>0</v>
      </c>
      <c r="O313" s="44">
        <f>T_Cout_Personnel_1[[#This Row],[PU]]*$E$7</f>
        <v>0</v>
      </c>
    </row>
    <row r="314" spans="2:15" x14ac:dyDescent="0.3">
      <c r="B314" s="34" t="str">
        <f>IF(ISBLANK(T_Saisie_Personnel_1[[#This Row],[Nom Employé]]),"",VLOOKUP(T_Saisie_Personnel_1[[#This Row],[Nom Employé]],T_Personnel[[#All],[Nom recherche]:[N° Réf.2]],3,FALSE))</f>
        <v/>
      </c>
      <c r="C314" s="75"/>
      <c r="D314" s="35"/>
      <c r="E314" s="36"/>
      <c r="F314" s="37"/>
      <c r="G314" s="38"/>
      <c r="H314" s="34" t="str">
        <f t="shared" si="19"/>
        <v>1600301ST001</v>
      </c>
      <c r="I314" s="39" t="str">
        <f>IFERROR(VLOOKUP(T_Saisie_Personnel_1[[#This Row],[DESCRIPTION SOUS-LIVRE]],T_SSL[[Nom Recherche]:[N° référence Long]],2,FALSE),"")</f>
        <v/>
      </c>
      <c r="J314" s="76" t="str">
        <f t="shared" si="20"/>
        <v>A</v>
      </c>
      <c r="K314" s="39" t="str">
        <f t="shared" si="21"/>
        <v>PH00</v>
      </c>
      <c r="L314" s="38"/>
    </row>
    <row r="315" spans="2:15" x14ac:dyDescent="0.3">
      <c r="B315" s="34" t="str">
        <f>IF(ISBLANK(T_Saisie_Personnel_1[[#This Row],[Nom Employé]]),"",VLOOKUP(T_Saisie_Personnel_1[[#This Row],[Nom Employé]],T_Personnel[[#All],[Nom recherche]:[N° Réf.2]],3,FALSE))</f>
        <v/>
      </c>
      <c r="C315" s="75"/>
      <c r="D315" s="35"/>
      <c r="E315" s="36"/>
      <c r="F315" s="37"/>
      <c r="G315" s="38"/>
      <c r="H315" s="34" t="str">
        <f t="shared" si="19"/>
        <v>1600301ST001</v>
      </c>
      <c r="I315" s="39" t="str">
        <f>IFERROR(VLOOKUP(T_Saisie_Personnel_1[[#This Row],[DESCRIPTION SOUS-LIVRE]],T_SSL[[Nom Recherche]:[N° référence Long]],2,FALSE),"")</f>
        <v/>
      </c>
      <c r="J315" s="76" t="str">
        <f t="shared" si="20"/>
        <v>A</v>
      </c>
      <c r="K315" s="39" t="str">
        <f t="shared" si="21"/>
        <v>PH00</v>
      </c>
      <c r="L315" s="38"/>
    </row>
    <row r="316" spans="2:15" x14ac:dyDescent="0.3">
      <c r="B316" s="34" t="str">
        <f>IF(ISBLANK(T_Saisie_Personnel_1[[#This Row],[Nom Employé]]),"",VLOOKUP(T_Saisie_Personnel_1[[#This Row],[Nom Employé]],T_Personnel[[#All],[Nom recherche]:[N° Réf.2]],3,FALSE))</f>
        <v/>
      </c>
      <c r="C316" s="75"/>
      <c r="D316" s="35"/>
      <c r="E316" s="36"/>
      <c r="F316" s="37"/>
      <c r="G316" s="38"/>
      <c r="H316" s="34" t="str">
        <f t="shared" si="19"/>
        <v>1600301ST001</v>
      </c>
      <c r="I316" s="39" t="str">
        <f>IFERROR(VLOOKUP(T_Saisie_Personnel_1[[#This Row],[DESCRIPTION SOUS-LIVRE]],T_SSL[[Nom Recherche]:[N° référence Long]],2,FALSE),"")</f>
        <v/>
      </c>
      <c r="J316" s="76" t="str">
        <f t="shared" si="20"/>
        <v>A</v>
      </c>
      <c r="K316" s="39" t="str">
        <f t="shared" si="21"/>
        <v>PH00</v>
      </c>
      <c r="L316" s="38"/>
    </row>
    <row r="317" spans="2:15" x14ac:dyDescent="0.3">
      <c r="B317" s="34" t="str">
        <f>IF(ISBLANK(T_Saisie_Personnel_1[[#This Row],[Nom Employé]]),"",VLOOKUP(T_Saisie_Personnel_1[[#This Row],[Nom Employé]],T_Personnel[[#All],[Nom recherche]:[N° Réf.2]],3,FALSE))</f>
        <v/>
      </c>
      <c r="C317" s="75"/>
      <c r="D317" s="35"/>
      <c r="E317" s="36"/>
      <c r="F317" s="37"/>
      <c r="G317" s="38"/>
      <c r="H317" s="34" t="str">
        <f t="shared" si="19"/>
        <v>1600301ST001</v>
      </c>
      <c r="I317" s="39" t="str">
        <f>IFERROR(VLOOKUP(T_Saisie_Personnel_1[[#This Row],[DESCRIPTION SOUS-LIVRE]],T_SSL[[Nom Recherche]:[N° référence Long]],2,FALSE),"")</f>
        <v/>
      </c>
      <c r="J317" s="76" t="str">
        <f t="shared" si="20"/>
        <v>A</v>
      </c>
      <c r="K317" s="39" t="str">
        <f t="shared" si="21"/>
        <v>PH00</v>
      </c>
      <c r="L317" s="38"/>
    </row>
    <row r="318" spans="2:15" x14ac:dyDescent="0.3">
      <c r="B318" s="34" t="str">
        <f>IF(ISBLANK(T_Saisie_Personnel_1[[#This Row],[Nom Employé]]),"",VLOOKUP(T_Saisie_Personnel_1[[#This Row],[Nom Employé]],T_Personnel[[#All],[Nom recherche]:[N° Réf.2]],3,FALSE))</f>
        <v/>
      </c>
      <c r="C318" s="75"/>
      <c r="D318" s="35"/>
      <c r="E318" s="36"/>
      <c r="F318" s="37"/>
      <c r="G318" s="38"/>
      <c r="H318" s="34" t="str">
        <f t="shared" si="19"/>
        <v>1600301ST001</v>
      </c>
      <c r="I318" s="39" t="str">
        <f>IFERROR(VLOOKUP(T_Saisie_Personnel_1[[#This Row],[DESCRIPTION SOUS-LIVRE]],T_SSL[[Nom Recherche]:[N° référence Long]],2,FALSE),"")</f>
        <v/>
      </c>
      <c r="J318" s="76" t="str">
        <f t="shared" si="20"/>
        <v>A</v>
      </c>
      <c r="K318" s="39" t="str">
        <f t="shared" si="21"/>
        <v>PH00</v>
      </c>
      <c r="L318" s="38"/>
    </row>
    <row r="319" spans="2:15" x14ac:dyDescent="0.3">
      <c r="B319" s="34" t="str">
        <f>IF(ISBLANK(T_Saisie_Personnel_1[[#This Row],[Nom Employé]]),"",VLOOKUP(T_Saisie_Personnel_1[[#This Row],[Nom Employé]],T_Personnel[[#All],[Nom recherche]:[N° Réf.2]],3,FALSE))</f>
        <v/>
      </c>
      <c r="C319" s="75"/>
      <c r="D319" s="35"/>
      <c r="E319" s="36"/>
      <c r="F319" s="37"/>
      <c r="G319" s="38"/>
      <c r="H319" s="34" t="str">
        <f t="shared" si="19"/>
        <v>1600301ST001</v>
      </c>
      <c r="I319" s="39" t="str">
        <f>IFERROR(VLOOKUP(T_Saisie_Personnel_1[[#This Row],[DESCRIPTION SOUS-LIVRE]],T_SSL[[Nom Recherche]:[N° référence Long]],2,FALSE),"")</f>
        <v/>
      </c>
      <c r="J319" s="76" t="str">
        <f t="shared" si="20"/>
        <v>A</v>
      </c>
      <c r="K319" s="39" t="str">
        <f t="shared" si="21"/>
        <v>PH00</v>
      </c>
      <c r="L319" s="38"/>
    </row>
    <row r="320" spans="2:15" x14ac:dyDescent="0.3">
      <c r="B320" s="34" t="str">
        <f>IF(ISBLANK(T_Saisie_Personnel_1[[#This Row],[Nom Employé]]),"",VLOOKUP(T_Saisie_Personnel_1[[#This Row],[Nom Employé]],T_Personnel[[#All],[Nom recherche]:[N° Réf.2]],3,FALSE))</f>
        <v/>
      </c>
      <c r="C320" s="75"/>
      <c r="D320" s="35"/>
      <c r="E320" s="36"/>
      <c r="F320" s="37"/>
      <c r="G320" s="38"/>
      <c r="H320" s="34" t="str">
        <f t="shared" si="19"/>
        <v>1600301ST001</v>
      </c>
      <c r="I320" s="39" t="str">
        <f>IFERROR(VLOOKUP(T_Saisie_Personnel_1[[#This Row],[DESCRIPTION SOUS-LIVRE]],T_SSL[[Nom Recherche]:[N° référence Long]],2,FALSE),"")</f>
        <v/>
      </c>
      <c r="J320" s="76" t="str">
        <f t="shared" si="20"/>
        <v>A</v>
      </c>
      <c r="K320" s="39" t="str">
        <f t="shared" si="21"/>
        <v>PH00</v>
      </c>
      <c r="L320" s="38"/>
    </row>
    <row r="321" spans="2:12" x14ac:dyDescent="0.3">
      <c r="B321" s="34" t="str">
        <f>IF(ISBLANK(T_Saisie_Personnel_1[[#This Row],[Nom Employé]]),"",VLOOKUP(T_Saisie_Personnel_1[[#This Row],[Nom Employé]],T_Personnel[[#All],[Nom recherche]:[N° Réf.2]],3,FALSE))</f>
        <v/>
      </c>
      <c r="C321" s="75"/>
      <c r="D321" s="35"/>
      <c r="E321" s="36"/>
      <c r="F321" s="37"/>
      <c r="G321" s="38"/>
      <c r="H321" s="34" t="str">
        <f t="shared" si="19"/>
        <v>1600301ST001</v>
      </c>
      <c r="I321" s="39" t="str">
        <f>IFERROR(VLOOKUP(T_Saisie_Personnel_1[[#This Row],[DESCRIPTION SOUS-LIVRE]],T_SSL[[Nom Recherche]:[N° référence Long]],2,FALSE),"")</f>
        <v/>
      </c>
      <c r="J321" s="76" t="str">
        <f t="shared" si="20"/>
        <v>A</v>
      </c>
      <c r="K321" s="39" t="str">
        <f t="shared" si="21"/>
        <v>PH00</v>
      </c>
      <c r="L321" s="38"/>
    </row>
    <row r="322" spans="2:12" x14ac:dyDescent="0.3">
      <c r="B322" s="34" t="str">
        <f>IF(ISBLANK(T_Saisie_Personnel_1[[#This Row],[Nom Employé]]),"",VLOOKUP(T_Saisie_Personnel_1[[#This Row],[Nom Employé]],T_Personnel[[#All],[Nom recherche]:[N° Réf.2]],3,FALSE))</f>
        <v/>
      </c>
      <c r="C322" s="75"/>
      <c r="D322" s="35"/>
      <c r="E322" s="36"/>
      <c r="F322" s="37"/>
      <c r="G322" s="38"/>
      <c r="H322" s="34" t="str">
        <f t="shared" si="19"/>
        <v>1600301ST001</v>
      </c>
      <c r="I322" s="39" t="str">
        <f>IFERROR(VLOOKUP(T_Saisie_Personnel_1[[#This Row],[DESCRIPTION SOUS-LIVRE]],T_SSL[[Nom Recherche]:[N° référence Long]],2,FALSE),"")</f>
        <v/>
      </c>
      <c r="J322" s="76" t="str">
        <f t="shared" si="20"/>
        <v>A</v>
      </c>
      <c r="K322" s="39" t="str">
        <f t="shared" si="21"/>
        <v>PH00</v>
      </c>
      <c r="L322" s="38"/>
    </row>
    <row r="323" spans="2:12" x14ac:dyDescent="0.3">
      <c r="B323" s="34" t="str">
        <f>IF(ISBLANK(T_Saisie_Personnel_1[[#This Row],[Nom Employé]]),"",VLOOKUP(T_Saisie_Personnel_1[[#This Row],[Nom Employé]],T_Personnel[[#All],[Nom recherche]:[N° Réf.2]],3,FALSE))</f>
        <v/>
      </c>
      <c r="C323" s="75"/>
      <c r="D323" s="35"/>
      <c r="E323" s="36"/>
      <c r="F323" s="37"/>
      <c r="G323" s="38"/>
      <c r="H323" s="34" t="str">
        <f t="shared" si="19"/>
        <v>1600301ST001</v>
      </c>
      <c r="I323" s="39" t="str">
        <f>IFERROR(VLOOKUP(T_Saisie_Personnel_1[[#This Row],[DESCRIPTION SOUS-LIVRE]],T_SSL[[Nom Recherche]:[N° référence Long]],2,FALSE),"")</f>
        <v/>
      </c>
      <c r="J323" s="76" t="str">
        <f t="shared" si="20"/>
        <v>A</v>
      </c>
      <c r="K323" s="39" t="str">
        <f t="shared" si="21"/>
        <v>PH00</v>
      </c>
      <c r="L323" s="38"/>
    </row>
    <row r="324" spans="2:12" x14ac:dyDescent="0.3">
      <c r="B324" s="34" t="str">
        <f>IF(ISBLANK(T_Saisie_Personnel_1[[#This Row],[Nom Employé]]),"",VLOOKUP(T_Saisie_Personnel_1[[#This Row],[Nom Employé]],T_Personnel[[#All],[Nom recherche]:[N° Réf.2]],3,FALSE))</f>
        <v/>
      </c>
      <c r="C324" s="75"/>
      <c r="D324" s="35"/>
      <c r="E324" s="36"/>
      <c r="F324" s="37"/>
      <c r="G324" s="38"/>
      <c r="H324" s="34" t="str">
        <f t="shared" si="19"/>
        <v>1600301ST001</v>
      </c>
      <c r="I324" s="39" t="str">
        <f>IFERROR(VLOOKUP(T_Saisie_Personnel_1[[#This Row],[DESCRIPTION SOUS-LIVRE]],T_SSL[[Nom Recherche]:[N° référence Long]],2,FALSE),"")</f>
        <v/>
      </c>
      <c r="J324" s="76" t="str">
        <f t="shared" si="20"/>
        <v>A</v>
      </c>
      <c r="K324" s="39" t="str">
        <f t="shared" si="21"/>
        <v>PH00</v>
      </c>
      <c r="L324" s="38"/>
    </row>
    <row r="325" spans="2:12" x14ac:dyDescent="0.3">
      <c r="B325" s="34" t="str">
        <f>IF(ISBLANK(T_Saisie_Personnel_1[[#This Row],[Nom Employé]]),"",VLOOKUP(T_Saisie_Personnel_1[[#This Row],[Nom Employé]],T_Personnel[[#All],[Nom recherche]:[N° Réf.2]],3,FALSE))</f>
        <v/>
      </c>
      <c r="C325" s="75"/>
      <c r="D325" s="35"/>
      <c r="E325" s="36"/>
      <c r="F325" s="37"/>
      <c r="G325" s="38"/>
      <c r="H325" s="34" t="str">
        <f t="shared" si="19"/>
        <v>1600301ST001</v>
      </c>
      <c r="I325" s="39" t="str">
        <f>IFERROR(VLOOKUP(T_Saisie_Personnel_1[[#This Row],[DESCRIPTION SOUS-LIVRE]],T_SSL[[Nom Recherche]:[N° référence Long]],2,FALSE),"")</f>
        <v/>
      </c>
      <c r="J325" s="76" t="str">
        <f t="shared" si="20"/>
        <v>A</v>
      </c>
      <c r="K325" s="39" t="str">
        <f t="shared" si="21"/>
        <v>PH00</v>
      </c>
      <c r="L325" s="38"/>
    </row>
    <row r="326" spans="2:12" x14ac:dyDescent="0.3">
      <c r="B326" s="34" t="str">
        <f>IF(ISBLANK(T_Saisie_Personnel_1[[#This Row],[Nom Employé]]),"",VLOOKUP(T_Saisie_Personnel_1[[#This Row],[Nom Employé]],T_Personnel[[#All],[Nom recherche]:[N° Réf.2]],3,FALSE))</f>
        <v/>
      </c>
      <c r="C326" s="75"/>
      <c r="D326" s="35"/>
      <c r="E326" s="36"/>
      <c r="F326" s="37"/>
      <c r="G326" s="38"/>
      <c r="H326" s="34" t="str">
        <f t="shared" si="19"/>
        <v>1600301ST001</v>
      </c>
      <c r="I326" s="39" t="str">
        <f>IFERROR(VLOOKUP(T_Saisie_Personnel_1[[#This Row],[DESCRIPTION SOUS-LIVRE]],T_SSL[[Nom Recherche]:[N° référence Long]],2,FALSE),"")</f>
        <v/>
      </c>
      <c r="J326" s="76" t="str">
        <f t="shared" si="20"/>
        <v>A</v>
      </c>
      <c r="K326" s="39" t="str">
        <f t="shared" si="21"/>
        <v>PH00</v>
      </c>
      <c r="L326" s="38"/>
    </row>
    <row r="327" spans="2:12" x14ac:dyDescent="0.3">
      <c r="B327" s="34" t="str">
        <f>IF(ISBLANK(T_Saisie_Personnel_1[[#This Row],[Nom Employé]]),"",VLOOKUP(T_Saisie_Personnel_1[[#This Row],[Nom Employé]],T_Personnel[[#All],[Nom recherche]:[N° Réf.2]],3,FALSE))</f>
        <v/>
      </c>
      <c r="C327" s="75"/>
      <c r="D327" s="35"/>
      <c r="E327" s="36"/>
      <c r="F327" s="37"/>
      <c r="G327" s="38"/>
      <c r="H327" s="34" t="str">
        <f t="shared" si="19"/>
        <v>1600301ST001</v>
      </c>
      <c r="I327" s="39" t="str">
        <f>IFERROR(VLOOKUP(T_Saisie_Personnel_1[[#This Row],[DESCRIPTION SOUS-LIVRE]],T_SSL[[Nom Recherche]:[N° référence Long]],2,FALSE),"")</f>
        <v/>
      </c>
      <c r="J327" s="76" t="str">
        <f t="shared" si="20"/>
        <v>A</v>
      </c>
      <c r="K327" s="39" t="str">
        <f t="shared" si="21"/>
        <v>PH00</v>
      </c>
      <c r="L327" s="38"/>
    </row>
    <row r="328" spans="2:12" x14ac:dyDescent="0.3">
      <c r="B328" s="34" t="str">
        <f>IF(ISBLANK(T_Saisie_Personnel_1[[#This Row],[Nom Employé]]),"",VLOOKUP(T_Saisie_Personnel_1[[#This Row],[Nom Employé]],T_Personnel[[#All],[Nom recherche]:[N° Réf.2]],3,FALSE))</f>
        <v/>
      </c>
      <c r="C328" s="75"/>
      <c r="D328" s="35"/>
      <c r="E328" s="36"/>
      <c r="F328" s="37"/>
      <c r="G328" s="38"/>
      <c r="H328" s="34" t="str">
        <f t="shared" si="19"/>
        <v>1600301ST001</v>
      </c>
      <c r="I328" s="39" t="str">
        <f>IFERROR(VLOOKUP(T_Saisie_Personnel_1[[#This Row],[DESCRIPTION SOUS-LIVRE]],T_SSL[[Nom Recherche]:[N° référence Long]],2,FALSE),"")</f>
        <v/>
      </c>
      <c r="J328" s="76" t="str">
        <f t="shared" si="20"/>
        <v>A</v>
      </c>
      <c r="K328" s="39" t="str">
        <f t="shared" si="21"/>
        <v>PH00</v>
      </c>
      <c r="L328" s="38"/>
    </row>
    <row r="329" spans="2:12" x14ac:dyDescent="0.3">
      <c r="B329" s="34" t="str">
        <f>IF(ISBLANK(T_Saisie_Personnel_1[[#This Row],[Nom Employé]]),"",VLOOKUP(T_Saisie_Personnel_1[[#This Row],[Nom Employé]],T_Personnel[[#All],[Nom recherche]:[N° Réf.2]],3,FALSE))</f>
        <v/>
      </c>
      <c r="C329" s="75"/>
      <c r="D329" s="35"/>
      <c r="E329" s="36"/>
      <c r="F329" s="37"/>
      <c r="G329" s="38"/>
      <c r="H329" s="34" t="str">
        <f t="shared" si="19"/>
        <v>1600301ST001</v>
      </c>
      <c r="I329" s="39" t="str">
        <f>IFERROR(VLOOKUP(T_Saisie_Personnel_1[[#This Row],[DESCRIPTION SOUS-LIVRE]],T_SSL[[Nom Recherche]:[N° référence Long]],2,FALSE),"")</f>
        <v/>
      </c>
      <c r="J329" s="76" t="str">
        <f t="shared" si="20"/>
        <v>A</v>
      </c>
      <c r="K329" s="39" t="str">
        <f t="shared" si="21"/>
        <v>PH00</v>
      </c>
      <c r="L329" s="38"/>
    </row>
    <row r="330" spans="2:12" x14ac:dyDescent="0.3">
      <c r="B330" s="34" t="str">
        <f>IF(ISBLANK(T_Saisie_Personnel_1[[#This Row],[Nom Employé]]),"",VLOOKUP(T_Saisie_Personnel_1[[#This Row],[Nom Employé]],T_Personnel[[#All],[Nom recherche]:[N° Réf.2]],3,FALSE))</f>
        <v/>
      </c>
      <c r="C330" s="75"/>
      <c r="D330" s="35"/>
      <c r="E330" s="36"/>
      <c r="F330" s="37"/>
      <c r="G330" s="38"/>
      <c r="H330" s="34" t="str">
        <f t="shared" si="19"/>
        <v>1600301ST001</v>
      </c>
      <c r="I330" s="39" t="str">
        <f>IFERROR(VLOOKUP(T_Saisie_Personnel_1[[#This Row],[DESCRIPTION SOUS-LIVRE]],T_SSL[[Nom Recherche]:[N° référence Long]],2,FALSE),"")</f>
        <v/>
      </c>
      <c r="J330" s="76" t="str">
        <f t="shared" si="20"/>
        <v>A</v>
      </c>
      <c r="K330" s="39" t="str">
        <f t="shared" si="21"/>
        <v>PH00</v>
      </c>
      <c r="L330" s="38"/>
    </row>
    <row r="331" spans="2:12" x14ac:dyDescent="0.3">
      <c r="B331" s="34" t="str">
        <f>IF(ISBLANK(T_Saisie_Personnel_1[[#This Row],[Nom Employé]]),"",VLOOKUP(T_Saisie_Personnel_1[[#This Row],[Nom Employé]],T_Personnel[[#All],[Nom recherche]:[N° Réf.2]],3,FALSE))</f>
        <v/>
      </c>
      <c r="C331" s="75"/>
      <c r="D331" s="35"/>
      <c r="E331" s="36"/>
      <c r="F331" s="37"/>
      <c r="G331" s="38"/>
      <c r="H331" s="34" t="str">
        <f t="shared" si="19"/>
        <v>1600301ST001</v>
      </c>
      <c r="I331" s="39" t="str">
        <f>IFERROR(VLOOKUP(T_Saisie_Personnel_1[[#This Row],[DESCRIPTION SOUS-LIVRE]],T_SSL[[Nom Recherche]:[N° référence Long]],2,FALSE),"")</f>
        <v/>
      </c>
      <c r="J331" s="76" t="str">
        <f t="shared" si="20"/>
        <v>A</v>
      </c>
      <c r="K331" s="39" t="str">
        <f t="shared" si="21"/>
        <v>PH00</v>
      </c>
      <c r="L331" s="38"/>
    </row>
    <row r="332" spans="2:12" x14ac:dyDescent="0.3">
      <c r="B332" s="34" t="str">
        <f>IF(ISBLANK(T_Saisie_Personnel_1[[#This Row],[Nom Employé]]),"",VLOOKUP(T_Saisie_Personnel_1[[#This Row],[Nom Employé]],T_Personnel[[#All],[Nom recherche]:[N° Réf.2]],3,FALSE))</f>
        <v/>
      </c>
      <c r="C332" s="75"/>
      <c r="D332" s="35"/>
      <c r="E332" s="36"/>
      <c r="F332" s="37"/>
      <c r="G332" s="38"/>
      <c r="H332" s="34" t="str">
        <f t="shared" si="19"/>
        <v>1600301ST001</v>
      </c>
      <c r="I332" s="39" t="str">
        <f>IFERROR(VLOOKUP(T_Saisie_Personnel_1[[#This Row],[DESCRIPTION SOUS-LIVRE]],T_SSL[[Nom Recherche]:[N° référence Long]],2,FALSE),"")</f>
        <v/>
      </c>
      <c r="J332" s="76" t="str">
        <f t="shared" si="20"/>
        <v>A</v>
      </c>
      <c r="K332" s="39" t="str">
        <f t="shared" si="21"/>
        <v>PH00</v>
      </c>
      <c r="L332" s="38"/>
    </row>
    <row r="333" spans="2:12" x14ac:dyDescent="0.3">
      <c r="B333" s="34" t="str">
        <f>IF(ISBLANK(T_Saisie_Personnel_1[[#This Row],[Nom Employé]]),"",VLOOKUP(T_Saisie_Personnel_1[[#This Row],[Nom Employé]],T_Personnel[[#All],[Nom recherche]:[N° Réf.2]],3,FALSE))</f>
        <v/>
      </c>
      <c r="C333" s="75"/>
      <c r="D333" s="35"/>
      <c r="E333" s="36"/>
      <c r="F333" s="37"/>
      <c r="G333" s="38"/>
      <c r="H333" s="34" t="str">
        <f t="shared" si="19"/>
        <v>1600301ST001</v>
      </c>
      <c r="I333" s="39" t="str">
        <f>IFERROR(VLOOKUP(T_Saisie_Personnel_1[[#This Row],[DESCRIPTION SOUS-LIVRE]],T_SSL[[Nom Recherche]:[N° référence Long]],2,FALSE),"")</f>
        <v/>
      </c>
      <c r="J333" s="76" t="str">
        <f t="shared" si="20"/>
        <v>A</v>
      </c>
      <c r="K333" s="39" t="str">
        <f t="shared" si="21"/>
        <v>PH00</v>
      </c>
      <c r="L333" s="38"/>
    </row>
    <row r="334" spans="2:12" x14ac:dyDescent="0.3">
      <c r="B334" s="34" t="str">
        <f>IF(ISBLANK(T_Saisie_Personnel_1[[#This Row],[Nom Employé]]),"",VLOOKUP(T_Saisie_Personnel_1[[#This Row],[Nom Employé]],T_Personnel[[#All],[Nom recherche]:[N° Réf.2]],3,FALSE))</f>
        <v/>
      </c>
      <c r="C334" s="75"/>
      <c r="D334" s="35"/>
      <c r="E334" s="36"/>
      <c r="F334" s="37"/>
      <c r="G334" s="38"/>
      <c r="H334" s="34" t="str">
        <f t="shared" si="19"/>
        <v>1600301ST001</v>
      </c>
      <c r="I334" s="39" t="str">
        <f>IFERROR(VLOOKUP(T_Saisie_Personnel_1[[#This Row],[DESCRIPTION SOUS-LIVRE]],T_SSL[[Nom Recherche]:[N° référence Long]],2,FALSE),"")</f>
        <v/>
      </c>
      <c r="J334" s="76" t="str">
        <f t="shared" si="20"/>
        <v>A</v>
      </c>
      <c r="K334" s="39" t="str">
        <f t="shared" si="21"/>
        <v>PH00</v>
      </c>
      <c r="L334" s="38"/>
    </row>
    <row r="335" spans="2:12" x14ac:dyDescent="0.3">
      <c r="B335" s="34" t="str">
        <f>IF(ISBLANK(T_Saisie_Personnel_1[[#This Row],[Nom Employé]]),"",VLOOKUP(T_Saisie_Personnel_1[[#This Row],[Nom Employé]],T_Personnel[[#All],[Nom recherche]:[N° Réf.2]],3,FALSE))</f>
        <v/>
      </c>
      <c r="C335" s="75"/>
      <c r="D335" s="35"/>
      <c r="E335" s="36"/>
      <c r="F335" s="37"/>
      <c r="G335" s="38"/>
      <c r="H335" s="34" t="str">
        <f t="shared" si="19"/>
        <v>1600301ST001</v>
      </c>
      <c r="I335" s="39" t="str">
        <f>IFERROR(VLOOKUP(T_Saisie_Personnel_1[[#This Row],[DESCRIPTION SOUS-LIVRE]],T_SSL[[Nom Recherche]:[N° référence Long]],2,FALSE),"")</f>
        <v/>
      </c>
      <c r="J335" s="76" t="str">
        <f t="shared" si="20"/>
        <v>A</v>
      </c>
      <c r="K335" s="39" t="str">
        <f t="shared" si="21"/>
        <v>PH00</v>
      </c>
      <c r="L335" s="38"/>
    </row>
    <row r="336" spans="2:12" x14ac:dyDescent="0.3">
      <c r="B336" s="34" t="str">
        <f>IF(ISBLANK(T_Saisie_Personnel_1[[#This Row],[Nom Employé]]),"",VLOOKUP(T_Saisie_Personnel_1[[#This Row],[Nom Employé]],T_Personnel[[#All],[Nom recherche]:[N° Réf.2]],3,FALSE))</f>
        <v/>
      </c>
      <c r="C336" s="75"/>
      <c r="D336" s="35"/>
      <c r="E336" s="36"/>
      <c r="F336" s="37"/>
      <c r="G336" s="38"/>
      <c r="H336" s="34" t="str">
        <f t="shared" si="19"/>
        <v>1600301ST001</v>
      </c>
      <c r="I336" s="39" t="str">
        <f>IFERROR(VLOOKUP(T_Saisie_Personnel_1[[#This Row],[DESCRIPTION SOUS-LIVRE]],T_SSL[[Nom Recherche]:[N° référence Long]],2,FALSE),"")</f>
        <v/>
      </c>
      <c r="J336" s="76" t="str">
        <f t="shared" si="20"/>
        <v>A</v>
      </c>
      <c r="K336" s="39" t="str">
        <f t="shared" si="21"/>
        <v>PH00</v>
      </c>
      <c r="L336" s="38"/>
    </row>
    <row r="337" spans="2:12" x14ac:dyDescent="0.3">
      <c r="B337" s="34" t="str">
        <f>IF(ISBLANK(T_Saisie_Personnel_1[[#This Row],[Nom Employé]]),"",VLOOKUP(T_Saisie_Personnel_1[[#This Row],[Nom Employé]],T_Personnel[[#All],[Nom recherche]:[N° Réf.2]],3,FALSE))</f>
        <v/>
      </c>
      <c r="C337" s="75"/>
      <c r="D337" s="35"/>
      <c r="E337" s="36"/>
      <c r="F337" s="37"/>
      <c r="G337" s="38"/>
      <c r="H337" s="34" t="str">
        <f t="shared" si="19"/>
        <v>1600301ST001</v>
      </c>
      <c r="I337" s="39" t="str">
        <f>IFERROR(VLOOKUP(T_Saisie_Personnel_1[[#This Row],[DESCRIPTION SOUS-LIVRE]],T_SSL[[Nom Recherche]:[N° référence Long]],2,FALSE),"")</f>
        <v/>
      </c>
      <c r="J337" s="76" t="str">
        <f t="shared" si="20"/>
        <v>A</v>
      </c>
      <c r="K337" s="39" t="str">
        <f t="shared" si="21"/>
        <v>PH00</v>
      </c>
      <c r="L337" s="38"/>
    </row>
    <row r="338" spans="2:12" x14ac:dyDescent="0.3">
      <c r="B338" s="34" t="str">
        <f>IF(ISBLANK(T_Saisie_Personnel_1[[#This Row],[Nom Employé]]),"",VLOOKUP(T_Saisie_Personnel_1[[#This Row],[Nom Employé]],T_Personnel[[#All],[Nom recherche]:[N° Réf.2]],3,FALSE))</f>
        <v/>
      </c>
      <c r="C338" s="75"/>
      <c r="D338" s="35"/>
      <c r="E338" s="36"/>
      <c r="F338" s="37"/>
      <c r="G338" s="38"/>
      <c r="H338" s="34" t="str">
        <f t="shared" si="19"/>
        <v>1600301ST001</v>
      </c>
      <c r="I338" s="39" t="str">
        <f>IFERROR(VLOOKUP(T_Saisie_Personnel_1[[#This Row],[DESCRIPTION SOUS-LIVRE]],T_SSL[[Nom Recherche]:[N° référence Long]],2,FALSE),"")</f>
        <v/>
      </c>
      <c r="J338" s="76" t="str">
        <f t="shared" si="20"/>
        <v>A</v>
      </c>
      <c r="K338" s="39" t="str">
        <f t="shared" si="21"/>
        <v>PH00</v>
      </c>
      <c r="L338" s="38"/>
    </row>
    <row r="339" spans="2:12" x14ac:dyDescent="0.3">
      <c r="B339" s="34" t="str">
        <f>IF(ISBLANK(T_Saisie_Personnel_1[[#This Row],[Nom Employé]]),"",VLOOKUP(T_Saisie_Personnel_1[[#This Row],[Nom Employé]],T_Personnel[[#All],[Nom recherche]:[N° Réf.2]],3,FALSE))</f>
        <v/>
      </c>
      <c r="C339" s="75"/>
      <c r="D339" s="35"/>
      <c r="E339" s="36"/>
      <c r="F339" s="37"/>
      <c r="G339" s="38"/>
      <c r="H339" s="34" t="str">
        <f t="shared" si="19"/>
        <v>1600301ST001</v>
      </c>
      <c r="I339" s="39" t="str">
        <f>IFERROR(VLOOKUP(T_Saisie_Personnel_1[[#This Row],[DESCRIPTION SOUS-LIVRE]],T_SSL[[Nom Recherche]:[N° référence Long]],2,FALSE),"")</f>
        <v/>
      </c>
      <c r="J339" s="76" t="str">
        <f t="shared" si="20"/>
        <v>A</v>
      </c>
      <c r="K339" s="39" t="str">
        <f t="shared" si="21"/>
        <v>PH00</v>
      </c>
      <c r="L339" s="38"/>
    </row>
    <row r="340" spans="2:12" x14ac:dyDescent="0.3">
      <c r="B340" s="34" t="str">
        <f>IF(ISBLANK(T_Saisie_Personnel_1[[#This Row],[Nom Employé]]),"",VLOOKUP(T_Saisie_Personnel_1[[#This Row],[Nom Employé]],T_Personnel[[#All],[Nom recherche]:[N° Réf.2]],3,FALSE))</f>
        <v/>
      </c>
      <c r="C340" s="75"/>
      <c r="D340" s="35"/>
      <c r="E340" s="36"/>
      <c r="F340" s="37"/>
      <c r="G340" s="38"/>
      <c r="H340" s="34" t="str">
        <f t="shared" si="19"/>
        <v>1600301ST001</v>
      </c>
      <c r="I340" s="39" t="str">
        <f>IFERROR(VLOOKUP(T_Saisie_Personnel_1[[#This Row],[DESCRIPTION SOUS-LIVRE]],T_SSL[[Nom Recherche]:[N° référence Long]],2,FALSE),"")</f>
        <v/>
      </c>
      <c r="J340" s="76" t="str">
        <f t="shared" si="20"/>
        <v>A</v>
      </c>
      <c r="K340" s="39" t="str">
        <f t="shared" si="21"/>
        <v>PH00</v>
      </c>
      <c r="L340" s="38"/>
    </row>
    <row r="341" spans="2:12" x14ac:dyDescent="0.3">
      <c r="B341" s="34" t="str">
        <f>IF(ISBLANK(T_Saisie_Personnel_1[[#This Row],[Nom Employé]]),"",VLOOKUP(T_Saisie_Personnel_1[[#This Row],[Nom Employé]],T_Personnel[[#All],[Nom recherche]:[N° Réf.2]],3,FALSE))</f>
        <v/>
      </c>
      <c r="C341" s="75"/>
      <c r="D341" s="35"/>
      <c r="E341" s="36"/>
      <c r="F341" s="37"/>
      <c r="G341" s="38"/>
      <c r="H341" s="34" t="str">
        <f t="shared" si="19"/>
        <v>1600301ST001</v>
      </c>
      <c r="I341" s="39" t="str">
        <f>IFERROR(VLOOKUP(T_Saisie_Personnel_1[[#This Row],[DESCRIPTION SOUS-LIVRE]],T_SSL[[Nom Recherche]:[N° référence Long]],2,FALSE),"")</f>
        <v/>
      </c>
      <c r="J341" s="76" t="str">
        <f t="shared" si="20"/>
        <v>A</v>
      </c>
      <c r="K341" s="39" t="str">
        <f t="shared" si="21"/>
        <v>PH00</v>
      </c>
      <c r="L341" s="38"/>
    </row>
    <row r="342" spans="2:12" x14ac:dyDescent="0.3">
      <c r="B342" s="34" t="str">
        <f>IF(ISBLANK(T_Saisie_Personnel_1[[#This Row],[Nom Employé]]),"",VLOOKUP(T_Saisie_Personnel_1[[#This Row],[Nom Employé]],T_Personnel[[#All],[Nom recherche]:[N° Réf.2]],3,FALSE))</f>
        <v/>
      </c>
      <c r="C342" s="75"/>
      <c r="D342" s="35"/>
      <c r="E342" s="36"/>
      <c r="F342" s="37"/>
      <c r="G342" s="38"/>
      <c r="H342" s="34" t="str">
        <f t="shared" si="19"/>
        <v>1600301ST001</v>
      </c>
      <c r="I342" s="39" t="str">
        <f>IFERROR(VLOOKUP(T_Saisie_Personnel_1[[#This Row],[DESCRIPTION SOUS-LIVRE]],T_SSL[[Nom Recherche]:[N° référence Long]],2,FALSE),"")</f>
        <v/>
      </c>
      <c r="J342" s="76" t="str">
        <f t="shared" si="20"/>
        <v>A</v>
      </c>
      <c r="K342" s="39" t="str">
        <f t="shared" si="21"/>
        <v>PH00</v>
      </c>
      <c r="L342" s="38"/>
    </row>
    <row r="343" spans="2:12" x14ac:dyDescent="0.3">
      <c r="B343" s="34" t="str">
        <f>IF(ISBLANK(T_Saisie_Personnel_1[[#This Row],[Nom Employé]]),"",VLOOKUP(T_Saisie_Personnel_1[[#This Row],[Nom Employé]],T_Personnel[[#All],[Nom recherche]:[N° Réf.2]],3,FALSE))</f>
        <v/>
      </c>
      <c r="C343" s="75"/>
      <c r="D343" s="35"/>
      <c r="E343" s="36"/>
      <c r="F343" s="37"/>
      <c r="G343" s="38"/>
      <c r="H343" s="34" t="str">
        <f t="shared" si="19"/>
        <v>1600301ST001</v>
      </c>
      <c r="I343" s="39" t="str">
        <f>IFERROR(VLOOKUP(T_Saisie_Personnel_1[[#This Row],[DESCRIPTION SOUS-LIVRE]],T_SSL[[Nom Recherche]:[N° référence Long]],2,FALSE),"")</f>
        <v/>
      </c>
      <c r="J343" s="76" t="str">
        <f t="shared" si="20"/>
        <v>A</v>
      </c>
      <c r="K343" s="39" t="str">
        <f t="shared" si="21"/>
        <v>PH00</v>
      </c>
      <c r="L343" s="38"/>
    </row>
    <row r="344" spans="2:12" x14ac:dyDescent="0.3">
      <c r="B344" s="34" t="str">
        <f>IF(ISBLANK(T_Saisie_Personnel_1[[#This Row],[Nom Employé]]),"",VLOOKUP(T_Saisie_Personnel_1[[#This Row],[Nom Employé]],T_Personnel[[#All],[Nom recherche]:[N° Réf.2]],3,FALSE))</f>
        <v/>
      </c>
      <c r="C344" s="75"/>
      <c r="D344" s="35"/>
      <c r="E344" s="36"/>
      <c r="F344" s="37"/>
      <c r="G344" s="38"/>
      <c r="H344" s="34" t="str">
        <f t="shared" si="19"/>
        <v>1600301ST001</v>
      </c>
      <c r="I344" s="39" t="str">
        <f>IFERROR(VLOOKUP(T_Saisie_Personnel_1[[#This Row],[DESCRIPTION SOUS-LIVRE]],T_SSL[[Nom Recherche]:[N° référence Long]],2,FALSE),"")</f>
        <v/>
      </c>
      <c r="J344" s="76" t="str">
        <f t="shared" si="20"/>
        <v>A</v>
      </c>
      <c r="K344" s="39" t="str">
        <f t="shared" si="21"/>
        <v>PH00</v>
      </c>
      <c r="L344" s="38"/>
    </row>
    <row r="345" spans="2:12" x14ac:dyDescent="0.3">
      <c r="B345" s="34" t="str">
        <f>IF(ISBLANK(T_Saisie_Personnel_1[[#This Row],[Nom Employé]]),"",VLOOKUP(T_Saisie_Personnel_1[[#This Row],[Nom Employé]],T_Personnel[[#All],[Nom recherche]:[N° Réf.2]],3,FALSE))</f>
        <v/>
      </c>
      <c r="C345" s="75"/>
      <c r="D345" s="35"/>
      <c r="E345" s="36"/>
      <c r="F345" s="37"/>
      <c r="G345" s="38"/>
      <c r="H345" s="34" t="str">
        <f t="shared" si="19"/>
        <v>1600301ST001</v>
      </c>
      <c r="I345" s="39" t="str">
        <f>IFERROR(VLOOKUP(T_Saisie_Personnel_1[[#This Row],[DESCRIPTION SOUS-LIVRE]],T_SSL[[Nom Recherche]:[N° référence Long]],2,FALSE),"")</f>
        <v/>
      </c>
      <c r="J345" s="76" t="str">
        <f t="shared" si="20"/>
        <v>A</v>
      </c>
      <c r="K345" s="39" t="str">
        <f t="shared" si="21"/>
        <v>PH00</v>
      </c>
      <c r="L345" s="38"/>
    </row>
    <row r="346" spans="2:12" x14ac:dyDescent="0.3">
      <c r="B346" s="34" t="str">
        <f>IF(ISBLANK(T_Saisie_Personnel_1[[#This Row],[Nom Employé]]),"",VLOOKUP(T_Saisie_Personnel_1[[#This Row],[Nom Employé]],T_Personnel[[#All],[Nom recherche]:[N° Réf.2]],3,FALSE))</f>
        <v/>
      </c>
      <c r="C346" s="75"/>
      <c r="D346" s="35"/>
      <c r="E346" s="36"/>
      <c r="F346" s="37"/>
      <c r="G346" s="38"/>
      <c r="H346" s="34" t="str">
        <f t="shared" si="19"/>
        <v>1600301ST001</v>
      </c>
      <c r="I346" s="39" t="str">
        <f>IFERROR(VLOOKUP(T_Saisie_Personnel_1[[#This Row],[DESCRIPTION SOUS-LIVRE]],T_SSL[[Nom Recherche]:[N° référence Long]],2,FALSE),"")</f>
        <v/>
      </c>
      <c r="J346" s="76" t="str">
        <f t="shared" si="20"/>
        <v>A</v>
      </c>
      <c r="K346" s="39" t="str">
        <f t="shared" si="21"/>
        <v>PH00</v>
      </c>
      <c r="L346" s="38"/>
    </row>
    <row r="347" spans="2:12" x14ac:dyDescent="0.3">
      <c r="B347" s="34" t="str">
        <f>IF(ISBLANK(T_Saisie_Personnel_1[[#This Row],[Nom Employé]]),"",VLOOKUP(T_Saisie_Personnel_1[[#This Row],[Nom Employé]],T_Personnel[[#All],[Nom recherche]:[N° Réf.2]],3,FALSE))</f>
        <v/>
      </c>
      <c r="C347" s="75"/>
      <c r="D347" s="35"/>
      <c r="E347" s="36"/>
      <c r="F347" s="37"/>
      <c r="G347" s="38"/>
      <c r="H347" s="34" t="str">
        <f t="shared" si="19"/>
        <v>1600301ST001</v>
      </c>
      <c r="I347" s="39" t="str">
        <f>IFERROR(VLOOKUP(T_Saisie_Personnel_1[[#This Row],[DESCRIPTION SOUS-LIVRE]],T_SSL[[Nom Recherche]:[N° référence Long]],2,FALSE),"")</f>
        <v/>
      </c>
      <c r="J347" s="76" t="str">
        <f t="shared" si="20"/>
        <v>A</v>
      </c>
      <c r="K347" s="39" t="str">
        <f t="shared" si="21"/>
        <v>PH00</v>
      </c>
      <c r="L347" s="38"/>
    </row>
    <row r="348" spans="2:12" x14ac:dyDescent="0.3">
      <c r="B348" s="34" t="str">
        <f>IF(ISBLANK(T_Saisie_Personnel_1[[#This Row],[Nom Employé]]),"",VLOOKUP(T_Saisie_Personnel_1[[#This Row],[Nom Employé]],T_Personnel[[#All],[Nom recherche]:[N° Réf.2]],3,FALSE))</f>
        <v/>
      </c>
      <c r="C348" s="75"/>
      <c r="D348" s="35"/>
      <c r="E348" s="36"/>
      <c r="F348" s="37"/>
      <c r="G348" s="38"/>
      <c r="H348" s="34" t="str">
        <f t="shared" si="19"/>
        <v>1600301ST001</v>
      </c>
      <c r="I348" s="39" t="str">
        <f>IFERROR(VLOOKUP(T_Saisie_Personnel_1[[#This Row],[DESCRIPTION SOUS-LIVRE]],T_SSL[[Nom Recherche]:[N° référence Long]],2,FALSE),"")</f>
        <v/>
      </c>
      <c r="J348" s="76" t="str">
        <f t="shared" si="20"/>
        <v>A</v>
      </c>
      <c r="K348" s="39" t="str">
        <f t="shared" si="21"/>
        <v>PH00</v>
      </c>
      <c r="L348" s="38"/>
    </row>
    <row r="349" spans="2:12" x14ac:dyDescent="0.3">
      <c r="B349" s="34" t="str">
        <f>IF(ISBLANK(T_Saisie_Personnel_1[[#This Row],[Nom Employé]]),"",VLOOKUP(T_Saisie_Personnel_1[[#This Row],[Nom Employé]],T_Personnel[[#All],[Nom recherche]:[N° Réf.2]],3,FALSE))</f>
        <v/>
      </c>
      <c r="C349" s="75"/>
      <c r="D349" s="35"/>
      <c r="E349" s="36"/>
      <c r="F349" s="37"/>
      <c r="G349" s="38"/>
      <c r="H349" s="34" t="str">
        <f t="shared" si="19"/>
        <v>1600301ST001</v>
      </c>
      <c r="I349" s="39" t="str">
        <f>IFERROR(VLOOKUP(T_Saisie_Personnel_1[[#This Row],[DESCRIPTION SOUS-LIVRE]],T_SSL[[Nom Recherche]:[N° référence Long]],2,FALSE),"")</f>
        <v/>
      </c>
      <c r="J349" s="76" t="str">
        <f t="shared" si="20"/>
        <v>A</v>
      </c>
      <c r="K349" s="39" t="str">
        <f t="shared" si="21"/>
        <v>PH00</v>
      </c>
      <c r="L349" s="38"/>
    </row>
    <row r="350" spans="2:12" x14ac:dyDescent="0.3">
      <c r="B350" s="34" t="str">
        <f>IF(ISBLANK(T_Saisie_Personnel_1[[#This Row],[Nom Employé]]),"",VLOOKUP(T_Saisie_Personnel_1[[#This Row],[Nom Employé]],T_Personnel[[#All],[Nom recherche]:[N° Réf.2]],3,FALSE))</f>
        <v/>
      </c>
      <c r="C350" s="75"/>
      <c r="D350" s="35"/>
      <c r="E350" s="36"/>
      <c r="F350" s="37"/>
      <c r="G350" s="38"/>
      <c r="H350" s="34" t="str">
        <f t="shared" si="19"/>
        <v>1600301ST001</v>
      </c>
      <c r="I350" s="39" t="str">
        <f>IFERROR(VLOOKUP(T_Saisie_Personnel_1[[#This Row],[DESCRIPTION SOUS-LIVRE]],T_SSL[[Nom Recherche]:[N° référence Long]],2,FALSE),"")</f>
        <v/>
      </c>
      <c r="J350" s="76" t="str">
        <f t="shared" si="20"/>
        <v>A</v>
      </c>
      <c r="K350" s="39" t="str">
        <f t="shared" si="21"/>
        <v>PH00</v>
      </c>
      <c r="L350" s="38"/>
    </row>
    <row r="351" spans="2:12" x14ac:dyDescent="0.3">
      <c r="B351" s="34" t="str">
        <f>IF(ISBLANK(T_Saisie_Personnel_1[[#This Row],[Nom Employé]]),"",VLOOKUP(T_Saisie_Personnel_1[[#This Row],[Nom Employé]],T_Personnel[[#All],[Nom recherche]:[N° Réf.2]],3,FALSE))</f>
        <v/>
      </c>
      <c r="C351" s="75"/>
      <c r="D351" s="35"/>
      <c r="E351" s="36"/>
      <c r="F351" s="37"/>
      <c r="G351" s="38"/>
      <c r="H351" s="34" t="str">
        <f t="shared" si="19"/>
        <v>1600301ST001</v>
      </c>
      <c r="I351" s="39" t="str">
        <f>IFERROR(VLOOKUP(T_Saisie_Personnel_1[[#This Row],[DESCRIPTION SOUS-LIVRE]],T_SSL[[Nom Recherche]:[N° référence Long]],2,FALSE),"")</f>
        <v/>
      </c>
      <c r="J351" s="76" t="str">
        <f t="shared" si="20"/>
        <v>A</v>
      </c>
      <c r="K351" s="39" t="str">
        <f t="shared" si="21"/>
        <v>PH00</v>
      </c>
      <c r="L351" s="38"/>
    </row>
    <row r="352" spans="2:12" x14ac:dyDescent="0.3">
      <c r="B352" s="34" t="str">
        <f>IF(ISBLANK(T_Saisie_Personnel_1[[#This Row],[Nom Employé]]),"",VLOOKUP(T_Saisie_Personnel_1[[#This Row],[Nom Employé]],T_Personnel[[#All],[Nom recherche]:[N° Réf.2]],3,FALSE))</f>
        <v/>
      </c>
      <c r="C352" s="75"/>
      <c r="D352" s="35"/>
      <c r="E352" s="36"/>
      <c r="F352" s="37"/>
      <c r="G352" s="38"/>
      <c r="H352" s="34" t="str">
        <f t="shared" si="19"/>
        <v>1600301ST001</v>
      </c>
      <c r="I352" s="39" t="str">
        <f>IFERROR(VLOOKUP(T_Saisie_Personnel_1[[#This Row],[DESCRIPTION SOUS-LIVRE]],T_SSL[[Nom Recherche]:[N° référence Long]],2,FALSE),"")</f>
        <v/>
      </c>
      <c r="J352" s="76" t="str">
        <f t="shared" si="20"/>
        <v>A</v>
      </c>
      <c r="K352" s="39" t="str">
        <f t="shared" si="21"/>
        <v>PH00</v>
      </c>
      <c r="L352" s="38"/>
    </row>
    <row r="353" spans="2:12" x14ac:dyDescent="0.3">
      <c r="B353" s="34" t="str">
        <f>IF(ISBLANK(T_Saisie_Personnel_1[[#This Row],[Nom Employé]]),"",VLOOKUP(T_Saisie_Personnel_1[[#This Row],[Nom Employé]],T_Personnel[[#All],[Nom recherche]:[N° Réf.2]],3,FALSE))</f>
        <v/>
      </c>
      <c r="C353" s="75"/>
      <c r="D353" s="35"/>
      <c r="E353" s="36"/>
      <c r="F353" s="37"/>
      <c r="G353" s="38"/>
      <c r="H353" s="34" t="str">
        <f t="shared" si="19"/>
        <v>1600301ST001</v>
      </c>
      <c r="I353" s="39" t="str">
        <f>IFERROR(VLOOKUP(T_Saisie_Personnel_1[[#This Row],[DESCRIPTION SOUS-LIVRE]],T_SSL[[Nom Recherche]:[N° référence Long]],2,FALSE),"")</f>
        <v/>
      </c>
      <c r="J353" s="76" t="str">
        <f t="shared" si="20"/>
        <v>A</v>
      </c>
      <c r="K353" s="39" t="str">
        <f t="shared" si="21"/>
        <v>PH00</v>
      </c>
      <c r="L353" s="38"/>
    </row>
    <row r="354" spans="2:12" x14ac:dyDescent="0.3">
      <c r="B354" s="34" t="str">
        <f>IF(ISBLANK(T_Saisie_Personnel_1[[#This Row],[Nom Employé]]),"",VLOOKUP(T_Saisie_Personnel_1[[#This Row],[Nom Employé]],T_Personnel[[#All],[Nom recherche]:[N° Réf.2]],3,FALSE))</f>
        <v/>
      </c>
      <c r="C354" s="75"/>
      <c r="D354" s="35"/>
      <c r="E354" s="36"/>
      <c r="F354" s="37"/>
      <c r="G354" s="38"/>
      <c r="H354" s="34" t="str">
        <f t="shared" si="19"/>
        <v>1600301ST001</v>
      </c>
      <c r="I354" s="39" t="str">
        <f>IFERROR(VLOOKUP(T_Saisie_Personnel_1[[#This Row],[DESCRIPTION SOUS-LIVRE]],T_SSL[[Nom Recherche]:[N° référence Long]],2,FALSE),"")</f>
        <v/>
      </c>
      <c r="J354" s="76" t="str">
        <f t="shared" si="20"/>
        <v>A</v>
      </c>
      <c r="K354" s="39" t="str">
        <f t="shared" si="21"/>
        <v>PH00</v>
      </c>
      <c r="L354" s="38"/>
    </row>
    <row r="355" spans="2:12" x14ac:dyDescent="0.3">
      <c r="B355" s="34" t="str">
        <f>IF(ISBLANK(T_Saisie_Personnel_1[[#This Row],[Nom Employé]]),"",VLOOKUP(T_Saisie_Personnel_1[[#This Row],[Nom Employé]],T_Personnel[[#All],[Nom recherche]:[N° Réf.2]],3,FALSE))</f>
        <v/>
      </c>
      <c r="C355" s="75"/>
      <c r="D355" s="35"/>
      <c r="E355" s="36"/>
      <c r="F355" s="37"/>
      <c r="G355" s="38"/>
      <c r="H355" s="34" t="str">
        <f t="shared" si="19"/>
        <v>1600301ST001</v>
      </c>
      <c r="I355" s="39" t="str">
        <f>IFERROR(VLOOKUP(T_Saisie_Personnel_1[[#This Row],[DESCRIPTION SOUS-LIVRE]],T_SSL[[Nom Recherche]:[N° référence Long]],2,FALSE),"")</f>
        <v/>
      </c>
      <c r="J355" s="76" t="str">
        <f t="shared" si="20"/>
        <v>A</v>
      </c>
      <c r="K355" s="39" t="str">
        <f t="shared" si="21"/>
        <v>PH00</v>
      </c>
      <c r="L355" s="38"/>
    </row>
    <row r="356" spans="2:12" x14ac:dyDescent="0.3">
      <c r="B356" s="34" t="str">
        <f>IF(ISBLANK(T_Saisie_Personnel_1[[#This Row],[Nom Employé]]),"",VLOOKUP(T_Saisie_Personnel_1[[#This Row],[Nom Employé]],T_Personnel[[#All],[Nom recherche]:[N° Réf.2]],3,FALSE))</f>
        <v/>
      </c>
      <c r="C356" s="75"/>
      <c r="D356" s="35"/>
      <c r="E356" s="36"/>
      <c r="F356" s="37"/>
      <c r="G356" s="38"/>
      <c r="H356" s="34" t="str">
        <f t="shared" si="19"/>
        <v>1600301ST001</v>
      </c>
      <c r="I356" s="39" t="str">
        <f>IFERROR(VLOOKUP(T_Saisie_Personnel_1[[#This Row],[DESCRIPTION SOUS-LIVRE]],T_SSL[[Nom Recherche]:[N° référence Long]],2,FALSE),"")</f>
        <v/>
      </c>
      <c r="J356" s="76" t="str">
        <f t="shared" si="20"/>
        <v>A</v>
      </c>
      <c r="K356" s="39" t="str">
        <f t="shared" si="21"/>
        <v>PH00</v>
      </c>
      <c r="L356" s="38"/>
    </row>
    <row r="357" spans="2:12" x14ac:dyDescent="0.3">
      <c r="B357" s="34" t="str">
        <f>IF(ISBLANK(T_Saisie_Personnel_1[[#This Row],[Nom Employé]]),"",VLOOKUP(T_Saisie_Personnel_1[[#This Row],[Nom Employé]],T_Personnel[[#All],[Nom recherche]:[N° Réf.2]],3,FALSE))</f>
        <v/>
      </c>
      <c r="C357" s="75"/>
      <c r="D357" s="35"/>
      <c r="E357" s="36"/>
      <c r="F357" s="37"/>
      <c r="G357" s="38"/>
      <c r="H357" s="34" t="str">
        <f t="shared" si="19"/>
        <v>1600301ST001</v>
      </c>
      <c r="I357" s="39" t="str">
        <f>IFERROR(VLOOKUP(T_Saisie_Personnel_1[[#This Row],[DESCRIPTION SOUS-LIVRE]],T_SSL[[Nom Recherche]:[N° référence Long]],2,FALSE),"")</f>
        <v/>
      </c>
      <c r="J357" s="76" t="str">
        <f t="shared" si="20"/>
        <v>A</v>
      </c>
      <c r="K357" s="39" t="str">
        <f t="shared" si="21"/>
        <v>PH00</v>
      </c>
      <c r="L357" s="38"/>
    </row>
    <row r="358" spans="2:12" x14ac:dyDescent="0.3">
      <c r="B358" s="34" t="str">
        <f>IF(ISBLANK(T_Saisie_Personnel_1[[#This Row],[Nom Employé]]),"",VLOOKUP(T_Saisie_Personnel_1[[#This Row],[Nom Employé]],T_Personnel[[#All],[Nom recherche]:[N° Réf.2]],3,FALSE))</f>
        <v/>
      </c>
      <c r="C358" s="75"/>
      <c r="D358" s="35"/>
      <c r="E358" s="36"/>
      <c r="F358" s="37"/>
      <c r="G358" s="38"/>
      <c r="H358" s="34" t="str">
        <f t="shared" si="19"/>
        <v>1600301ST001</v>
      </c>
      <c r="I358" s="39" t="str">
        <f>IFERROR(VLOOKUP(T_Saisie_Personnel_1[[#This Row],[DESCRIPTION SOUS-LIVRE]],T_SSL[[Nom Recherche]:[N° référence Long]],2,FALSE),"")</f>
        <v/>
      </c>
      <c r="J358" s="76" t="str">
        <f t="shared" si="20"/>
        <v>A</v>
      </c>
      <c r="K358" s="39" t="str">
        <f t="shared" si="21"/>
        <v>PH00</v>
      </c>
      <c r="L358" s="38"/>
    </row>
    <row r="359" spans="2:12" x14ac:dyDescent="0.3">
      <c r="B359" s="34" t="str">
        <f>IF(ISBLANK(T_Saisie_Personnel_1[[#This Row],[Nom Employé]]),"",VLOOKUP(T_Saisie_Personnel_1[[#This Row],[Nom Employé]],T_Personnel[[#All],[Nom recherche]:[N° Réf.2]],3,FALSE))</f>
        <v/>
      </c>
      <c r="C359" s="75"/>
      <c r="D359" s="35"/>
      <c r="E359" s="36"/>
      <c r="F359" s="37"/>
      <c r="G359" s="38"/>
      <c r="H359" s="34" t="str">
        <f t="shared" si="19"/>
        <v>1600301ST001</v>
      </c>
      <c r="I359" s="39" t="str">
        <f>IFERROR(VLOOKUP(T_Saisie_Personnel_1[[#This Row],[DESCRIPTION SOUS-LIVRE]],T_SSL[[Nom Recherche]:[N° référence Long]],2,FALSE),"")</f>
        <v/>
      </c>
      <c r="J359" s="76" t="str">
        <f t="shared" si="20"/>
        <v>A</v>
      </c>
      <c r="K359" s="39" t="str">
        <f t="shared" si="21"/>
        <v>PH00</v>
      </c>
      <c r="L359" s="38"/>
    </row>
    <row r="360" spans="2:12" x14ac:dyDescent="0.3">
      <c r="B360" s="34" t="str">
        <f>IF(ISBLANK(T_Saisie_Personnel_1[[#This Row],[Nom Employé]]),"",VLOOKUP(T_Saisie_Personnel_1[[#This Row],[Nom Employé]],T_Personnel[[#All],[Nom recherche]:[N° Réf.2]],3,FALSE))</f>
        <v/>
      </c>
      <c r="C360" s="75"/>
      <c r="D360" s="35"/>
      <c r="E360" s="36"/>
      <c r="F360" s="37"/>
      <c r="G360" s="38"/>
      <c r="H360" s="34" t="str">
        <f t="shared" si="19"/>
        <v>1600301ST001</v>
      </c>
      <c r="I360" s="39" t="str">
        <f>IFERROR(VLOOKUP(T_Saisie_Personnel_1[[#This Row],[DESCRIPTION SOUS-LIVRE]],T_SSL[[Nom Recherche]:[N° référence Long]],2,FALSE),"")</f>
        <v/>
      </c>
      <c r="J360" s="76" t="str">
        <f t="shared" si="20"/>
        <v>A</v>
      </c>
      <c r="K360" s="39" t="str">
        <f t="shared" si="21"/>
        <v>PH00</v>
      </c>
      <c r="L360" s="38"/>
    </row>
    <row r="361" spans="2:12" x14ac:dyDescent="0.3">
      <c r="B361" s="34" t="str">
        <f>IF(ISBLANK(T_Saisie_Personnel_1[[#This Row],[Nom Employé]]),"",VLOOKUP(T_Saisie_Personnel_1[[#This Row],[Nom Employé]],T_Personnel[[#All],[Nom recherche]:[N° Réf.2]],3,FALSE))</f>
        <v/>
      </c>
      <c r="C361" s="75"/>
      <c r="D361" s="35"/>
      <c r="E361" s="36"/>
      <c r="F361" s="37"/>
      <c r="G361" s="38"/>
      <c r="H361" s="34" t="str">
        <f t="shared" si="19"/>
        <v>1600301ST001</v>
      </c>
      <c r="I361" s="39" t="str">
        <f>IFERROR(VLOOKUP(T_Saisie_Personnel_1[[#This Row],[DESCRIPTION SOUS-LIVRE]],T_SSL[[Nom Recherche]:[N° référence Long]],2,FALSE),"")</f>
        <v/>
      </c>
      <c r="J361" s="76" t="str">
        <f t="shared" si="20"/>
        <v>A</v>
      </c>
      <c r="K361" s="39" t="str">
        <f t="shared" si="21"/>
        <v>PH00</v>
      </c>
      <c r="L361" s="38"/>
    </row>
    <row r="362" spans="2:12" x14ac:dyDescent="0.3">
      <c r="B362" s="34" t="str">
        <f>IF(ISBLANK(T_Saisie_Personnel_1[[#This Row],[Nom Employé]]),"",VLOOKUP(T_Saisie_Personnel_1[[#This Row],[Nom Employé]],T_Personnel[[#All],[Nom recherche]:[N° Réf.2]],3,FALSE))</f>
        <v/>
      </c>
      <c r="C362" s="75"/>
      <c r="D362" s="35"/>
      <c r="E362" s="36"/>
      <c r="F362" s="37"/>
      <c r="G362" s="38"/>
      <c r="H362" s="34" t="str">
        <f t="shared" si="19"/>
        <v>1600301ST001</v>
      </c>
      <c r="I362" s="39" t="str">
        <f>IFERROR(VLOOKUP(T_Saisie_Personnel_1[[#This Row],[DESCRIPTION SOUS-LIVRE]],T_SSL[[Nom Recherche]:[N° référence Long]],2,FALSE),"")</f>
        <v/>
      </c>
      <c r="J362" s="76" t="str">
        <f t="shared" si="20"/>
        <v>A</v>
      </c>
      <c r="K362" s="39" t="str">
        <f t="shared" si="21"/>
        <v>PH00</v>
      </c>
      <c r="L362" s="38"/>
    </row>
    <row r="363" spans="2:12" x14ac:dyDescent="0.3">
      <c r="B363" s="34" t="str">
        <f>IF(ISBLANK(T_Saisie_Personnel_1[[#This Row],[Nom Employé]]),"",VLOOKUP(T_Saisie_Personnel_1[[#This Row],[Nom Employé]],T_Personnel[[#All],[Nom recherche]:[N° Réf.2]],3,FALSE))</f>
        <v/>
      </c>
      <c r="C363" s="75"/>
      <c r="D363" s="35"/>
      <c r="E363" s="36"/>
      <c r="F363" s="37"/>
      <c r="G363" s="38"/>
      <c r="H363" s="34" t="str">
        <f t="shared" si="19"/>
        <v>1600301ST001</v>
      </c>
      <c r="I363" s="39" t="str">
        <f>IFERROR(VLOOKUP(T_Saisie_Personnel_1[[#This Row],[DESCRIPTION SOUS-LIVRE]],T_SSL[[Nom Recherche]:[N° référence Long]],2,FALSE),"")</f>
        <v/>
      </c>
      <c r="J363" s="76" t="str">
        <f t="shared" si="20"/>
        <v>A</v>
      </c>
      <c r="K363" s="39" t="str">
        <f t="shared" si="21"/>
        <v>PH00</v>
      </c>
      <c r="L363" s="38"/>
    </row>
    <row r="364" spans="2:12" x14ac:dyDescent="0.3">
      <c r="B364" s="34" t="str">
        <f>IF(ISBLANK(T_Saisie_Personnel_1[[#This Row],[Nom Employé]]),"",VLOOKUP(T_Saisie_Personnel_1[[#This Row],[Nom Employé]],T_Personnel[[#All],[Nom recherche]:[N° Réf.2]],3,FALSE))</f>
        <v/>
      </c>
      <c r="C364" s="75"/>
      <c r="D364" s="35"/>
      <c r="E364" s="36"/>
      <c r="F364" s="37"/>
      <c r="G364" s="38"/>
      <c r="H364" s="34" t="str">
        <f t="shared" si="19"/>
        <v>1600301ST001</v>
      </c>
      <c r="I364" s="39" t="str">
        <f>IFERROR(VLOOKUP(T_Saisie_Personnel_1[[#This Row],[DESCRIPTION SOUS-LIVRE]],T_SSL[[Nom Recherche]:[N° référence Long]],2,FALSE),"")</f>
        <v/>
      </c>
      <c r="J364" s="76" t="str">
        <f t="shared" si="20"/>
        <v>A</v>
      </c>
      <c r="K364" s="39" t="str">
        <f t="shared" si="21"/>
        <v>PH00</v>
      </c>
      <c r="L364" s="38"/>
    </row>
    <row r="365" spans="2:12" x14ac:dyDescent="0.3">
      <c r="B365" s="34" t="str">
        <f>IF(ISBLANK(T_Saisie_Personnel_1[[#This Row],[Nom Employé]]),"",VLOOKUP(T_Saisie_Personnel_1[[#This Row],[Nom Employé]],T_Personnel[[#All],[Nom recherche]:[N° Réf.2]],3,FALSE))</f>
        <v/>
      </c>
      <c r="C365" s="75"/>
      <c r="D365" s="35"/>
      <c r="E365" s="36"/>
      <c r="F365" s="37"/>
      <c r="G365" s="38"/>
      <c r="H365" s="34" t="str">
        <f t="shared" si="19"/>
        <v>1600301ST001</v>
      </c>
      <c r="I365" s="39" t="str">
        <f>IFERROR(VLOOKUP(T_Saisie_Personnel_1[[#This Row],[DESCRIPTION SOUS-LIVRE]],T_SSL[[Nom Recherche]:[N° référence Long]],2,FALSE),"")</f>
        <v/>
      </c>
      <c r="J365" s="76" t="str">
        <f t="shared" si="20"/>
        <v>A</v>
      </c>
      <c r="K365" s="39" t="str">
        <f t="shared" si="21"/>
        <v>PH00</v>
      </c>
      <c r="L365" s="38"/>
    </row>
    <row r="366" spans="2:12" x14ac:dyDescent="0.3">
      <c r="B366" s="34" t="str">
        <f>IF(ISBLANK(T_Saisie_Personnel_1[[#This Row],[Nom Employé]]),"",VLOOKUP(T_Saisie_Personnel_1[[#This Row],[Nom Employé]],T_Personnel[[#All],[Nom recherche]:[N° Réf.2]],3,FALSE))</f>
        <v/>
      </c>
      <c r="C366" s="75"/>
      <c r="D366" s="35"/>
      <c r="E366" s="36"/>
      <c r="F366" s="37"/>
      <c r="G366" s="38"/>
      <c r="H366" s="34" t="str">
        <f t="shared" si="19"/>
        <v>1600301ST001</v>
      </c>
      <c r="I366" s="39" t="str">
        <f>IFERROR(VLOOKUP(T_Saisie_Personnel_1[[#This Row],[DESCRIPTION SOUS-LIVRE]],T_SSL[[Nom Recherche]:[N° référence Long]],2,FALSE),"")</f>
        <v/>
      </c>
      <c r="J366" s="76" t="str">
        <f t="shared" si="20"/>
        <v>A</v>
      </c>
      <c r="K366" s="39" t="str">
        <f t="shared" si="21"/>
        <v>PH00</v>
      </c>
      <c r="L366" s="38"/>
    </row>
    <row r="367" spans="2:12" x14ac:dyDescent="0.3">
      <c r="B367" s="34" t="str">
        <f>IF(ISBLANK(T_Saisie_Personnel_1[[#This Row],[Nom Employé]]),"",VLOOKUP(T_Saisie_Personnel_1[[#This Row],[Nom Employé]],T_Personnel[[#All],[Nom recherche]:[N° Réf.2]],3,FALSE))</f>
        <v/>
      </c>
      <c r="C367" s="75"/>
      <c r="D367" s="35"/>
      <c r="E367" s="36"/>
      <c r="F367" s="37"/>
      <c r="G367" s="38"/>
      <c r="H367" s="34" t="str">
        <f t="shared" si="19"/>
        <v>1600301ST001</v>
      </c>
      <c r="I367" s="39" t="str">
        <f>IFERROR(VLOOKUP(T_Saisie_Personnel_1[[#This Row],[DESCRIPTION SOUS-LIVRE]],T_SSL[[Nom Recherche]:[N° référence Long]],2,FALSE),"")</f>
        <v/>
      </c>
      <c r="J367" s="76" t="str">
        <f t="shared" si="20"/>
        <v>A</v>
      </c>
      <c r="K367" s="39" t="str">
        <f t="shared" si="21"/>
        <v>PH00</v>
      </c>
      <c r="L367" s="38"/>
    </row>
    <row r="368" spans="2:12" x14ac:dyDescent="0.3">
      <c r="B368" s="34" t="str">
        <f>IF(ISBLANK(T_Saisie_Personnel_1[[#This Row],[Nom Employé]]),"",VLOOKUP(T_Saisie_Personnel_1[[#This Row],[Nom Employé]],T_Personnel[[#All],[Nom recherche]:[N° Réf.2]],3,FALSE))</f>
        <v/>
      </c>
      <c r="C368" s="75"/>
      <c r="D368" s="35"/>
      <c r="E368" s="36"/>
      <c r="F368" s="37"/>
      <c r="G368" s="38"/>
      <c r="H368" s="34" t="str">
        <f t="shared" si="19"/>
        <v>1600301ST001</v>
      </c>
      <c r="I368" s="39" t="str">
        <f>IFERROR(VLOOKUP(T_Saisie_Personnel_1[[#This Row],[DESCRIPTION SOUS-LIVRE]],T_SSL[[Nom Recherche]:[N° référence Long]],2,FALSE),"")</f>
        <v/>
      </c>
      <c r="J368" s="76" t="str">
        <f t="shared" si="20"/>
        <v>A</v>
      </c>
      <c r="K368" s="39" t="str">
        <f t="shared" si="21"/>
        <v>PH00</v>
      </c>
      <c r="L368" s="38"/>
    </row>
    <row r="369" spans="2:12" x14ac:dyDescent="0.3">
      <c r="B369" s="34" t="str">
        <f>IF(ISBLANK(T_Saisie_Personnel_1[[#This Row],[Nom Employé]]),"",VLOOKUP(T_Saisie_Personnel_1[[#This Row],[Nom Employé]],T_Personnel[[#All],[Nom recherche]:[N° Réf.2]],3,FALSE))</f>
        <v/>
      </c>
      <c r="C369" s="75"/>
      <c r="D369" s="35"/>
      <c r="E369" s="36"/>
      <c r="F369" s="37"/>
      <c r="G369" s="38"/>
      <c r="H369" s="34" t="str">
        <f t="shared" si="19"/>
        <v>1600301ST001</v>
      </c>
      <c r="I369" s="39" t="str">
        <f>IFERROR(VLOOKUP(T_Saisie_Personnel_1[[#This Row],[DESCRIPTION SOUS-LIVRE]],T_SSL[[Nom Recherche]:[N° référence Long]],2,FALSE),"")</f>
        <v/>
      </c>
      <c r="J369" s="76" t="str">
        <f t="shared" si="20"/>
        <v>A</v>
      </c>
      <c r="K369" s="39" t="str">
        <f t="shared" si="21"/>
        <v>PH00</v>
      </c>
      <c r="L369" s="38"/>
    </row>
    <row r="370" spans="2:12" x14ac:dyDescent="0.3">
      <c r="B370" s="34" t="str">
        <f>IF(ISBLANK(T_Saisie_Personnel_1[[#This Row],[Nom Employé]]),"",VLOOKUP(T_Saisie_Personnel_1[[#This Row],[Nom Employé]],T_Personnel[[#All],[Nom recherche]:[N° Réf.2]],3,FALSE))</f>
        <v/>
      </c>
      <c r="C370" s="75"/>
      <c r="D370" s="35"/>
      <c r="E370" s="36"/>
      <c r="F370" s="37"/>
      <c r="G370" s="38"/>
      <c r="H370" s="34" t="str">
        <f t="shared" si="19"/>
        <v>1600301ST001</v>
      </c>
      <c r="I370" s="39" t="str">
        <f>IFERROR(VLOOKUP(T_Saisie_Personnel_1[[#This Row],[DESCRIPTION SOUS-LIVRE]],T_SSL[[Nom Recherche]:[N° référence Long]],2,FALSE),"")</f>
        <v/>
      </c>
      <c r="J370" s="76" t="str">
        <f t="shared" si="20"/>
        <v>A</v>
      </c>
      <c r="K370" s="39" t="str">
        <f t="shared" si="21"/>
        <v>PH00</v>
      </c>
      <c r="L370" s="38"/>
    </row>
    <row r="371" spans="2:12" x14ac:dyDescent="0.3">
      <c r="B371" s="34" t="str">
        <f>IF(ISBLANK(T_Saisie_Personnel_1[[#This Row],[Nom Employé]]),"",VLOOKUP(T_Saisie_Personnel_1[[#This Row],[Nom Employé]],T_Personnel[[#All],[Nom recherche]:[N° Réf.2]],3,FALSE))</f>
        <v/>
      </c>
      <c r="C371" s="75"/>
      <c r="D371" s="35"/>
      <c r="E371" s="36"/>
      <c r="F371" s="37"/>
      <c r="G371" s="38"/>
      <c r="H371" s="34" t="str">
        <f t="shared" si="19"/>
        <v>1600301ST001</v>
      </c>
      <c r="I371" s="39" t="str">
        <f>IFERROR(VLOOKUP(T_Saisie_Personnel_1[[#This Row],[DESCRIPTION SOUS-LIVRE]],T_SSL[[Nom Recherche]:[N° référence Long]],2,FALSE),"")</f>
        <v/>
      </c>
      <c r="J371" s="76" t="str">
        <f t="shared" si="20"/>
        <v>A</v>
      </c>
      <c r="K371" s="39" t="str">
        <f t="shared" si="21"/>
        <v>PH00</v>
      </c>
      <c r="L371" s="38"/>
    </row>
    <row r="372" spans="2:12" x14ac:dyDescent="0.3">
      <c r="B372" s="34" t="str">
        <f>IF(ISBLANK(T_Saisie_Personnel_1[[#This Row],[Nom Employé]]),"",VLOOKUP(T_Saisie_Personnel_1[[#This Row],[Nom Employé]],T_Personnel[[#All],[Nom recherche]:[N° Réf.2]],3,FALSE))</f>
        <v/>
      </c>
      <c r="C372" s="75"/>
      <c r="D372" s="35"/>
      <c r="E372" s="36"/>
      <c r="F372" s="37"/>
      <c r="G372" s="38"/>
      <c r="H372" s="34" t="str">
        <f t="shared" si="19"/>
        <v>1600301ST001</v>
      </c>
      <c r="I372" s="39" t="str">
        <f>IFERROR(VLOOKUP(T_Saisie_Personnel_1[[#This Row],[DESCRIPTION SOUS-LIVRE]],T_SSL[[Nom Recherche]:[N° référence Long]],2,FALSE),"")</f>
        <v/>
      </c>
      <c r="J372" s="76" t="str">
        <f t="shared" si="20"/>
        <v>A</v>
      </c>
      <c r="K372" s="39" t="str">
        <f t="shared" si="21"/>
        <v>PH00</v>
      </c>
      <c r="L372" s="38"/>
    </row>
    <row r="373" spans="2:12" x14ac:dyDescent="0.3">
      <c r="B373" s="34" t="str">
        <f>IF(ISBLANK(T_Saisie_Personnel_1[[#This Row],[Nom Employé]]),"",VLOOKUP(T_Saisie_Personnel_1[[#This Row],[Nom Employé]],T_Personnel[[#All],[Nom recherche]:[N° Réf.2]],3,FALSE))</f>
        <v/>
      </c>
      <c r="C373" s="75"/>
      <c r="D373" s="35"/>
      <c r="E373" s="36"/>
      <c r="F373" s="37"/>
      <c r="G373" s="38"/>
      <c r="H373" s="34" t="str">
        <f t="shared" si="19"/>
        <v>1600301ST001</v>
      </c>
      <c r="I373" s="39" t="str">
        <f>IFERROR(VLOOKUP(T_Saisie_Personnel_1[[#This Row],[DESCRIPTION SOUS-LIVRE]],T_SSL[[Nom Recherche]:[N° référence Long]],2,FALSE),"")</f>
        <v/>
      </c>
      <c r="J373" s="76" t="str">
        <f t="shared" si="20"/>
        <v>A</v>
      </c>
      <c r="K373" s="39" t="str">
        <f t="shared" si="21"/>
        <v>PH00</v>
      </c>
      <c r="L373" s="38"/>
    </row>
    <row r="374" spans="2:12" x14ac:dyDescent="0.3">
      <c r="B374" s="34" t="str">
        <f>IF(ISBLANK(T_Saisie_Personnel_1[[#This Row],[Nom Employé]]),"",VLOOKUP(T_Saisie_Personnel_1[[#This Row],[Nom Employé]],T_Personnel[[#All],[Nom recherche]:[N° Réf.2]],3,FALSE))</f>
        <v/>
      </c>
      <c r="C374" s="75"/>
      <c r="D374" s="35"/>
      <c r="E374" s="36"/>
      <c r="F374" s="37"/>
      <c r="G374" s="38"/>
      <c r="H374" s="34" t="str">
        <f t="shared" si="19"/>
        <v>1600301ST001</v>
      </c>
      <c r="I374" s="39" t="str">
        <f>IFERROR(VLOOKUP(T_Saisie_Personnel_1[[#This Row],[DESCRIPTION SOUS-LIVRE]],T_SSL[[Nom Recherche]:[N° référence Long]],2,FALSE),"")</f>
        <v/>
      </c>
      <c r="J374" s="76" t="str">
        <f t="shared" si="20"/>
        <v>A</v>
      </c>
      <c r="K374" s="39" t="str">
        <f t="shared" si="21"/>
        <v>PH00</v>
      </c>
      <c r="L374" s="38"/>
    </row>
    <row r="375" spans="2:12" x14ac:dyDescent="0.3">
      <c r="B375" s="34" t="str">
        <f>IF(ISBLANK(T_Saisie_Personnel_1[[#This Row],[Nom Employé]]),"",VLOOKUP(T_Saisie_Personnel_1[[#This Row],[Nom Employé]],T_Personnel[[#All],[Nom recherche]:[N° Réf.2]],3,FALSE))</f>
        <v/>
      </c>
      <c r="C375" s="75"/>
      <c r="D375" s="35"/>
      <c r="E375" s="36"/>
      <c r="F375" s="37"/>
      <c r="G375" s="38"/>
      <c r="H375" s="34" t="str">
        <f t="shared" si="19"/>
        <v>1600301ST001</v>
      </c>
      <c r="I375" s="39" t="str">
        <f>IFERROR(VLOOKUP(T_Saisie_Personnel_1[[#This Row],[DESCRIPTION SOUS-LIVRE]],T_SSL[[Nom Recherche]:[N° référence Long]],2,FALSE),"")</f>
        <v/>
      </c>
      <c r="J375" s="76" t="str">
        <f t="shared" si="20"/>
        <v>A</v>
      </c>
      <c r="K375" s="39" t="str">
        <f t="shared" si="21"/>
        <v>PH00</v>
      </c>
      <c r="L375" s="38"/>
    </row>
    <row r="376" spans="2:12" x14ac:dyDescent="0.3">
      <c r="B376" s="34" t="str">
        <f>IF(ISBLANK(T_Saisie_Personnel_1[[#This Row],[Nom Employé]]),"",VLOOKUP(T_Saisie_Personnel_1[[#This Row],[Nom Employé]],T_Personnel[[#All],[Nom recherche]:[N° Réf.2]],3,FALSE))</f>
        <v/>
      </c>
      <c r="C376" s="75"/>
      <c r="D376" s="35"/>
      <c r="E376" s="36"/>
      <c r="F376" s="37"/>
      <c r="G376" s="38"/>
      <c r="H376" s="34" t="str">
        <f t="shared" si="19"/>
        <v>1600301ST001</v>
      </c>
      <c r="I376" s="39" t="str">
        <f>IFERROR(VLOOKUP(T_Saisie_Personnel_1[[#This Row],[DESCRIPTION SOUS-LIVRE]],T_SSL[[Nom Recherche]:[N° référence Long]],2,FALSE),"")</f>
        <v/>
      </c>
      <c r="J376" s="76" t="str">
        <f t="shared" si="20"/>
        <v>A</v>
      </c>
      <c r="K376" s="39" t="str">
        <f t="shared" si="21"/>
        <v>PH00</v>
      </c>
      <c r="L376" s="38"/>
    </row>
    <row r="377" spans="2:12" x14ac:dyDescent="0.3">
      <c r="B377" s="34" t="str">
        <f>IF(ISBLANK(T_Saisie_Personnel_1[[#This Row],[Nom Employé]]),"",VLOOKUP(T_Saisie_Personnel_1[[#This Row],[Nom Employé]],T_Personnel[[#All],[Nom recherche]:[N° Réf.2]],3,FALSE))</f>
        <v/>
      </c>
      <c r="C377" s="75"/>
      <c r="D377" s="35"/>
      <c r="E377" s="36"/>
      <c r="F377" s="37"/>
      <c r="G377" s="38"/>
      <c r="H377" s="34" t="str">
        <f t="shared" ref="H377:H440" si="22">$K$4</f>
        <v>1600301ST001</v>
      </c>
      <c r="I377" s="39" t="str">
        <f>IFERROR(VLOOKUP(T_Saisie_Personnel_1[[#This Row],[DESCRIPTION SOUS-LIVRE]],T_SSL[[Nom Recherche]:[N° référence Long]],2,FALSE),"")</f>
        <v/>
      </c>
      <c r="J377" s="76" t="str">
        <f t="shared" ref="J377:J440" si="23">"A"</f>
        <v>A</v>
      </c>
      <c r="K377" s="39" t="str">
        <f t="shared" ref="K377:K440" si="24">"PH00"</f>
        <v>PH00</v>
      </c>
      <c r="L377" s="38"/>
    </row>
    <row r="378" spans="2:12" x14ac:dyDescent="0.3">
      <c r="B378" s="34" t="str">
        <f>IF(ISBLANK(T_Saisie_Personnel_1[[#This Row],[Nom Employé]]),"",VLOOKUP(T_Saisie_Personnel_1[[#This Row],[Nom Employé]],T_Personnel[[#All],[Nom recherche]:[N° Réf.2]],3,FALSE))</f>
        <v/>
      </c>
      <c r="C378" s="75"/>
      <c r="D378" s="35"/>
      <c r="E378" s="36"/>
      <c r="F378" s="37"/>
      <c r="G378" s="38"/>
      <c r="H378" s="34" t="str">
        <f t="shared" si="22"/>
        <v>1600301ST001</v>
      </c>
      <c r="I378" s="39" t="str">
        <f>IFERROR(VLOOKUP(T_Saisie_Personnel_1[[#This Row],[DESCRIPTION SOUS-LIVRE]],T_SSL[[Nom Recherche]:[N° référence Long]],2,FALSE),"")</f>
        <v/>
      </c>
      <c r="J378" s="76" t="str">
        <f t="shared" si="23"/>
        <v>A</v>
      </c>
      <c r="K378" s="39" t="str">
        <f t="shared" si="24"/>
        <v>PH00</v>
      </c>
      <c r="L378" s="38"/>
    </row>
    <row r="379" spans="2:12" x14ac:dyDescent="0.3">
      <c r="B379" s="34" t="str">
        <f>IF(ISBLANK(T_Saisie_Personnel_1[[#This Row],[Nom Employé]]),"",VLOOKUP(T_Saisie_Personnel_1[[#This Row],[Nom Employé]],T_Personnel[[#All],[Nom recherche]:[N° Réf.2]],3,FALSE))</f>
        <v/>
      </c>
      <c r="C379" s="75"/>
      <c r="D379" s="35"/>
      <c r="E379" s="36"/>
      <c r="F379" s="37"/>
      <c r="G379" s="38"/>
      <c r="H379" s="34" t="str">
        <f t="shared" si="22"/>
        <v>1600301ST001</v>
      </c>
      <c r="I379" s="39" t="str">
        <f>IFERROR(VLOOKUP(T_Saisie_Personnel_1[[#This Row],[DESCRIPTION SOUS-LIVRE]],T_SSL[[Nom Recherche]:[N° référence Long]],2,FALSE),"")</f>
        <v/>
      </c>
      <c r="J379" s="76" t="str">
        <f t="shared" si="23"/>
        <v>A</v>
      </c>
      <c r="K379" s="39" t="str">
        <f t="shared" si="24"/>
        <v>PH00</v>
      </c>
      <c r="L379" s="38"/>
    </row>
    <row r="380" spans="2:12" x14ac:dyDescent="0.3">
      <c r="B380" s="34" t="str">
        <f>IF(ISBLANK(T_Saisie_Personnel_1[[#This Row],[Nom Employé]]),"",VLOOKUP(T_Saisie_Personnel_1[[#This Row],[Nom Employé]],T_Personnel[[#All],[Nom recherche]:[N° Réf.2]],3,FALSE))</f>
        <v/>
      </c>
      <c r="C380" s="75"/>
      <c r="D380" s="35"/>
      <c r="E380" s="36"/>
      <c r="F380" s="37"/>
      <c r="G380" s="38"/>
      <c r="H380" s="34" t="str">
        <f t="shared" si="22"/>
        <v>1600301ST001</v>
      </c>
      <c r="I380" s="39" t="str">
        <f>IFERROR(VLOOKUP(T_Saisie_Personnel_1[[#This Row],[DESCRIPTION SOUS-LIVRE]],T_SSL[[Nom Recherche]:[N° référence Long]],2,FALSE),"")</f>
        <v/>
      </c>
      <c r="J380" s="76" t="str">
        <f t="shared" si="23"/>
        <v>A</v>
      </c>
      <c r="K380" s="39" t="str">
        <f t="shared" si="24"/>
        <v>PH00</v>
      </c>
      <c r="L380" s="38"/>
    </row>
    <row r="381" spans="2:12" x14ac:dyDescent="0.3">
      <c r="B381" s="34" t="str">
        <f>IF(ISBLANK(T_Saisie_Personnel_1[[#This Row],[Nom Employé]]),"",VLOOKUP(T_Saisie_Personnel_1[[#This Row],[Nom Employé]],T_Personnel[[#All],[Nom recherche]:[N° Réf.2]],3,FALSE))</f>
        <v/>
      </c>
      <c r="C381" s="75"/>
      <c r="D381" s="35"/>
      <c r="E381" s="36"/>
      <c r="F381" s="37"/>
      <c r="G381" s="38"/>
      <c r="H381" s="34" t="str">
        <f t="shared" si="22"/>
        <v>1600301ST001</v>
      </c>
      <c r="I381" s="39" t="str">
        <f>IFERROR(VLOOKUP(T_Saisie_Personnel_1[[#This Row],[DESCRIPTION SOUS-LIVRE]],T_SSL[[Nom Recherche]:[N° référence Long]],2,FALSE),"")</f>
        <v/>
      </c>
      <c r="J381" s="76" t="str">
        <f t="shared" si="23"/>
        <v>A</v>
      </c>
      <c r="K381" s="39" t="str">
        <f t="shared" si="24"/>
        <v>PH00</v>
      </c>
      <c r="L381" s="38"/>
    </row>
    <row r="382" spans="2:12" x14ac:dyDescent="0.3">
      <c r="B382" s="34" t="str">
        <f>IF(ISBLANK(T_Saisie_Personnel_1[[#This Row],[Nom Employé]]),"",VLOOKUP(T_Saisie_Personnel_1[[#This Row],[Nom Employé]],T_Personnel[[#All],[Nom recherche]:[N° Réf.2]],3,FALSE))</f>
        <v/>
      </c>
      <c r="C382" s="75"/>
      <c r="D382" s="35"/>
      <c r="E382" s="36"/>
      <c r="F382" s="37"/>
      <c r="G382" s="38"/>
      <c r="H382" s="34" t="str">
        <f t="shared" si="22"/>
        <v>1600301ST001</v>
      </c>
      <c r="I382" s="39" t="str">
        <f>IFERROR(VLOOKUP(T_Saisie_Personnel_1[[#This Row],[DESCRIPTION SOUS-LIVRE]],T_SSL[[Nom Recherche]:[N° référence Long]],2,FALSE),"")</f>
        <v/>
      </c>
      <c r="J382" s="76" t="str">
        <f t="shared" si="23"/>
        <v>A</v>
      </c>
      <c r="K382" s="39" t="str">
        <f t="shared" si="24"/>
        <v>PH00</v>
      </c>
      <c r="L382" s="38"/>
    </row>
    <row r="383" spans="2:12" x14ac:dyDescent="0.3">
      <c r="B383" s="34" t="str">
        <f>IF(ISBLANK(T_Saisie_Personnel_1[[#This Row],[Nom Employé]]),"",VLOOKUP(T_Saisie_Personnel_1[[#This Row],[Nom Employé]],T_Personnel[[#All],[Nom recherche]:[N° Réf.2]],3,FALSE))</f>
        <v/>
      </c>
      <c r="C383" s="75"/>
      <c r="D383" s="35"/>
      <c r="E383" s="36"/>
      <c r="F383" s="37"/>
      <c r="G383" s="38"/>
      <c r="H383" s="34" t="str">
        <f t="shared" si="22"/>
        <v>1600301ST001</v>
      </c>
      <c r="I383" s="39" t="str">
        <f>IFERROR(VLOOKUP(T_Saisie_Personnel_1[[#This Row],[DESCRIPTION SOUS-LIVRE]],T_SSL[[Nom Recherche]:[N° référence Long]],2,FALSE),"")</f>
        <v/>
      </c>
      <c r="J383" s="76" t="str">
        <f t="shared" si="23"/>
        <v>A</v>
      </c>
      <c r="K383" s="39" t="str">
        <f t="shared" si="24"/>
        <v>PH00</v>
      </c>
      <c r="L383" s="38"/>
    </row>
    <row r="384" spans="2:12" x14ac:dyDescent="0.3">
      <c r="B384" s="34" t="str">
        <f>IF(ISBLANK(T_Saisie_Personnel_1[[#This Row],[Nom Employé]]),"",VLOOKUP(T_Saisie_Personnel_1[[#This Row],[Nom Employé]],T_Personnel[[#All],[Nom recherche]:[N° Réf.2]],3,FALSE))</f>
        <v/>
      </c>
      <c r="C384" s="75"/>
      <c r="D384" s="35"/>
      <c r="E384" s="36"/>
      <c r="F384" s="37"/>
      <c r="G384" s="38"/>
      <c r="H384" s="34" t="str">
        <f t="shared" si="22"/>
        <v>1600301ST001</v>
      </c>
      <c r="I384" s="39" t="str">
        <f>IFERROR(VLOOKUP(T_Saisie_Personnel_1[[#This Row],[DESCRIPTION SOUS-LIVRE]],T_SSL[[Nom Recherche]:[N° référence Long]],2,FALSE),"")</f>
        <v/>
      </c>
      <c r="J384" s="76" t="str">
        <f t="shared" si="23"/>
        <v>A</v>
      </c>
      <c r="K384" s="39" t="str">
        <f t="shared" si="24"/>
        <v>PH00</v>
      </c>
      <c r="L384" s="38"/>
    </row>
    <row r="385" spans="2:12" x14ac:dyDescent="0.3">
      <c r="B385" s="34" t="str">
        <f>IF(ISBLANK(T_Saisie_Personnel_1[[#This Row],[Nom Employé]]),"",VLOOKUP(T_Saisie_Personnel_1[[#This Row],[Nom Employé]],T_Personnel[[#All],[Nom recherche]:[N° Réf.2]],3,FALSE))</f>
        <v/>
      </c>
      <c r="C385" s="75"/>
      <c r="D385" s="35"/>
      <c r="E385" s="36"/>
      <c r="F385" s="37"/>
      <c r="G385" s="38"/>
      <c r="H385" s="34" t="str">
        <f t="shared" si="22"/>
        <v>1600301ST001</v>
      </c>
      <c r="I385" s="39" t="str">
        <f>IFERROR(VLOOKUP(T_Saisie_Personnel_1[[#This Row],[DESCRIPTION SOUS-LIVRE]],T_SSL[[Nom Recherche]:[N° référence Long]],2,FALSE),"")</f>
        <v/>
      </c>
      <c r="J385" s="76" t="str">
        <f t="shared" si="23"/>
        <v>A</v>
      </c>
      <c r="K385" s="39" t="str">
        <f t="shared" si="24"/>
        <v>PH00</v>
      </c>
      <c r="L385" s="38"/>
    </row>
    <row r="386" spans="2:12" x14ac:dyDescent="0.3">
      <c r="B386" s="34" t="str">
        <f>IF(ISBLANK(T_Saisie_Personnel_1[[#This Row],[Nom Employé]]),"",VLOOKUP(T_Saisie_Personnel_1[[#This Row],[Nom Employé]],T_Personnel[[#All],[Nom recherche]:[N° Réf.2]],3,FALSE))</f>
        <v/>
      </c>
      <c r="C386" s="75"/>
      <c r="D386" s="35"/>
      <c r="E386" s="36"/>
      <c r="F386" s="37"/>
      <c r="G386" s="38"/>
      <c r="H386" s="34" t="str">
        <f t="shared" si="22"/>
        <v>1600301ST001</v>
      </c>
      <c r="I386" s="39" t="str">
        <f>IFERROR(VLOOKUP(T_Saisie_Personnel_1[[#This Row],[DESCRIPTION SOUS-LIVRE]],T_SSL[[Nom Recherche]:[N° référence Long]],2,FALSE),"")</f>
        <v/>
      </c>
      <c r="J386" s="76" t="str">
        <f t="shared" si="23"/>
        <v>A</v>
      </c>
      <c r="K386" s="39" t="str">
        <f t="shared" si="24"/>
        <v>PH00</v>
      </c>
      <c r="L386" s="38"/>
    </row>
    <row r="387" spans="2:12" x14ac:dyDescent="0.3">
      <c r="B387" s="34" t="str">
        <f>IF(ISBLANK(T_Saisie_Personnel_1[[#This Row],[Nom Employé]]),"",VLOOKUP(T_Saisie_Personnel_1[[#This Row],[Nom Employé]],T_Personnel[[#All],[Nom recherche]:[N° Réf.2]],3,FALSE))</f>
        <v/>
      </c>
      <c r="C387" s="75"/>
      <c r="D387" s="35"/>
      <c r="E387" s="36"/>
      <c r="F387" s="37"/>
      <c r="G387" s="38"/>
      <c r="H387" s="34" t="str">
        <f t="shared" si="22"/>
        <v>1600301ST001</v>
      </c>
      <c r="I387" s="39" t="str">
        <f>IFERROR(VLOOKUP(T_Saisie_Personnel_1[[#This Row],[DESCRIPTION SOUS-LIVRE]],T_SSL[[Nom Recherche]:[N° référence Long]],2,FALSE),"")</f>
        <v/>
      </c>
      <c r="J387" s="76" t="str">
        <f t="shared" si="23"/>
        <v>A</v>
      </c>
      <c r="K387" s="39" t="str">
        <f t="shared" si="24"/>
        <v>PH00</v>
      </c>
      <c r="L387" s="38"/>
    </row>
    <row r="388" spans="2:12" x14ac:dyDescent="0.3">
      <c r="B388" s="34" t="str">
        <f>IF(ISBLANK(T_Saisie_Personnel_1[[#This Row],[Nom Employé]]),"",VLOOKUP(T_Saisie_Personnel_1[[#This Row],[Nom Employé]],T_Personnel[[#All],[Nom recherche]:[N° Réf.2]],3,FALSE))</f>
        <v/>
      </c>
      <c r="C388" s="75"/>
      <c r="D388" s="35"/>
      <c r="E388" s="36"/>
      <c r="F388" s="37"/>
      <c r="G388" s="38"/>
      <c r="H388" s="34" t="str">
        <f t="shared" si="22"/>
        <v>1600301ST001</v>
      </c>
      <c r="I388" s="39" t="str">
        <f>IFERROR(VLOOKUP(T_Saisie_Personnel_1[[#This Row],[DESCRIPTION SOUS-LIVRE]],T_SSL[[Nom Recherche]:[N° référence Long]],2,FALSE),"")</f>
        <v/>
      </c>
      <c r="J388" s="76" t="str">
        <f t="shared" si="23"/>
        <v>A</v>
      </c>
      <c r="K388" s="39" t="str">
        <f t="shared" si="24"/>
        <v>PH00</v>
      </c>
      <c r="L388" s="38"/>
    </row>
    <row r="389" spans="2:12" x14ac:dyDescent="0.3">
      <c r="B389" s="34" t="str">
        <f>IF(ISBLANK(T_Saisie_Personnel_1[[#This Row],[Nom Employé]]),"",VLOOKUP(T_Saisie_Personnel_1[[#This Row],[Nom Employé]],T_Personnel[[#All],[Nom recherche]:[N° Réf.2]],3,FALSE))</f>
        <v/>
      </c>
      <c r="C389" s="75"/>
      <c r="D389" s="35"/>
      <c r="E389" s="36"/>
      <c r="F389" s="37"/>
      <c r="G389" s="38"/>
      <c r="H389" s="34" t="str">
        <f t="shared" si="22"/>
        <v>1600301ST001</v>
      </c>
      <c r="I389" s="39" t="str">
        <f>IFERROR(VLOOKUP(T_Saisie_Personnel_1[[#This Row],[DESCRIPTION SOUS-LIVRE]],T_SSL[[Nom Recherche]:[N° référence Long]],2,FALSE),"")</f>
        <v/>
      </c>
      <c r="J389" s="76" t="str">
        <f t="shared" si="23"/>
        <v>A</v>
      </c>
      <c r="K389" s="39" t="str">
        <f t="shared" si="24"/>
        <v>PH00</v>
      </c>
      <c r="L389" s="38"/>
    </row>
    <row r="390" spans="2:12" x14ac:dyDescent="0.3">
      <c r="B390" s="34" t="str">
        <f>IF(ISBLANK(T_Saisie_Personnel_1[[#This Row],[Nom Employé]]),"",VLOOKUP(T_Saisie_Personnel_1[[#This Row],[Nom Employé]],T_Personnel[[#All],[Nom recherche]:[N° Réf.2]],3,FALSE))</f>
        <v/>
      </c>
      <c r="C390" s="75"/>
      <c r="D390" s="35"/>
      <c r="E390" s="36"/>
      <c r="F390" s="37"/>
      <c r="G390" s="38"/>
      <c r="H390" s="34" t="str">
        <f t="shared" si="22"/>
        <v>1600301ST001</v>
      </c>
      <c r="I390" s="39" t="str">
        <f>IFERROR(VLOOKUP(T_Saisie_Personnel_1[[#This Row],[DESCRIPTION SOUS-LIVRE]],T_SSL[[Nom Recherche]:[N° référence Long]],2,FALSE),"")</f>
        <v/>
      </c>
      <c r="J390" s="76" t="str">
        <f t="shared" si="23"/>
        <v>A</v>
      </c>
      <c r="K390" s="39" t="str">
        <f t="shared" si="24"/>
        <v>PH00</v>
      </c>
      <c r="L390" s="38"/>
    </row>
    <row r="391" spans="2:12" x14ac:dyDescent="0.3">
      <c r="B391" s="34" t="str">
        <f>IF(ISBLANK(T_Saisie_Personnel_1[[#This Row],[Nom Employé]]),"",VLOOKUP(T_Saisie_Personnel_1[[#This Row],[Nom Employé]],T_Personnel[[#All],[Nom recherche]:[N° Réf.2]],3,FALSE))</f>
        <v/>
      </c>
      <c r="C391" s="75"/>
      <c r="D391" s="35"/>
      <c r="E391" s="36"/>
      <c r="F391" s="37"/>
      <c r="G391" s="38"/>
      <c r="H391" s="34" t="str">
        <f t="shared" si="22"/>
        <v>1600301ST001</v>
      </c>
      <c r="I391" s="39" t="str">
        <f>IFERROR(VLOOKUP(T_Saisie_Personnel_1[[#This Row],[DESCRIPTION SOUS-LIVRE]],T_SSL[[Nom Recherche]:[N° référence Long]],2,FALSE),"")</f>
        <v/>
      </c>
      <c r="J391" s="76" t="str">
        <f t="shared" si="23"/>
        <v>A</v>
      </c>
      <c r="K391" s="39" t="str">
        <f t="shared" si="24"/>
        <v>PH00</v>
      </c>
      <c r="L391" s="38"/>
    </row>
    <row r="392" spans="2:12" x14ac:dyDescent="0.3">
      <c r="B392" s="34" t="str">
        <f>IF(ISBLANK(T_Saisie_Personnel_1[[#This Row],[Nom Employé]]),"",VLOOKUP(T_Saisie_Personnel_1[[#This Row],[Nom Employé]],T_Personnel[[#All],[Nom recherche]:[N° Réf.2]],3,FALSE))</f>
        <v/>
      </c>
      <c r="C392" s="75"/>
      <c r="D392" s="35"/>
      <c r="E392" s="36"/>
      <c r="F392" s="37"/>
      <c r="G392" s="38"/>
      <c r="H392" s="34" t="str">
        <f t="shared" si="22"/>
        <v>1600301ST001</v>
      </c>
      <c r="I392" s="39" t="str">
        <f>IFERROR(VLOOKUP(T_Saisie_Personnel_1[[#This Row],[DESCRIPTION SOUS-LIVRE]],T_SSL[[Nom Recherche]:[N° référence Long]],2,FALSE),"")</f>
        <v/>
      </c>
      <c r="J392" s="76" t="str">
        <f t="shared" si="23"/>
        <v>A</v>
      </c>
      <c r="K392" s="39" t="str">
        <f t="shared" si="24"/>
        <v>PH00</v>
      </c>
      <c r="L392" s="38"/>
    </row>
    <row r="393" spans="2:12" x14ac:dyDescent="0.3">
      <c r="B393" s="34" t="str">
        <f>IF(ISBLANK(T_Saisie_Personnel_1[[#This Row],[Nom Employé]]),"",VLOOKUP(T_Saisie_Personnel_1[[#This Row],[Nom Employé]],T_Personnel[[#All],[Nom recherche]:[N° Réf.2]],3,FALSE))</f>
        <v/>
      </c>
      <c r="C393" s="75"/>
      <c r="D393" s="35"/>
      <c r="E393" s="36"/>
      <c r="F393" s="37"/>
      <c r="G393" s="38"/>
      <c r="H393" s="34" t="str">
        <f t="shared" si="22"/>
        <v>1600301ST001</v>
      </c>
      <c r="I393" s="39" t="str">
        <f>IFERROR(VLOOKUP(T_Saisie_Personnel_1[[#This Row],[DESCRIPTION SOUS-LIVRE]],T_SSL[[Nom Recherche]:[N° référence Long]],2,FALSE),"")</f>
        <v/>
      </c>
      <c r="J393" s="76" t="str">
        <f t="shared" si="23"/>
        <v>A</v>
      </c>
      <c r="K393" s="39" t="str">
        <f t="shared" si="24"/>
        <v>PH00</v>
      </c>
      <c r="L393" s="38"/>
    </row>
    <row r="394" spans="2:12" x14ac:dyDescent="0.3">
      <c r="B394" s="34" t="str">
        <f>IF(ISBLANK(T_Saisie_Personnel_1[[#This Row],[Nom Employé]]),"",VLOOKUP(T_Saisie_Personnel_1[[#This Row],[Nom Employé]],T_Personnel[[#All],[Nom recherche]:[N° Réf.2]],3,FALSE))</f>
        <v/>
      </c>
      <c r="C394" s="75"/>
      <c r="D394" s="35"/>
      <c r="E394" s="36"/>
      <c r="F394" s="37"/>
      <c r="G394" s="38"/>
      <c r="H394" s="34" t="str">
        <f t="shared" si="22"/>
        <v>1600301ST001</v>
      </c>
      <c r="I394" s="39" t="str">
        <f>IFERROR(VLOOKUP(T_Saisie_Personnel_1[[#This Row],[DESCRIPTION SOUS-LIVRE]],T_SSL[[Nom Recherche]:[N° référence Long]],2,FALSE),"")</f>
        <v/>
      </c>
      <c r="J394" s="76" t="str">
        <f t="shared" si="23"/>
        <v>A</v>
      </c>
      <c r="K394" s="39" t="str">
        <f t="shared" si="24"/>
        <v>PH00</v>
      </c>
      <c r="L394" s="38"/>
    </row>
    <row r="395" spans="2:12" x14ac:dyDescent="0.3">
      <c r="B395" s="34" t="str">
        <f>IF(ISBLANK(T_Saisie_Personnel_1[[#This Row],[Nom Employé]]),"",VLOOKUP(T_Saisie_Personnel_1[[#This Row],[Nom Employé]],T_Personnel[[#All],[Nom recherche]:[N° Réf.2]],3,FALSE))</f>
        <v/>
      </c>
      <c r="C395" s="75"/>
      <c r="D395" s="35"/>
      <c r="E395" s="36"/>
      <c r="F395" s="37"/>
      <c r="G395" s="38"/>
      <c r="H395" s="34" t="str">
        <f t="shared" si="22"/>
        <v>1600301ST001</v>
      </c>
      <c r="I395" s="39" t="str">
        <f>IFERROR(VLOOKUP(T_Saisie_Personnel_1[[#This Row],[DESCRIPTION SOUS-LIVRE]],T_SSL[[Nom Recherche]:[N° référence Long]],2,FALSE),"")</f>
        <v/>
      </c>
      <c r="J395" s="76" t="str">
        <f t="shared" si="23"/>
        <v>A</v>
      </c>
      <c r="K395" s="39" t="str">
        <f t="shared" si="24"/>
        <v>PH00</v>
      </c>
      <c r="L395" s="38"/>
    </row>
    <row r="396" spans="2:12" x14ac:dyDescent="0.3">
      <c r="B396" s="34" t="str">
        <f>IF(ISBLANK(T_Saisie_Personnel_1[[#This Row],[Nom Employé]]),"",VLOOKUP(T_Saisie_Personnel_1[[#This Row],[Nom Employé]],T_Personnel[[#All],[Nom recherche]:[N° Réf.2]],3,FALSE))</f>
        <v/>
      </c>
      <c r="C396" s="75"/>
      <c r="D396" s="35"/>
      <c r="E396" s="36"/>
      <c r="F396" s="37"/>
      <c r="G396" s="38"/>
      <c r="H396" s="34" t="str">
        <f t="shared" si="22"/>
        <v>1600301ST001</v>
      </c>
      <c r="I396" s="39" t="str">
        <f>IFERROR(VLOOKUP(T_Saisie_Personnel_1[[#This Row],[DESCRIPTION SOUS-LIVRE]],T_SSL[[Nom Recherche]:[N° référence Long]],2,FALSE),"")</f>
        <v/>
      </c>
      <c r="J396" s="76" t="str">
        <f t="shared" si="23"/>
        <v>A</v>
      </c>
      <c r="K396" s="39" t="str">
        <f t="shared" si="24"/>
        <v>PH00</v>
      </c>
      <c r="L396" s="38"/>
    </row>
    <row r="397" spans="2:12" x14ac:dyDescent="0.3">
      <c r="B397" s="34" t="str">
        <f>IF(ISBLANK(T_Saisie_Personnel_1[[#This Row],[Nom Employé]]),"",VLOOKUP(T_Saisie_Personnel_1[[#This Row],[Nom Employé]],T_Personnel[[#All],[Nom recherche]:[N° Réf.2]],3,FALSE))</f>
        <v/>
      </c>
      <c r="C397" s="75"/>
      <c r="D397" s="35"/>
      <c r="E397" s="36"/>
      <c r="F397" s="37"/>
      <c r="G397" s="38"/>
      <c r="H397" s="34" t="str">
        <f t="shared" si="22"/>
        <v>1600301ST001</v>
      </c>
      <c r="I397" s="39" t="str">
        <f>IFERROR(VLOOKUP(T_Saisie_Personnel_1[[#This Row],[DESCRIPTION SOUS-LIVRE]],T_SSL[[Nom Recherche]:[N° référence Long]],2,FALSE),"")</f>
        <v/>
      </c>
      <c r="J397" s="76" t="str">
        <f t="shared" si="23"/>
        <v>A</v>
      </c>
      <c r="K397" s="39" t="str">
        <f t="shared" si="24"/>
        <v>PH00</v>
      </c>
      <c r="L397" s="38"/>
    </row>
    <row r="398" spans="2:12" x14ac:dyDescent="0.3">
      <c r="B398" s="34" t="str">
        <f>IF(ISBLANK(T_Saisie_Personnel_1[[#This Row],[Nom Employé]]),"",VLOOKUP(T_Saisie_Personnel_1[[#This Row],[Nom Employé]],T_Personnel[[#All],[Nom recherche]:[N° Réf.2]],3,FALSE))</f>
        <v/>
      </c>
      <c r="C398" s="75"/>
      <c r="D398" s="35"/>
      <c r="E398" s="36"/>
      <c r="F398" s="37"/>
      <c r="G398" s="38"/>
      <c r="H398" s="34" t="str">
        <f t="shared" si="22"/>
        <v>1600301ST001</v>
      </c>
      <c r="I398" s="39" t="str">
        <f>IFERROR(VLOOKUP(T_Saisie_Personnel_1[[#This Row],[DESCRIPTION SOUS-LIVRE]],T_SSL[[Nom Recherche]:[N° référence Long]],2,FALSE),"")</f>
        <v/>
      </c>
      <c r="J398" s="76" t="str">
        <f t="shared" si="23"/>
        <v>A</v>
      </c>
      <c r="K398" s="39" t="str">
        <f t="shared" si="24"/>
        <v>PH00</v>
      </c>
      <c r="L398" s="38"/>
    </row>
    <row r="399" spans="2:12" x14ac:dyDescent="0.3">
      <c r="B399" s="34" t="str">
        <f>IF(ISBLANK(T_Saisie_Personnel_1[[#This Row],[Nom Employé]]),"",VLOOKUP(T_Saisie_Personnel_1[[#This Row],[Nom Employé]],T_Personnel[[#All],[Nom recherche]:[N° Réf.2]],3,FALSE))</f>
        <v/>
      </c>
      <c r="C399" s="75"/>
      <c r="D399" s="35"/>
      <c r="E399" s="36"/>
      <c r="F399" s="37"/>
      <c r="G399" s="38"/>
      <c r="H399" s="34" t="str">
        <f t="shared" si="22"/>
        <v>1600301ST001</v>
      </c>
      <c r="I399" s="39" t="str">
        <f>IFERROR(VLOOKUP(T_Saisie_Personnel_1[[#This Row],[DESCRIPTION SOUS-LIVRE]],T_SSL[[Nom Recherche]:[N° référence Long]],2,FALSE),"")</f>
        <v/>
      </c>
      <c r="J399" s="76" t="str">
        <f t="shared" si="23"/>
        <v>A</v>
      </c>
      <c r="K399" s="39" t="str">
        <f t="shared" si="24"/>
        <v>PH00</v>
      </c>
      <c r="L399" s="38"/>
    </row>
    <row r="400" spans="2:12" x14ac:dyDescent="0.3">
      <c r="B400" s="34" t="str">
        <f>IF(ISBLANK(T_Saisie_Personnel_1[[#This Row],[Nom Employé]]),"",VLOOKUP(T_Saisie_Personnel_1[[#This Row],[Nom Employé]],T_Personnel[[#All],[Nom recherche]:[N° Réf.2]],3,FALSE))</f>
        <v/>
      </c>
      <c r="C400" s="75"/>
      <c r="D400" s="35"/>
      <c r="E400" s="36"/>
      <c r="F400" s="37"/>
      <c r="G400" s="38"/>
      <c r="H400" s="34" t="str">
        <f t="shared" si="22"/>
        <v>1600301ST001</v>
      </c>
      <c r="I400" s="39" t="str">
        <f>IFERROR(VLOOKUP(T_Saisie_Personnel_1[[#This Row],[DESCRIPTION SOUS-LIVRE]],T_SSL[[Nom Recherche]:[N° référence Long]],2,FALSE),"")</f>
        <v/>
      </c>
      <c r="J400" s="76" t="str">
        <f t="shared" si="23"/>
        <v>A</v>
      </c>
      <c r="K400" s="39" t="str">
        <f t="shared" si="24"/>
        <v>PH00</v>
      </c>
      <c r="L400" s="38"/>
    </row>
    <row r="401" spans="2:12" x14ac:dyDescent="0.3">
      <c r="B401" s="34" t="str">
        <f>IF(ISBLANK(T_Saisie_Personnel_1[[#This Row],[Nom Employé]]),"",VLOOKUP(T_Saisie_Personnel_1[[#This Row],[Nom Employé]],T_Personnel[[#All],[Nom recherche]:[N° Réf.2]],3,FALSE))</f>
        <v/>
      </c>
      <c r="C401" s="75"/>
      <c r="D401" s="35"/>
      <c r="E401" s="36"/>
      <c r="F401" s="37"/>
      <c r="G401" s="38"/>
      <c r="H401" s="34" t="str">
        <f t="shared" si="22"/>
        <v>1600301ST001</v>
      </c>
      <c r="I401" s="39" t="str">
        <f>IFERROR(VLOOKUP(T_Saisie_Personnel_1[[#This Row],[DESCRIPTION SOUS-LIVRE]],T_SSL[[Nom Recherche]:[N° référence Long]],2,FALSE),"")</f>
        <v/>
      </c>
      <c r="J401" s="76" t="str">
        <f t="shared" si="23"/>
        <v>A</v>
      </c>
      <c r="K401" s="39" t="str">
        <f t="shared" si="24"/>
        <v>PH00</v>
      </c>
      <c r="L401" s="38"/>
    </row>
    <row r="402" spans="2:12" x14ac:dyDescent="0.3">
      <c r="B402" s="34" t="str">
        <f>IF(ISBLANK(T_Saisie_Personnel_1[[#This Row],[Nom Employé]]),"",VLOOKUP(T_Saisie_Personnel_1[[#This Row],[Nom Employé]],T_Personnel[[#All],[Nom recherche]:[N° Réf.2]],3,FALSE))</f>
        <v/>
      </c>
      <c r="C402" s="75"/>
      <c r="D402" s="35"/>
      <c r="E402" s="36"/>
      <c r="F402" s="37"/>
      <c r="G402" s="38"/>
      <c r="H402" s="34" t="str">
        <f t="shared" si="22"/>
        <v>1600301ST001</v>
      </c>
      <c r="I402" s="39" t="str">
        <f>IFERROR(VLOOKUP(T_Saisie_Personnel_1[[#This Row],[DESCRIPTION SOUS-LIVRE]],T_SSL[[Nom Recherche]:[N° référence Long]],2,FALSE),"")</f>
        <v/>
      </c>
      <c r="J402" s="76" t="str">
        <f t="shared" si="23"/>
        <v>A</v>
      </c>
      <c r="K402" s="39" t="str">
        <f t="shared" si="24"/>
        <v>PH00</v>
      </c>
      <c r="L402" s="38"/>
    </row>
    <row r="403" spans="2:12" x14ac:dyDescent="0.3">
      <c r="B403" s="34" t="str">
        <f>IF(ISBLANK(T_Saisie_Personnel_1[[#This Row],[Nom Employé]]),"",VLOOKUP(T_Saisie_Personnel_1[[#This Row],[Nom Employé]],T_Personnel[[#All],[Nom recherche]:[N° Réf.2]],3,FALSE))</f>
        <v/>
      </c>
      <c r="C403" s="75"/>
      <c r="D403" s="35"/>
      <c r="E403" s="36"/>
      <c r="F403" s="37"/>
      <c r="G403" s="38"/>
      <c r="H403" s="34" t="str">
        <f t="shared" si="22"/>
        <v>1600301ST001</v>
      </c>
      <c r="I403" s="39" t="str">
        <f>IFERROR(VLOOKUP(T_Saisie_Personnel_1[[#This Row],[DESCRIPTION SOUS-LIVRE]],T_SSL[[Nom Recherche]:[N° référence Long]],2,FALSE),"")</f>
        <v/>
      </c>
      <c r="J403" s="76" t="str">
        <f t="shared" si="23"/>
        <v>A</v>
      </c>
      <c r="K403" s="39" t="str">
        <f t="shared" si="24"/>
        <v>PH00</v>
      </c>
      <c r="L403" s="38"/>
    </row>
    <row r="404" spans="2:12" x14ac:dyDescent="0.3">
      <c r="B404" s="34" t="str">
        <f>IF(ISBLANK(T_Saisie_Personnel_1[[#This Row],[Nom Employé]]),"",VLOOKUP(T_Saisie_Personnel_1[[#This Row],[Nom Employé]],T_Personnel[[#All],[Nom recherche]:[N° Réf.2]],3,FALSE))</f>
        <v/>
      </c>
      <c r="C404" s="75"/>
      <c r="D404" s="35"/>
      <c r="E404" s="36"/>
      <c r="F404" s="37"/>
      <c r="G404" s="38"/>
      <c r="H404" s="34" t="str">
        <f t="shared" si="22"/>
        <v>1600301ST001</v>
      </c>
      <c r="I404" s="39" t="str">
        <f>IFERROR(VLOOKUP(T_Saisie_Personnel_1[[#This Row],[DESCRIPTION SOUS-LIVRE]],T_SSL[[Nom Recherche]:[N° référence Long]],2,FALSE),"")</f>
        <v/>
      </c>
      <c r="J404" s="76" t="str">
        <f t="shared" si="23"/>
        <v>A</v>
      </c>
      <c r="K404" s="39" t="str">
        <f t="shared" si="24"/>
        <v>PH00</v>
      </c>
      <c r="L404" s="38"/>
    </row>
    <row r="405" spans="2:12" x14ac:dyDescent="0.3">
      <c r="B405" s="34" t="str">
        <f>IF(ISBLANK(T_Saisie_Personnel_1[[#This Row],[Nom Employé]]),"",VLOOKUP(T_Saisie_Personnel_1[[#This Row],[Nom Employé]],T_Personnel[[#All],[Nom recherche]:[N° Réf.2]],3,FALSE))</f>
        <v/>
      </c>
      <c r="C405" s="75"/>
      <c r="D405" s="35"/>
      <c r="E405" s="36"/>
      <c r="F405" s="37"/>
      <c r="G405" s="38"/>
      <c r="H405" s="34" t="str">
        <f t="shared" si="22"/>
        <v>1600301ST001</v>
      </c>
      <c r="I405" s="39" t="str">
        <f>IFERROR(VLOOKUP(T_Saisie_Personnel_1[[#This Row],[DESCRIPTION SOUS-LIVRE]],T_SSL[[Nom Recherche]:[N° référence Long]],2,FALSE),"")</f>
        <v/>
      </c>
      <c r="J405" s="76" t="str">
        <f t="shared" si="23"/>
        <v>A</v>
      </c>
      <c r="K405" s="39" t="str">
        <f t="shared" si="24"/>
        <v>PH00</v>
      </c>
      <c r="L405" s="38"/>
    </row>
    <row r="406" spans="2:12" x14ac:dyDescent="0.3">
      <c r="B406" s="34" t="str">
        <f>IF(ISBLANK(T_Saisie_Personnel_1[[#This Row],[Nom Employé]]),"",VLOOKUP(T_Saisie_Personnel_1[[#This Row],[Nom Employé]],T_Personnel[[#All],[Nom recherche]:[N° Réf.2]],3,FALSE))</f>
        <v/>
      </c>
      <c r="C406" s="75"/>
      <c r="D406" s="35"/>
      <c r="E406" s="36"/>
      <c r="F406" s="37"/>
      <c r="G406" s="38"/>
      <c r="H406" s="34" t="str">
        <f t="shared" si="22"/>
        <v>1600301ST001</v>
      </c>
      <c r="I406" s="39" t="str">
        <f>IFERROR(VLOOKUP(T_Saisie_Personnel_1[[#This Row],[DESCRIPTION SOUS-LIVRE]],T_SSL[[Nom Recherche]:[N° référence Long]],2,FALSE),"")</f>
        <v/>
      </c>
      <c r="J406" s="76" t="str">
        <f t="shared" si="23"/>
        <v>A</v>
      </c>
      <c r="K406" s="39" t="str">
        <f t="shared" si="24"/>
        <v>PH00</v>
      </c>
      <c r="L406" s="38"/>
    </row>
    <row r="407" spans="2:12" x14ac:dyDescent="0.3">
      <c r="B407" s="34" t="str">
        <f>IF(ISBLANK(T_Saisie_Personnel_1[[#This Row],[Nom Employé]]),"",VLOOKUP(T_Saisie_Personnel_1[[#This Row],[Nom Employé]],T_Personnel[[#All],[Nom recherche]:[N° Réf.2]],3,FALSE))</f>
        <v/>
      </c>
      <c r="C407" s="75"/>
      <c r="D407" s="35"/>
      <c r="E407" s="36"/>
      <c r="F407" s="37"/>
      <c r="G407" s="38"/>
      <c r="H407" s="34" t="str">
        <f t="shared" si="22"/>
        <v>1600301ST001</v>
      </c>
      <c r="I407" s="39" t="str">
        <f>IFERROR(VLOOKUP(T_Saisie_Personnel_1[[#This Row],[DESCRIPTION SOUS-LIVRE]],T_SSL[[Nom Recherche]:[N° référence Long]],2,FALSE),"")</f>
        <v/>
      </c>
      <c r="J407" s="76" t="str">
        <f t="shared" si="23"/>
        <v>A</v>
      </c>
      <c r="K407" s="39" t="str">
        <f t="shared" si="24"/>
        <v>PH00</v>
      </c>
      <c r="L407" s="38"/>
    </row>
    <row r="408" spans="2:12" x14ac:dyDescent="0.3">
      <c r="B408" s="34" t="str">
        <f>IF(ISBLANK(T_Saisie_Personnel_1[[#This Row],[Nom Employé]]),"",VLOOKUP(T_Saisie_Personnel_1[[#This Row],[Nom Employé]],T_Personnel[[#All],[Nom recherche]:[N° Réf.2]],3,FALSE))</f>
        <v/>
      </c>
      <c r="C408" s="75"/>
      <c r="D408" s="35"/>
      <c r="E408" s="36"/>
      <c r="F408" s="37"/>
      <c r="G408" s="38"/>
      <c r="H408" s="34" t="str">
        <f t="shared" si="22"/>
        <v>1600301ST001</v>
      </c>
      <c r="I408" s="39" t="str">
        <f>IFERROR(VLOOKUP(T_Saisie_Personnel_1[[#This Row],[DESCRIPTION SOUS-LIVRE]],T_SSL[[Nom Recherche]:[N° référence Long]],2,FALSE),"")</f>
        <v/>
      </c>
      <c r="J408" s="76" t="str">
        <f t="shared" si="23"/>
        <v>A</v>
      </c>
      <c r="K408" s="39" t="str">
        <f t="shared" si="24"/>
        <v>PH00</v>
      </c>
      <c r="L408" s="38"/>
    </row>
    <row r="409" spans="2:12" x14ac:dyDescent="0.3">
      <c r="B409" s="34" t="str">
        <f>IF(ISBLANK(T_Saisie_Personnel_1[[#This Row],[Nom Employé]]),"",VLOOKUP(T_Saisie_Personnel_1[[#This Row],[Nom Employé]],T_Personnel[[#All],[Nom recherche]:[N° Réf.2]],3,FALSE))</f>
        <v/>
      </c>
      <c r="C409" s="75"/>
      <c r="D409" s="35"/>
      <c r="E409" s="36"/>
      <c r="F409" s="37"/>
      <c r="G409" s="38"/>
      <c r="H409" s="34" t="str">
        <f t="shared" si="22"/>
        <v>1600301ST001</v>
      </c>
      <c r="I409" s="39" t="str">
        <f>IFERROR(VLOOKUP(T_Saisie_Personnel_1[[#This Row],[DESCRIPTION SOUS-LIVRE]],T_SSL[[Nom Recherche]:[N° référence Long]],2,FALSE),"")</f>
        <v/>
      </c>
      <c r="J409" s="76" t="str">
        <f t="shared" si="23"/>
        <v>A</v>
      </c>
      <c r="K409" s="39" t="str">
        <f t="shared" si="24"/>
        <v>PH00</v>
      </c>
      <c r="L409" s="38"/>
    </row>
    <row r="410" spans="2:12" x14ac:dyDescent="0.3">
      <c r="B410" s="34" t="str">
        <f>IF(ISBLANK(T_Saisie_Personnel_1[[#This Row],[Nom Employé]]),"",VLOOKUP(T_Saisie_Personnel_1[[#This Row],[Nom Employé]],T_Personnel[[#All],[Nom recherche]:[N° Réf.2]],3,FALSE))</f>
        <v/>
      </c>
      <c r="C410" s="75"/>
      <c r="D410" s="35"/>
      <c r="E410" s="36"/>
      <c r="F410" s="37"/>
      <c r="G410" s="38"/>
      <c r="H410" s="34" t="str">
        <f t="shared" si="22"/>
        <v>1600301ST001</v>
      </c>
      <c r="I410" s="39" t="str">
        <f>IFERROR(VLOOKUP(T_Saisie_Personnel_1[[#This Row],[DESCRIPTION SOUS-LIVRE]],T_SSL[[Nom Recherche]:[N° référence Long]],2,FALSE),"")</f>
        <v/>
      </c>
      <c r="J410" s="76" t="str">
        <f t="shared" si="23"/>
        <v>A</v>
      </c>
      <c r="K410" s="39" t="str">
        <f t="shared" si="24"/>
        <v>PH00</v>
      </c>
      <c r="L410" s="38"/>
    </row>
    <row r="411" spans="2:12" x14ac:dyDescent="0.3">
      <c r="B411" s="34" t="str">
        <f>IF(ISBLANK(T_Saisie_Personnel_1[[#This Row],[Nom Employé]]),"",VLOOKUP(T_Saisie_Personnel_1[[#This Row],[Nom Employé]],T_Personnel[[#All],[Nom recherche]:[N° Réf.2]],3,FALSE))</f>
        <v/>
      </c>
      <c r="C411" s="75"/>
      <c r="D411" s="35"/>
      <c r="E411" s="36"/>
      <c r="F411" s="37"/>
      <c r="G411" s="38"/>
      <c r="H411" s="34" t="str">
        <f t="shared" si="22"/>
        <v>1600301ST001</v>
      </c>
      <c r="I411" s="39" t="str">
        <f>IFERROR(VLOOKUP(T_Saisie_Personnel_1[[#This Row],[DESCRIPTION SOUS-LIVRE]],T_SSL[[Nom Recherche]:[N° référence Long]],2,FALSE),"")</f>
        <v/>
      </c>
      <c r="J411" s="76" t="str">
        <f t="shared" si="23"/>
        <v>A</v>
      </c>
      <c r="K411" s="39" t="str">
        <f t="shared" si="24"/>
        <v>PH00</v>
      </c>
      <c r="L411" s="38"/>
    </row>
    <row r="412" spans="2:12" x14ac:dyDescent="0.3">
      <c r="B412" s="34" t="str">
        <f>IF(ISBLANK(T_Saisie_Personnel_1[[#This Row],[Nom Employé]]),"",VLOOKUP(T_Saisie_Personnel_1[[#This Row],[Nom Employé]],T_Personnel[[#All],[Nom recherche]:[N° Réf.2]],3,FALSE))</f>
        <v/>
      </c>
      <c r="C412" s="75"/>
      <c r="D412" s="35"/>
      <c r="E412" s="36"/>
      <c r="F412" s="37"/>
      <c r="G412" s="38"/>
      <c r="H412" s="34" t="str">
        <f t="shared" si="22"/>
        <v>1600301ST001</v>
      </c>
      <c r="I412" s="39" t="str">
        <f>IFERROR(VLOOKUP(T_Saisie_Personnel_1[[#This Row],[DESCRIPTION SOUS-LIVRE]],T_SSL[[Nom Recherche]:[N° référence Long]],2,FALSE),"")</f>
        <v/>
      </c>
      <c r="J412" s="76" t="str">
        <f t="shared" si="23"/>
        <v>A</v>
      </c>
      <c r="K412" s="39" t="str">
        <f t="shared" si="24"/>
        <v>PH00</v>
      </c>
      <c r="L412" s="38"/>
    </row>
    <row r="413" spans="2:12" x14ac:dyDescent="0.3">
      <c r="B413" s="34" t="str">
        <f>IF(ISBLANK(T_Saisie_Personnel_1[[#This Row],[Nom Employé]]),"",VLOOKUP(T_Saisie_Personnel_1[[#This Row],[Nom Employé]],T_Personnel[[#All],[Nom recherche]:[N° Réf.2]],3,FALSE))</f>
        <v/>
      </c>
      <c r="C413" s="75"/>
      <c r="D413" s="35"/>
      <c r="E413" s="36"/>
      <c r="F413" s="37"/>
      <c r="G413" s="38"/>
      <c r="H413" s="34" t="str">
        <f t="shared" si="22"/>
        <v>1600301ST001</v>
      </c>
      <c r="I413" s="39" t="str">
        <f>IFERROR(VLOOKUP(T_Saisie_Personnel_1[[#This Row],[DESCRIPTION SOUS-LIVRE]],T_SSL[[Nom Recherche]:[N° référence Long]],2,FALSE),"")</f>
        <v/>
      </c>
      <c r="J413" s="76" t="str">
        <f t="shared" si="23"/>
        <v>A</v>
      </c>
      <c r="K413" s="39" t="str">
        <f t="shared" si="24"/>
        <v>PH00</v>
      </c>
      <c r="L413" s="38"/>
    </row>
    <row r="414" spans="2:12" x14ac:dyDescent="0.3">
      <c r="B414" s="34" t="str">
        <f>IF(ISBLANK(T_Saisie_Personnel_1[[#This Row],[Nom Employé]]),"",VLOOKUP(T_Saisie_Personnel_1[[#This Row],[Nom Employé]],T_Personnel[[#All],[Nom recherche]:[N° Réf.2]],3,FALSE))</f>
        <v/>
      </c>
      <c r="C414" s="75"/>
      <c r="D414" s="35"/>
      <c r="E414" s="36"/>
      <c r="F414" s="37"/>
      <c r="G414" s="38"/>
      <c r="H414" s="34" t="str">
        <f t="shared" si="22"/>
        <v>1600301ST001</v>
      </c>
      <c r="I414" s="39" t="str">
        <f>IFERROR(VLOOKUP(T_Saisie_Personnel_1[[#This Row],[DESCRIPTION SOUS-LIVRE]],T_SSL[[Nom Recherche]:[N° référence Long]],2,FALSE),"")</f>
        <v/>
      </c>
      <c r="J414" s="76" t="str">
        <f t="shared" si="23"/>
        <v>A</v>
      </c>
      <c r="K414" s="39" t="str">
        <f t="shared" si="24"/>
        <v>PH00</v>
      </c>
      <c r="L414" s="38"/>
    </row>
    <row r="415" spans="2:12" x14ac:dyDescent="0.3">
      <c r="B415" s="34" t="str">
        <f>IF(ISBLANK(T_Saisie_Personnel_1[[#This Row],[Nom Employé]]),"",VLOOKUP(T_Saisie_Personnel_1[[#This Row],[Nom Employé]],T_Personnel[[#All],[Nom recherche]:[N° Réf.2]],3,FALSE))</f>
        <v/>
      </c>
      <c r="C415" s="75"/>
      <c r="D415" s="35"/>
      <c r="E415" s="36"/>
      <c r="F415" s="37"/>
      <c r="G415" s="38"/>
      <c r="H415" s="34" t="str">
        <f t="shared" si="22"/>
        <v>1600301ST001</v>
      </c>
      <c r="I415" s="39" t="str">
        <f>IFERROR(VLOOKUP(T_Saisie_Personnel_1[[#This Row],[DESCRIPTION SOUS-LIVRE]],T_SSL[[Nom Recherche]:[N° référence Long]],2,FALSE),"")</f>
        <v/>
      </c>
      <c r="J415" s="76" t="str">
        <f t="shared" si="23"/>
        <v>A</v>
      </c>
      <c r="K415" s="39" t="str">
        <f t="shared" si="24"/>
        <v>PH00</v>
      </c>
      <c r="L415" s="38"/>
    </row>
    <row r="416" spans="2:12" x14ac:dyDescent="0.3">
      <c r="B416" s="34" t="str">
        <f>IF(ISBLANK(T_Saisie_Personnel_1[[#This Row],[Nom Employé]]),"",VLOOKUP(T_Saisie_Personnel_1[[#This Row],[Nom Employé]],T_Personnel[[#All],[Nom recherche]:[N° Réf.2]],3,FALSE))</f>
        <v/>
      </c>
      <c r="C416" s="75"/>
      <c r="D416" s="35"/>
      <c r="E416" s="36"/>
      <c r="F416" s="37"/>
      <c r="G416" s="38"/>
      <c r="H416" s="34" t="str">
        <f t="shared" si="22"/>
        <v>1600301ST001</v>
      </c>
      <c r="I416" s="39" t="str">
        <f>IFERROR(VLOOKUP(T_Saisie_Personnel_1[[#This Row],[DESCRIPTION SOUS-LIVRE]],T_SSL[[Nom Recherche]:[N° référence Long]],2,FALSE),"")</f>
        <v/>
      </c>
      <c r="J416" s="76" t="str">
        <f t="shared" si="23"/>
        <v>A</v>
      </c>
      <c r="K416" s="39" t="str">
        <f t="shared" si="24"/>
        <v>PH00</v>
      </c>
      <c r="L416" s="38"/>
    </row>
    <row r="417" spans="2:12" x14ac:dyDescent="0.3">
      <c r="B417" s="34" t="str">
        <f>IF(ISBLANK(T_Saisie_Personnel_1[[#This Row],[Nom Employé]]),"",VLOOKUP(T_Saisie_Personnel_1[[#This Row],[Nom Employé]],T_Personnel[[#All],[Nom recherche]:[N° Réf.2]],3,FALSE))</f>
        <v/>
      </c>
      <c r="C417" s="75"/>
      <c r="D417" s="35"/>
      <c r="E417" s="36"/>
      <c r="F417" s="37"/>
      <c r="G417" s="38"/>
      <c r="H417" s="34" t="str">
        <f t="shared" si="22"/>
        <v>1600301ST001</v>
      </c>
      <c r="I417" s="39" t="str">
        <f>IFERROR(VLOOKUP(T_Saisie_Personnel_1[[#This Row],[DESCRIPTION SOUS-LIVRE]],T_SSL[[Nom Recherche]:[N° référence Long]],2,FALSE),"")</f>
        <v/>
      </c>
      <c r="J417" s="76" t="str">
        <f t="shared" si="23"/>
        <v>A</v>
      </c>
      <c r="K417" s="39" t="str">
        <f t="shared" si="24"/>
        <v>PH00</v>
      </c>
      <c r="L417" s="38"/>
    </row>
    <row r="418" spans="2:12" x14ac:dyDescent="0.3">
      <c r="B418" s="34" t="str">
        <f>IF(ISBLANK(T_Saisie_Personnel_1[[#This Row],[Nom Employé]]),"",VLOOKUP(T_Saisie_Personnel_1[[#This Row],[Nom Employé]],T_Personnel[[#All],[Nom recherche]:[N° Réf.2]],3,FALSE))</f>
        <v/>
      </c>
      <c r="C418" s="75"/>
      <c r="D418" s="35"/>
      <c r="E418" s="36"/>
      <c r="F418" s="37"/>
      <c r="G418" s="38"/>
      <c r="H418" s="34" t="str">
        <f t="shared" si="22"/>
        <v>1600301ST001</v>
      </c>
      <c r="I418" s="39" t="str">
        <f>IFERROR(VLOOKUP(T_Saisie_Personnel_1[[#This Row],[DESCRIPTION SOUS-LIVRE]],T_SSL[[Nom Recherche]:[N° référence Long]],2,FALSE),"")</f>
        <v/>
      </c>
      <c r="J418" s="76" t="str">
        <f t="shared" si="23"/>
        <v>A</v>
      </c>
      <c r="K418" s="39" t="str">
        <f t="shared" si="24"/>
        <v>PH00</v>
      </c>
      <c r="L418" s="38"/>
    </row>
    <row r="419" spans="2:12" x14ac:dyDescent="0.3">
      <c r="B419" s="34" t="str">
        <f>IF(ISBLANK(T_Saisie_Personnel_1[[#This Row],[Nom Employé]]),"",VLOOKUP(T_Saisie_Personnel_1[[#This Row],[Nom Employé]],T_Personnel[[#All],[Nom recherche]:[N° Réf.2]],3,FALSE))</f>
        <v/>
      </c>
      <c r="C419" s="75"/>
      <c r="D419" s="35"/>
      <c r="E419" s="36"/>
      <c r="F419" s="37"/>
      <c r="G419" s="38"/>
      <c r="H419" s="34" t="str">
        <f t="shared" si="22"/>
        <v>1600301ST001</v>
      </c>
      <c r="I419" s="39" t="str">
        <f>IFERROR(VLOOKUP(T_Saisie_Personnel_1[[#This Row],[DESCRIPTION SOUS-LIVRE]],T_SSL[[Nom Recherche]:[N° référence Long]],2,FALSE),"")</f>
        <v/>
      </c>
      <c r="J419" s="76" t="str">
        <f t="shared" si="23"/>
        <v>A</v>
      </c>
      <c r="K419" s="39" t="str">
        <f t="shared" si="24"/>
        <v>PH00</v>
      </c>
      <c r="L419" s="38"/>
    </row>
    <row r="420" spans="2:12" x14ac:dyDescent="0.3">
      <c r="B420" s="34" t="str">
        <f>IF(ISBLANK(T_Saisie_Personnel_1[[#This Row],[Nom Employé]]),"",VLOOKUP(T_Saisie_Personnel_1[[#This Row],[Nom Employé]],T_Personnel[[#All],[Nom recherche]:[N° Réf.2]],3,FALSE))</f>
        <v/>
      </c>
      <c r="C420" s="75"/>
      <c r="D420" s="35"/>
      <c r="E420" s="36"/>
      <c r="F420" s="37"/>
      <c r="G420" s="38"/>
      <c r="H420" s="34" t="str">
        <f t="shared" si="22"/>
        <v>1600301ST001</v>
      </c>
      <c r="I420" s="39" t="str">
        <f>IFERROR(VLOOKUP(T_Saisie_Personnel_1[[#This Row],[DESCRIPTION SOUS-LIVRE]],T_SSL[[Nom Recherche]:[N° référence Long]],2,FALSE),"")</f>
        <v/>
      </c>
      <c r="J420" s="76" t="str">
        <f t="shared" si="23"/>
        <v>A</v>
      </c>
      <c r="K420" s="39" t="str">
        <f t="shared" si="24"/>
        <v>PH00</v>
      </c>
      <c r="L420" s="38"/>
    </row>
    <row r="421" spans="2:12" x14ac:dyDescent="0.3">
      <c r="B421" s="34" t="str">
        <f>IF(ISBLANK(T_Saisie_Personnel_1[[#This Row],[Nom Employé]]),"",VLOOKUP(T_Saisie_Personnel_1[[#This Row],[Nom Employé]],T_Personnel[[#All],[Nom recherche]:[N° Réf.2]],3,FALSE))</f>
        <v/>
      </c>
      <c r="C421" s="75"/>
      <c r="D421" s="35"/>
      <c r="E421" s="36"/>
      <c r="F421" s="37"/>
      <c r="G421" s="38"/>
      <c r="H421" s="34" t="str">
        <f t="shared" si="22"/>
        <v>1600301ST001</v>
      </c>
      <c r="I421" s="39" t="str">
        <f>IFERROR(VLOOKUP(T_Saisie_Personnel_1[[#This Row],[DESCRIPTION SOUS-LIVRE]],T_SSL[[Nom Recherche]:[N° référence Long]],2,FALSE),"")</f>
        <v/>
      </c>
      <c r="J421" s="76" t="str">
        <f t="shared" si="23"/>
        <v>A</v>
      </c>
      <c r="K421" s="39" t="str">
        <f t="shared" si="24"/>
        <v>PH00</v>
      </c>
      <c r="L421" s="38"/>
    </row>
    <row r="422" spans="2:12" x14ac:dyDescent="0.3">
      <c r="B422" s="34" t="str">
        <f>IF(ISBLANK(T_Saisie_Personnel_1[[#This Row],[Nom Employé]]),"",VLOOKUP(T_Saisie_Personnel_1[[#This Row],[Nom Employé]],T_Personnel[[#All],[Nom recherche]:[N° Réf.2]],3,FALSE))</f>
        <v/>
      </c>
      <c r="C422" s="75"/>
      <c r="D422" s="35"/>
      <c r="E422" s="36"/>
      <c r="F422" s="37"/>
      <c r="G422" s="38"/>
      <c r="H422" s="34" t="str">
        <f t="shared" si="22"/>
        <v>1600301ST001</v>
      </c>
      <c r="I422" s="39" t="str">
        <f>IFERROR(VLOOKUP(T_Saisie_Personnel_1[[#This Row],[DESCRIPTION SOUS-LIVRE]],T_SSL[[Nom Recherche]:[N° référence Long]],2,FALSE),"")</f>
        <v/>
      </c>
      <c r="J422" s="76" t="str">
        <f t="shared" si="23"/>
        <v>A</v>
      </c>
      <c r="K422" s="39" t="str">
        <f t="shared" si="24"/>
        <v>PH00</v>
      </c>
      <c r="L422" s="38"/>
    </row>
    <row r="423" spans="2:12" x14ac:dyDescent="0.3">
      <c r="B423" s="34" t="str">
        <f>IF(ISBLANK(T_Saisie_Personnel_1[[#This Row],[Nom Employé]]),"",VLOOKUP(T_Saisie_Personnel_1[[#This Row],[Nom Employé]],T_Personnel[[#All],[Nom recherche]:[N° Réf.2]],3,FALSE))</f>
        <v/>
      </c>
      <c r="C423" s="75"/>
      <c r="D423" s="35"/>
      <c r="E423" s="36"/>
      <c r="F423" s="37"/>
      <c r="G423" s="38"/>
      <c r="H423" s="34" t="str">
        <f t="shared" si="22"/>
        <v>1600301ST001</v>
      </c>
      <c r="I423" s="39" t="str">
        <f>IFERROR(VLOOKUP(T_Saisie_Personnel_1[[#This Row],[DESCRIPTION SOUS-LIVRE]],T_SSL[[Nom Recherche]:[N° référence Long]],2,FALSE),"")</f>
        <v/>
      </c>
      <c r="J423" s="76" t="str">
        <f t="shared" si="23"/>
        <v>A</v>
      </c>
      <c r="K423" s="39" t="str">
        <f t="shared" si="24"/>
        <v>PH00</v>
      </c>
      <c r="L423" s="38"/>
    </row>
    <row r="424" spans="2:12" x14ac:dyDescent="0.3">
      <c r="B424" s="34" t="str">
        <f>IF(ISBLANK(T_Saisie_Personnel_1[[#This Row],[Nom Employé]]),"",VLOOKUP(T_Saisie_Personnel_1[[#This Row],[Nom Employé]],T_Personnel[[#All],[Nom recherche]:[N° Réf.2]],3,FALSE))</f>
        <v/>
      </c>
      <c r="C424" s="75"/>
      <c r="D424" s="35"/>
      <c r="E424" s="36"/>
      <c r="F424" s="37"/>
      <c r="G424" s="38"/>
      <c r="H424" s="34" t="str">
        <f t="shared" si="22"/>
        <v>1600301ST001</v>
      </c>
      <c r="I424" s="39" t="str">
        <f>IFERROR(VLOOKUP(T_Saisie_Personnel_1[[#This Row],[DESCRIPTION SOUS-LIVRE]],T_SSL[[Nom Recherche]:[N° référence Long]],2,FALSE),"")</f>
        <v/>
      </c>
      <c r="J424" s="76" t="str">
        <f t="shared" si="23"/>
        <v>A</v>
      </c>
      <c r="K424" s="39" t="str">
        <f t="shared" si="24"/>
        <v>PH00</v>
      </c>
      <c r="L424" s="38"/>
    </row>
    <row r="425" spans="2:12" x14ac:dyDescent="0.3">
      <c r="B425" s="34" t="str">
        <f>IF(ISBLANK(T_Saisie_Personnel_1[[#This Row],[Nom Employé]]),"",VLOOKUP(T_Saisie_Personnel_1[[#This Row],[Nom Employé]],T_Personnel[[#All],[Nom recherche]:[N° Réf.2]],3,FALSE))</f>
        <v/>
      </c>
      <c r="C425" s="75"/>
      <c r="D425" s="35"/>
      <c r="E425" s="36"/>
      <c r="F425" s="37"/>
      <c r="G425" s="38"/>
      <c r="H425" s="34" t="str">
        <f t="shared" si="22"/>
        <v>1600301ST001</v>
      </c>
      <c r="I425" s="39" t="str">
        <f>IFERROR(VLOOKUP(T_Saisie_Personnel_1[[#This Row],[DESCRIPTION SOUS-LIVRE]],T_SSL[[Nom Recherche]:[N° référence Long]],2,FALSE),"")</f>
        <v/>
      </c>
      <c r="J425" s="76" t="str">
        <f t="shared" si="23"/>
        <v>A</v>
      </c>
      <c r="K425" s="39" t="str">
        <f t="shared" si="24"/>
        <v>PH00</v>
      </c>
      <c r="L425" s="38"/>
    </row>
    <row r="426" spans="2:12" x14ac:dyDescent="0.3">
      <c r="B426" s="34" t="str">
        <f>IF(ISBLANK(T_Saisie_Personnel_1[[#This Row],[Nom Employé]]),"",VLOOKUP(T_Saisie_Personnel_1[[#This Row],[Nom Employé]],T_Personnel[[#All],[Nom recherche]:[N° Réf.2]],3,FALSE))</f>
        <v/>
      </c>
      <c r="C426" s="75"/>
      <c r="D426" s="35"/>
      <c r="E426" s="36"/>
      <c r="F426" s="37"/>
      <c r="G426" s="38"/>
      <c r="H426" s="34" t="str">
        <f t="shared" si="22"/>
        <v>1600301ST001</v>
      </c>
      <c r="I426" s="39" t="str">
        <f>IFERROR(VLOOKUP(T_Saisie_Personnel_1[[#This Row],[DESCRIPTION SOUS-LIVRE]],T_SSL[[Nom Recherche]:[N° référence Long]],2,FALSE),"")</f>
        <v/>
      </c>
      <c r="J426" s="76" t="str">
        <f t="shared" si="23"/>
        <v>A</v>
      </c>
      <c r="K426" s="39" t="str">
        <f t="shared" si="24"/>
        <v>PH00</v>
      </c>
      <c r="L426" s="38"/>
    </row>
    <row r="427" spans="2:12" x14ac:dyDescent="0.3">
      <c r="B427" s="34" t="str">
        <f>IF(ISBLANK(T_Saisie_Personnel_1[[#This Row],[Nom Employé]]),"",VLOOKUP(T_Saisie_Personnel_1[[#This Row],[Nom Employé]],T_Personnel[[#All],[Nom recherche]:[N° Réf.2]],3,FALSE))</f>
        <v/>
      </c>
      <c r="C427" s="75"/>
      <c r="D427" s="35"/>
      <c r="E427" s="36"/>
      <c r="F427" s="37"/>
      <c r="G427" s="38"/>
      <c r="H427" s="34" t="str">
        <f t="shared" si="22"/>
        <v>1600301ST001</v>
      </c>
      <c r="I427" s="39" t="str">
        <f>IFERROR(VLOOKUP(T_Saisie_Personnel_1[[#This Row],[DESCRIPTION SOUS-LIVRE]],T_SSL[[Nom Recherche]:[N° référence Long]],2,FALSE),"")</f>
        <v/>
      </c>
      <c r="J427" s="76" t="str">
        <f t="shared" si="23"/>
        <v>A</v>
      </c>
      <c r="K427" s="39" t="str">
        <f t="shared" si="24"/>
        <v>PH00</v>
      </c>
      <c r="L427" s="38"/>
    </row>
    <row r="428" spans="2:12" x14ac:dyDescent="0.3">
      <c r="B428" s="34" t="str">
        <f>IF(ISBLANK(T_Saisie_Personnel_1[[#This Row],[Nom Employé]]),"",VLOOKUP(T_Saisie_Personnel_1[[#This Row],[Nom Employé]],T_Personnel[[#All],[Nom recherche]:[N° Réf.2]],3,FALSE))</f>
        <v/>
      </c>
      <c r="C428" s="75"/>
      <c r="D428" s="35"/>
      <c r="E428" s="36"/>
      <c r="F428" s="37"/>
      <c r="G428" s="38"/>
      <c r="H428" s="34" t="str">
        <f t="shared" si="22"/>
        <v>1600301ST001</v>
      </c>
      <c r="I428" s="39" t="str">
        <f>IFERROR(VLOOKUP(T_Saisie_Personnel_1[[#This Row],[DESCRIPTION SOUS-LIVRE]],T_SSL[[Nom Recherche]:[N° référence Long]],2,FALSE),"")</f>
        <v/>
      </c>
      <c r="J428" s="76" t="str">
        <f t="shared" si="23"/>
        <v>A</v>
      </c>
      <c r="K428" s="39" t="str">
        <f t="shared" si="24"/>
        <v>PH00</v>
      </c>
      <c r="L428" s="38"/>
    </row>
    <row r="429" spans="2:12" x14ac:dyDescent="0.3">
      <c r="B429" s="34" t="str">
        <f>IF(ISBLANK(T_Saisie_Personnel_1[[#This Row],[Nom Employé]]),"",VLOOKUP(T_Saisie_Personnel_1[[#This Row],[Nom Employé]],T_Personnel[[#All],[Nom recherche]:[N° Réf.2]],3,FALSE))</f>
        <v/>
      </c>
      <c r="C429" s="75"/>
      <c r="D429" s="35"/>
      <c r="E429" s="36"/>
      <c r="F429" s="37"/>
      <c r="G429" s="38"/>
      <c r="H429" s="34" t="str">
        <f t="shared" si="22"/>
        <v>1600301ST001</v>
      </c>
      <c r="I429" s="39" t="str">
        <f>IFERROR(VLOOKUP(T_Saisie_Personnel_1[[#This Row],[DESCRIPTION SOUS-LIVRE]],T_SSL[[Nom Recherche]:[N° référence Long]],2,FALSE),"")</f>
        <v/>
      </c>
      <c r="J429" s="76" t="str">
        <f t="shared" si="23"/>
        <v>A</v>
      </c>
      <c r="K429" s="39" t="str">
        <f t="shared" si="24"/>
        <v>PH00</v>
      </c>
      <c r="L429" s="38"/>
    </row>
    <row r="430" spans="2:12" x14ac:dyDescent="0.3">
      <c r="B430" s="34" t="str">
        <f>IF(ISBLANK(T_Saisie_Personnel_1[[#This Row],[Nom Employé]]),"",VLOOKUP(T_Saisie_Personnel_1[[#This Row],[Nom Employé]],T_Personnel[[#All],[Nom recherche]:[N° Réf.2]],3,FALSE))</f>
        <v/>
      </c>
      <c r="C430" s="75"/>
      <c r="D430" s="35"/>
      <c r="E430" s="36"/>
      <c r="F430" s="37"/>
      <c r="G430" s="38"/>
      <c r="H430" s="34" t="str">
        <f t="shared" si="22"/>
        <v>1600301ST001</v>
      </c>
      <c r="I430" s="39" t="str">
        <f>IFERROR(VLOOKUP(T_Saisie_Personnel_1[[#This Row],[DESCRIPTION SOUS-LIVRE]],T_SSL[[Nom Recherche]:[N° référence Long]],2,FALSE),"")</f>
        <v/>
      </c>
      <c r="J430" s="76" t="str">
        <f t="shared" si="23"/>
        <v>A</v>
      </c>
      <c r="K430" s="39" t="str">
        <f t="shared" si="24"/>
        <v>PH00</v>
      </c>
      <c r="L430" s="38"/>
    </row>
    <row r="431" spans="2:12" x14ac:dyDescent="0.3">
      <c r="B431" s="34" t="str">
        <f>IF(ISBLANK(T_Saisie_Personnel_1[[#This Row],[Nom Employé]]),"",VLOOKUP(T_Saisie_Personnel_1[[#This Row],[Nom Employé]],T_Personnel[[#All],[Nom recherche]:[N° Réf.2]],3,FALSE))</f>
        <v/>
      </c>
      <c r="C431" s="75"/>
      <c r="D431" s="35"/>
      <c r="E431" s="36"/>
      <c r="F431" s="37"/>
      <c r="G431" s="38"/>
      <c r="H431" s="34" t="str">
        <f t="shared" si="22"/>
        <v>1600301ST001</v>
      </c>
      <c r="I431" s="39" t="str">
        <f>IFERROR(VLOOKUP(T_Saisie_Personnel_1[[#This Row],[DESCRIPTION SOUS-LIVRE]],T_SSL[[Nom Recherche]:[N° référence Long]],2,FALSE),"")</f>
        <v/>
      </c>
      <c r="J431" s="76" t="str">
        <f t="shared" si="23"/>
        <v>A</v>
      </c>
      <c r="K431" s="39" t="str">
        <f t="shared" si="24"/>
        <v>PH00</v>
      </c>
      <c r="L431" s="38"/>
    </row>
    <row r="432" spans="2:12" x14ac:dyDescent="0.3">
      <c r="B432" s="34" t="str">
        <f>IF(ISBLANK(T_Saisie_Personnel_1[[#This Row],[Nom Employé]]),"",VLOOKUP(T_Saisie_Personnel_1[[#This Row],[Nom Employé]],T_Personnel[[#All],[Nom recherche]:[N° Réf.2]],3,FALSE))</f>
        <v/>
      </c>
      <c r="C432" s="75"/>
      <c r="D432" s="35"/>
      <c r="E432" s="36"/>
      <c r="F432" s="37"/>
      <c r="G432" s="38"/>
      <c r="H432" s="34" t="str">
        <f t="shared" si="22"/>
        <v>1600301ST001</v>
      </c>
      <c r="I432" s="39" t="str">
        <f>IFERROR(VLOOKUP(T_Saisie_Personnel_1[[#This Row],[DESCRIPTION SOUS-LIVRE]],T_SSL[[Nom Recherche]:[N° référence Long]],2,FALSE),"")</f>
        <v/>
      </c>
      <c r="J432" s="76" t="str">
        <f t="shared" si="23"/>
        <v>A</v>
      </c>
      <c r="K432" s="39" t="str">
        <f t="shared" si="24"/>
        <v>PH00</v>
      </c>
      <c r="L432" s="38"/>
    </row>
    <row r="433" spans="2:12" x14ac:dyDescent="0.3">
      <c r="B433" s="34" t="str">
        <f>IF(ISBLANK(T_Saisie_Personnel_1[[#This Row],[Nom Employé]]),"",VLOOKUP(T_Saisie_Personnel_1[[#This Row],[Nom Employé]],T_Personnel[[#All],[Nom recherche]:[N° Réf.2]],3,FALSE))</f>
        <v/>
      </c>
      <c r="C433" s="75"/>
      <c r="D433" s="35"/>
      <c r="E433" s="36"/>
      <c r="F433" s="37"/>
      <c r="G433" s="38"/>
      <c r="H433" s="34" t="str">
        <f t="shared" si="22"/>
        <v>1600301ST001</v>
      </c>
      <c r="I433" s="39" t="str">
        <f>IFERROR(VLOOKUP(T_Saisie_Personnel_1[[#This Row],[DESCRIPTION SOUS-LIVRE]],T_SSL[[Nom Recherche]:[N° référence Long]],2,FALSE),"")</f>
        <v/>
      </c>
      <c r="J433" s="76" t="str">
        <f t="shared" si="23"/>
        <v>A</v>
      </c>
      <c r="K433" s="39" t="str">
        <f t="shared" si="24"/>
        <v>PH00</v>
      </c>
      <c r="L433" s="38"/>
    </row>
    <row r="434" spans="2:12" x14ac:dyDescent="0.3">
      <c r="B434" s="34" t="str">
        <f>IF(ISBLANK(T_Saisie_Personnel_1[[#This Row],[Nom Employé]]),"",VLOOKUP(T_Saisie_Personnel_1[[#This Row],[Nom Employé]],T_Personnel[[#All],[Nom recherche]:[N° Réf.2]],3,FALSE))</f>
        <v/>
      </c>
      <c r="C434" s="75"/>
      <c r="D434" s="35"/>
      <c r="E434" s="36"/>
      <c r="F434" s="37"/>
      <c r="G434" s="38"/>
      <c r="H434" s="34" t="str">
        <f t="shared" si="22"/>
        <v>1600301ST001</v>
      </c>
      <c r="I434" s="39" t="str">
        <f>IFERROR(VLOOKUP(T_Saisie_Personnel_1[[#This Row],[DESCRIPTION SOUS-LIVRE]],T_SSL[[Nom Recherche]:[N° référence Long]],2,FALSE),"")</f>
        <v/>
      </c>
      <c r="J434" s="76" t="str">
        <f t="shared" si="23"/>
        <v>A</v>
      </c>
      <c r="K434" s="39" t="str">
        <f t="shared" si="24"/>
        <v>PH00</v>
      </c>
      <c r="L434" s="38"/>
    </row>
    <row r="435" spans="2:12" x14ac:dyDescent="0.3">
      <c r="B435" s="34" t="str">
        <f>IF(ISBLANK(T_Saisie_Personnel_1[[#This Row],[Nom Employé]]),"",VLOOKUP(T_Saisie_Personnel_1[[#This Row],[Nom Employé]],T_Personnel[[#All],[Nom recherche]:[N° Réf.2]],3,FALSE))</f>
        <v/>
      </c>
      <c r="C435" s="75"/>
      <c r="D435" s="35"/>
      <c r="E435" s="36"/>
      <c r="F435" s="37"/>
      <c r="G435" s="38"/>
      <c r="H435" s="34" t="str">
        <f t="shared" si="22"/>
        <v>1600301ST001</v>
      </c>
      <c r="I435" s="39" t="str">
        <f>IFERROR(VLOOKUP(T_Saisie_Personnel_1[[#This Row],[DESCRIPTION SOUS-LIVRE]],T_SSL[[Nom Recherche]:[N° référence Long]],2,FALSE),"")</f>
        <v/>
      </c>
      <c r="J435" s="76" t="str">
        <f t="shared" si="23"/>
        <v>A</v>
      </c>
      <c r="K435" s="39" t="str">
        <f t="shared" si="24"/>
        <v>PH00</v>
      </c>
      <c r="L435" s="38"/>
    </row>
    <row r="436" spans="2:12" x14ac:dyDescent="0.3">
      <c r="B436" s="34" t="str">
        <f>IF(ISBLANK(T_Saisie_Personnel_1[[#This Row],[Nom Employé]]),"",VLOOKUP(T_Saisie_Personnel_1[[#This Row],[Nom Employé]],T_Personnel[[#All],[Nom recherche]:[N° Réf.2]],3,FALSE))</f>
        <v/>
      </c>
      <c r="C436" s="75"/>
      <c r="D436" s="35"/>
      <c r="E436" s="36"/>
      <c r="F436" s="37"/>
      <c r="G436" s="38"/>
      <c r="H436" s="34" t="str">
        <f t="shared" si="22"/>
        <v>1600301ST001</v>
      </c>
      <c r="I436" s="39" t="str">
        <f>IFERROR(VLOOKUP(T_Saisie_Personnel_1[[#This Row],[DESCRIPTION SOUS-LIVRE]],T_SSL[[Nom Recherche]:[N° référence Long]],2,FALSE),"")</f>
        <v/>
      </c>
      <c r="J436" s="76" t="str">
        <f t="shared" si="23"/>
        <v>A</v>
      </c>
      <c r="K436" s="39" t="str">
        <f t="shared" si="24"/>
        <v>PH00</v>
      </c>
      <c r="L436" s="38"/>
    </row>
    <row r="437" spans="2:12" x14ac:dyDescent="0.3">
      <c r="B437" s="34" t="str">
        <f>IF(ISBLANK(T_Saisie_Personnel_1[[#This Row],[Nom Employé]]),"",VLOOKUP(T_Saisie_Personnel_1[[#This Row],[Nom Employé]],T_Personnel[[#All],[Nom recherche]:[N° Réf.2]],3,FALSE))</f>
        <v/>
      </c>
      <c r="C437" s="75"/>
      <c r="D437" s="35"/>
      <c r="E437" s="36"/>
      <c r="F437" s="37"/>
      <c r="G437" s="38"/>
      <c r="H437" s="34" t="str">
        <f t="shared" si="22"/>
        <v>1600301ST001</v>
      </c>
      <c r="I437" s="39" t="str">
        <f>IFERROR(VLOOKUP(T_Saisie_Personnel_1[[#This Row],[DESCRIPTION SOUS-LIVRE]],T_SSL[[Nom Recherche]:[N° référence Long]],2,FALSE),"")</f>
        <v/>
      </c>
      <c r="J437" s="76" t="str">
        <f t="shared" si="23"/>
        <v>A</v>
      </c>
      <c r="K437" s="39" t="str">
        <f t="shared" si="24"/>
        <v>PH00</v>
      </c>
      <c r="L437" s="38"/>
    </row>
    <row r="438" spans="2:12" x14ac:dyDescent="0.3">
      <c r="B438" s="34" t="str">
        <f>IF(ISBLANK(T_Saisie_Personnel_1[[#This Row],[Nom Employé]]),"",VLOOKUP(T_Saisie_Personnel_1[[#This Row],[Nom Employé]],T_Personnel[[#All],[Nom recherche]:[N° Réf.2]],3,FALSE))</f>
        <v/>
      </c>
      <c r="C438" s="75"/>
      <c r="D438" s="35"/>
      <c r="E438" s="36"/>
      <c r="F438" s="37"/>
      <c r="G438" s="38"/>
      <c r="H438" s="34" t="str">
        <f t="shared" si="22"/>
        <v>1600301ST001</v>
      </c>
      <c r="I438" s="39" t="str">
        <f>IFERROR(VLOOKUP(T_Saisie_Personnel_1[[#This Row],[DESCRIPTION SOUS-LIVRE]],T_SSL[[Nom Recherche]:[N° référence Long]],2,FALSE),"")</f>
        <v/>
      </c>
      <c r="J438" s="76" t="str">
        <f t="shared" si="23"/>
        <v>A</v>
      </c>
      <c r="K438" s="39" t="str">
        <f t="shared" si="24"/>
        <v>PH00</v>
      </c>
      <c r="L438" s="38"/>
    </row>
    <row r="439" spans="2:12" x14ac:dyDescent="0.3">
      <c r="B439" s="34" t="str">
        <f>IF(ISBLANK(T_Saisie_Personnel_1[[#This Row],[Nom Employé]]),"",VLOOKUP(T_Saisie_Personnel_1[[#This Row],[Nom Employé]],T_Personnel[[#All],[Nom recherche]:[N° Réf.2]],3,FALSE))</f>
        <v/>
      </c>
      <c r="C439" s="75"/>
      <c r="D439" s="35"/>
      <c r="E439" s="36"/>
      <c r="F439" s="37"/>
      <c r="G439" s="38"/>
      <c r="H439" s="34" t="str">
        <f t="shared" si="22"/>
        <v>1600301ST001</v>
      </c>
      <c r="I439" s="39" t="str">
        <f>IFERROR(VLOOKUP(T_Saisie_Personnel_1[[#This Row],[DESCRIPTION SOUS-LIVRE]],T_SSL[[Nom Recherche]:[N° référence Long]],2,FALSE),"")</f>
        <v/>
      </c>
      <c r="J439" s="76" t="str">
        <f t="shared" si="23"/>
        <v>A</v>
      </c>
      <c r="K439" s="39" t="str">
        <f t="shared" si="24"/>
        <v>PH00</v>
      </c>
      <c r="L439" s="38"/>
    </row>
    <row r="440" spans="2:12" x14ac:dyDescent="0.3">
      <c r="B440" s="34" t="str">
        <f>IF(ISBLANK(T_Saisie_Personnel_1[[#This Row],[Nom Employé]]),"",VLOOKUP(T_Saisie_Personnel_1[[#This Row],[Nom Employé]],T_Personnel[[#All],[Nom recherche]:[N° Réf.2]],3,FALSE))</f>
        <v/>
      </c>
      <c r="C440" s="75"/>
      <c r="D440" s="35"/>
      <c r="E440" s="36"/>
      <c r="F440" s="37"/>
      <c r="G440" s="38"/>
      <c r="H440" s="34" t="str">
        <f t="shared" si="22"/>
        <v>1600301ST001</v>
      </c>
      <c r="I440" s="39" t="str">
        <f>IFERROR(VLOOKUP(T_Saisie_Personnel_1[[#This Row],[DESCRIPTION SOUS-LIVRE]],T_SSL[[Nom Recherche]:[N° référence Long]],2,FALSE),"")</f>
        <v/>
      </c>
      <c r="J440" s="76" t="str">
        <f t="shared" si="23"/>
        <v>A</v>
      </c>
      <c r="K440" s="39" t="str">
        <f t="shared" si="24"/>
        <v>PH00</v>
      </c>
      <c r="L440" s="38"/>
    </row>
    <row r="441" spans="2:12" x14ac:dyDescent="0.3">
      <c r="B441" s="34" t="str">
        <f>IF(ISBLANK(T_Saisie_Personnel_1[[#This Row],[Nom Employé]]),"",VLOOKUP(T_Saisie_Personnel_1[[#This Row],[Nom Employé]],T_Personnel[[#All],[Nom recherche]:[N° Réf.2]],3,FALSE))</f>
        <v/>
      </c>
      <c r="C441" s="75"/>
      <c r="D441" s="35"/>
      <c r="E441" s="36"/>
      <c r="F441" s="37"/>
      <c r="G441" s="38"/>
      <c r="H441" s="34" t="str">
        <f t="shared" ref="H441:H504" si="25">$K$4</f>
        <v>1600301ST001</v>
      </c>
      <c r="I441" s="39" t="str">
        <f>IFERROR(VLOOKUP(T_Saisie_Personnel_1[[#This Row],[DESCRIPTION SOUS-LIVRE]],T_SSL[[Nom Recherche]:[N° référence Long]],2,FALSE),"")</f>
        <v/>
      </c>
      <c r="J441" s="76" t="str">
        <f t="shared" ref="J441:J504" si="26">"A"</f>
        <v>A</v>
      </c>
      <c r="K441" s="39" t="str">
        <f t="shared" ref="K441:K504" si="27">"PH00"</f>
        <v>PH00</v>
      </c>
      <c r="L441" s="38"/>
    </row>
    <row r="442" spans="2:12" x14ac:dyDescent="0.3">
      <c r="B442" s="34" t="str">
        <f>IF(ISBLANK(T_Saisie_Personnel_1[[#This Row],[Nom Employé]]),"",VLOOKUP(T_Saisie_Personnel_1[[#This Row],[Nom Employé]],T_Personnel[[#All],[Nom recherche]:[N° Réf.2]],3,FALSE))</f>
        <v/>
      </c>
      <c r="C442" s="75"/>
      <c r="D442" s="35"/>
      <c r="E442" s="36"/>
      <c r="F442" s="37"/>
      <c r="G442" s="38"/>
      <c r="H442" s="34" t="str">
        <f t="shared" si="25"/>
        <v>1600301ST001</v>
      </c>
      <c r="I442" s="39" t="str">
        <f>IFERROR(VLOOKUP(T_Saisie_Personnel_1[[#This Row],[DESCRIPTION SOUS-LIVRE]],T_SSL[[Nom Recherche]:[N° référence Long]],2,FALSE),"")</f>
        <v/>
      </c>
      <c r="J442" s="76" t="str">
        <f t="shared" si="26"/>
        <v>A</v>
      </c>
      <c r="K442" s="39" t="str">
        <f t="shared" si="27"/>
        <v>PH00</v>
      </c>
      <c r="L442" s="38"/>
    </row>
    <row r="443" spans="2:12" x14ac:dyDescent="0.3">
      <c r="B443" s="34" t="str">
        <f>IF(ISBLANK(T_Saisie_Personnel_1[[#This Row],[Nom Employé]]),"",VLOOKUP(T_Saisie_Personnel_1[[#This Row],[Nom Employé]],T_Personnel[[#All],[Nom recherche]:[N° Réf.2]],3,FALSE))</f>
        <v/>
      </c>
      <c r="C443" s="75"/>
      <c r="D443" s="35"/>
      <c r="E443" s="36"/>
      <c r="F443" s="37"/>
      <c r="G443" s="38"/>
      <c r="H443" s="34" t="str">
        <f t="shared" si="25"/>
        <v>1600301ST001</v>
      </c>
      <c r="I443" s="39" t="str">
        <f>IFERROR(VLOOKUP(T_Saisie_Personnel_1[[#This Row],[DESCRIPTION SOUS-LIVRE]],T_SSL[[Nom Recherche]:[N° référence Long]],2,FALSE),"")</f>
        <v/>
      </c>
      <c r="J443" s="76" t="str">
        <f t="shared" si="26"/>
        <v>A</v>
      </c>
      <c r="K443" s="39" t="str">
        <f t="shared" si="27"/>
        <v>PH00</v>
      </c>
      <c r="L443" s="38"/>
    </row>
    <row r="444" spans="2:12" x14ac:dyDescent="0.3">
      <c r="B444" s="34" t="str">
        <f>IF(ISBLANK(T_Saisie_Personnel_1[[#This Row],[Nom Employé]]),"",VLOOKUP(T_Saisie_Personnel_1[[#This Row],[Nom Employé]],T_Personnel[[#All],[Nom recherche]:[N° Réf.2]],3,FALSE))</f>
        <v/>
      </c>
      <c r="C444" s="75"/>
      <c r="D444" s="35"/>
      <c r="E444" s="36"/>
      <c r="F444" s="37"/>
      <c r="G444" s="38"/>
      <c r="H444" s="34" t="str">
        <f t="shared" si="25"/>
        <v>1600301ST001</v>
      </c>
      <c r="I444" s="39" t="str">
        <f>IFERROR(VLOOKUP(T_Saisie_Personnel_1[[#This Row],[DESCRIPTION SOUS-LIVRE]],T_SSL[[Nom Recherche]:[N° référence Long]],2,FALSE),"")</f>
        <v/>
      </c>
      <c r="J444" s="76" t="str">
        <f t="shared" si="26"/>
        <v>A</v>
      </c>
      <c r="K444" s="39" t="str">
        <f t="shared" si="27"/>
        <v>PH00</v>
      </c>
      <c r="L444" s="38"/>
    </row>
    <row r="445" spans="2:12" x14ac:dyDescent="0.3">
      <c r="B445" s="34" t="str">
        <f>IF(ISBLANK(T_Saisie_Personnel_1[[#This Row],[Nom Employé]]),"",VLOOKUP(T_Saisie_Personnel_1[[#This Row],[Nom Employé]],T_Personnel[[#All],[Nom recherche]:[N° Réf.2]],3,FALSE))</f>
        <v/>
      </c>
      <c r="C445" s="75"/>
      <c r="D445" s="35"/>
      <c r="E445" s="36"/>
      <c r="F445" s="37"/>
      <c r="G445" s="38"/>
      <c r="H445" s="34" t="str">
        <f t="shared" si="25"/>
        <v>1600301ST001</v>
      </c>
      <c r="I445" s="39" t="str">
        <f>IFERROR(VLOOKUP(T_Saisie_Personnel_1[[#This Row],[DESCRIPTION SOUS-LIVRE]],T_SSL[[Nom Recherche]:[N° référence Long]],2,FALSE),"")</f>
        <v/>
      </c>
      <c r="J445" s="76" t="str">
        <f t="shared" si="26"/>
        <v>A</v>
      </c>
      <c r="K445" s="39" t="str">
        <f t="shared" si="27"/>
        <v>PH00</v>
      </c>
      <c r="L445" s="38"/>
    </row>
    <row r="446" spans="2:12" x14ac:dyDescent="0.3">
      <c r="B446" s="34" t="str">
        <f>IF(ISBLANK(T_Saisie_Personnel_1[[#This Row],[Nom Employé]]),"",VLOOKUP(T_Saisie_Personnel_1[[#This Row],[Nom Employé]],T_Personnel[[#All],[Nom recherche]:[N° Réf.2]],3,FALSE))</f>
        <v/>
      </c>
      <c r="C446" s="75"/>
      <c r="D446" s="35"/>
      <c r="E446" s="36"/>
      <c r="F446" s="37"/>
      <c r="G446" s="38"/>
      <c r="H446" s="34" t="str">
        <f t="shared" si="25"/>
        <v>1600301ST001</v>
      </c>
      <c r="I446" s="39" t="str">
        <f>IFERROR(VLOOKUP(T_Saisie_Personnel_1[[#This Row],[DESCRIPTION SOUS-LIVRE]],T_SSL[[Nom Recherche]:[N° référence Long]],2,FALSE),"")</f>
        <v/>
      </c>
      <c r="J446" s="76" t="str">
        <f t="shared" si="26"/>
        <v>A</v>
      </c>
      <c r="K446" s="39" t="str">
        <f t="shared" si="27"/>
        <v>PH00</v>
      </c>
      <c r="L446" s="38"/>
    </row>
    <row r="447" spans="2:12" x14ac:dyDescent="0.3">
      <c r="B447" s="34" t="str">
        <f>IF(ISBLANK(T_Saisie_Personnel_1[[#This Row],[Nom Employé]]),"",VLOOKUP(T_Saisie_Personnel_1[[#This Row],[Nom Employé]],T_Personnel[[#All],[Nom recherche]:[N° Réf.2]],3,FALSE))</f>
        <v/>
      </c>
      <c r="C447" s="75"/>
      <c r="D447" s="35"/>
      <c r="E447" s="36"/>
      <c r="F447" s="37"/>
      <c r="G447" s="38"/>
      <c r="H447" s="34" t="str">
        <f t="shared" si="25"/>
        <v>1600301ST001</v>
      </c>
      <c r="I447" s="39" t="str">
        <f>IFERROR(VLOOKUP(T_Saisie_Personnel_1[[#This Row],[DESCRIPTION SOUS-LIVRE]],T_SSL[[Nom Recherche]:[N° référence Long]],2,FALSE),"")</f>
        <v/>
      </c>
      <c r="J447" s="76" t="str">
        <f t="shared" si="26"/>
        <v>A</v>
      </c>
      <c r="K447" s="39" t="str">
        <f t="shared" si="27"/>
        <v>PH00</v>
      </c>
      <c r="L447" s="38"/>
    </row>
    <row r="448" spans="2:12" x14ac:dyDescent="0.3">
      <c r="B448" s="34" t="str">
        <f>IF(ISBLANK(T_Saisie_Personnel_1[[#This Row],[Nom Employé]]),"",VLOOKUP(T_Saisie_Personnel_1[[#This Row],[Nom Employé]],T_Personnel[[#All],[Nom recherche]:[N° Réf.2]],3,FALSE))</f>
        <v/>
      </c>
      <c r="C448" s="75"/>
      <c r="D448" s="35"/>
      <c r="E448" s="36"/>
      <c r="F448" s="37"/>
      <c r="G448" s="38"/>
      <c r="H448" s="34" t="str">
        <f t="shared" si="25"/>
        <v>1600301ST001</v>
      </c>
      <c r="I448" s="39" t="str">
        <f>IFERROR(VLOOKUP(T_Saisie_Personnel_1[[#This Row],[DESCRIPTION SOUS-LIVRE]],T_SSL[[Nom Recherche]:[N° référence Long]],2,FALSE),"")</f>
        <v/>
      </c>
      <c r="J448" s="76" t="str">
        <f t="shared" si="26"/>
        <v>A</v>
      </c>
      <c r="K448" s="39" t="str">
        <f t="shared" si="27"/>
        <v>PH00</v>
      </c>
      <c r="L448" s="38"/>
    </row>
    <row r="449" spans="2:12" x14ac:dyDescent="0.3">
      <c r="B449" s="34" t="str">
        <f>IF(ISBLANK(T_Saisie_Personnel_1[[#This Row],[Nom Employé]]),"",VLOOKUP(T_Saisie_Personnel_1[[#This Row],[Nom Employé]],T_Personnel[[#All],[Nom recherche]:[N° Réf.2]],3,FALSE))</f>
        <v/>
      </c>
      <c r="C449" s="75"/>
      <c r="D449" s="35"/>
      <c r="E449" s="36"/>
      <c r="F449" s="37"/>
      <c r="G449" s="38"/>
      <c r="H449" s="34" t="str">
        <f t="shared" si="25"/>
        <v>1600301ST001</v>
      </c>
      <c r="I449" s="39" t="str">
        <f>IFERROR(VLOOKUP(T_Saisie_Personnel_1[[#This Row],[DESCRIPTION SOUS-LIVRE]],T_SSL[[Nom Recherche]:[N° référence Long]],2,FALSE),"")</f>
        <v/>
      </c>
      <c r="J449" s="76" t="str">
        <f t="shared" si="26"/>
        <v>A</v>
      </c>
      <c r="K449" s="39" t="str">
        <f t="shared" si="27"/>
        <v>PH00</v>
      </c>
      <c r="L449" s="38"/>
    </row>
    <row r="450" spans="2:12" x14ac:dyDescent="0.3">
      <c r="B450" s="34" t="str">
        <f>IF(ISBLANK(T_Saisie_Personnel_1[[#This Row],[Nom Employé]]),"",VLOOKUP(T_Saisie_Personnel_1[[#This Row],[Nom Employé]],T_Personnel[[#All],[Nom recherche]:[N° Réf.2]],3,FALSE))</f>
        <v/>
      </c>
      <c r="C450" s="75"/>
      <c r="D450" s="35"/>
      <c r="E450" s="36"/>
      <c r="F450" s="37"/>
      <c r="G450" s="38"/>
      <c r="H450" s="34" t="str">
        <f t="shared" si="25"/>
        <v>1600301ST001</v>
      </c>
      <c r="I450" s="39" t="str">
        <f>IFERROR(VLOOKUP(T_Saisie_Personnel_1[[#This Row],[DESCRIPTION SOUS-LIVRE]],T_SSL[[Nom Recherche]:[N° référence Long]],2,FALSE),"")</f>
        <v/>
      </c>
      <c r="J450" s="76" t="str">
        <f t="shared" si="26"/>
        <v>A</v>
      </c>
      <c r="K450" s="39" t="str">
        <f t="shared" si="27"/>
        <v>PH00</v>
      </c>
      <c r="L450" s="38"/>
    </row>
    <row r="451" spans="2:12" x14ac:dyDescent="0.3">
      <c r="B451" s="34" t="str">
        <f>IF(ISBLANK(T_Saisie_Personnel_1[[#This Row],[Nom Employé]]),"",VLOOKUP(T_Saisie_Personnel_1[[#This Row],[Nom Employé]],T_Personnel[[#All],[Nom recherche]:[N° Réf.2]],3,FALSE))</f>
        <v/>
      </c>
      <c r="C451" s="75"/>
      <c r="D451" s="35"/>
      <c r="E451" s="36"/>
      <c r="F451" s="37"/>
      <c r="G451" s="38"/>
      <c r="H451" s="34" t="str">
        <f t="shared" si="25"/>
        <v>1600301ST001</v>
      </c>
      <c r="I451" s="39" t="str">
        <f>IFERROR(VLOOKUP(T_Saisie_Personnel_1[[#This Row],[DESCRIPTION SOUS-LIVRE]],T_SSL[[Nom Recherche]:[N° référence Long]],2,FALSE),"")</f>
        <v/>
      </c>
      <c r="J451" s="76" t="str">
        <f t="shared" si="26"/>
        <v>A</v>
      </c>
      <c r="K451" s="39" t="str">
        <f t="shared" si="27"/>
        <v>PH00</v>
      </c>
      <c r="L451" s="38"/>
    </row>
    <row r="452" spans="2:12" x14ac:dyDescent="0.3">
      <c r="B452" s="34" t="str">
        <f>IF(ISBLANK(T_Saisie_Personnel_1[[#This Row],[Nom Employé]]),"",VLOOKUP(T_Saisie_Personnel_1[[#This Row],[Nom Employé]],T_Personnel[[#All],[Nom recherche]:[N° Réf.2]],3,FALSE))</f>
        <v/>
      </c>
      <c r="C452" s="75"/>
      <c r="D452" s="35"/>
      <c r="E452" s="36"/>
      <c r="F452" s="37"/>
      <c r="G452" s="38"/>
      <c r="H452" s="34" t="str">
        <f t="shared" si="25"/>
        <v>1600301ST001</v>
      </c>
      <c r="I452" s="39" t="str">
        <f>IFERROR(VLOOKUP(T_Saisie_Personnel_1[[#This Row],[DESCRIPTION SOUS-LIVRE]],T_SSL[[Nom Recherche]:[N° référence Long]],2,FALSE),"")</f>
        <v/>
      </c>
      <c r="J452" s="76" t="str">
        <f t="shared" si="26"/>
        <v>A</v>
      </c>
      <c r="K452" s="39" t="str">
        <f t="shared" si="27"/>
        <v>PH00</v>
      </c>
      <c r="L452" s="38"/>
    </row>
    <row r="453" spans="2:12" x14ac:dyDescent="0.3">
      <c r="B453" s="34" t="str">
        <f>IF(ISBLANK(T_Saisie_Personnel_1[[#This Row],[Nom Employé]]),"",VLOOKUP(T_Saisie_Personnel_1[[#This Row],[Nom Employé]],T_Personnel[[#All],[Nom recherche]:[N° Réf.2]],3,FALSE))</f>
        <v/>
      </c>
      <c r="C453" s="75"/>
      <c r="D453" s="35"/>
      <c r="E453" s="36"/>
      <c r="F453" s="37"/>
      <c r="G453" s="38"/>
      <c r="H453" s="34" t="str">
        <f t="shared" si="25"/>
        <v>1600301ST001</v>
      </c>
      <c r="I453" s="39" t="str">
        <f>IFERROR(VLOOKUP(T_Saisie_Personnel_1[[#This Row],[DESCRIPTION SOUS-LIVRE]],T_SSL[[Nom Recherche]:[N° référence Long]],2,FALSE),"")</f>
        <v/>
      </c>
      <c r="J453" s="76" t="str">
        <f t="shared" si="26"/>
        <v>A</v>
      </c>
      <c r="K453" s="39" t="str">
        <f t="shared" si="27"/>
        <v>PH00</v>
      </c>
      <c r="L453" s="38"/>
    </row>
    <row r="454" spans="2:12" x14ac:dyDescent="0.3">
      <c r="B454" s="34" t="str">
        <f>IF(ISBLANK(T_Saisie_Personnel_1[[#This Row],[Nom Employé]]),"",VLOOKUP(T_Saisie_Personnel_1[[#This Row],[Nom Employé]],T_Personnel[[#All],[Nom recherche]:[N° Réf.2]],3,FALSE))</f>
        <v/>
      </c>
      <c r="C454" s="75"/>
      <c r="D454" s="35"/>
      <c r="E454" s="36"/>
      <c r="F454" s="37"/>
      <c r="G454" s="38"/>
      <c r="H454" s="34" t="str">
        <f t="shared" si="25"/>
        <v>1600301ST001</v>
      </c>
      <c r="I454" s="39" t="str">
        <f>IFERROR(VLOOKUP(T_Saisie_Personnel_1[[#This Row],[DESCRIPTION SOUS-LIVRE]],T_SSL[[Nom Recherche]:[N° référence Long]],2,FALSE),"")</f>
        <v/>
      </c>
      <c r="J454" s="76" t="str">
        <f t="shared" si="26"/>
        <v>A</v>
      </c>
      <c r="K454" s="39" t="str">
        <f t="shared" si="27"/>
        <v>PH00</v>
      </c>
      <c r="L454" s="38"/>
    </row>
    <row r="455" spans="2:12" x14ac:dyDescent="0.3">
      <c r="B455" s="34" t="str">
        <f>IF(ISBLANK(T_Saisie_Personnel_1[[#This Row],[Nom Employé]]),"",VLOOKUP(T_Saisie_Personnel_1[[#This Row],[Nom Employé]],T_Personnel[[#All],[Nom recherche]:[N° Réf.2]],3,FALSE))</f>
        <v/>
      </c>
      <c r="C455" s="75"/>
      <c r="D455" s="35"/>
      <c r="E455" s="36"/>
      <c r="F455" s="37"/>
      <c r="G455" s="38"/>
      <c r="H455" s="34" t="str">
        <f t="shared" si="25"/>
        <v>1600301ST001</v>
      </c>
      <c r="I455" s="39" t="str">
        <f>IFERROR(VLOOKUP(T_Saisie_Personnel_1[[#This Row],[DESCRIPTION SOUS-LIVRE]],T_SSL[[Nom Recherche]:[N° référence Long]],2,FALSE),"")</f>
        <v/>
      </c>
      <c r="J455" s="76" t="str">
        <f t="shared" si="26"/>
        <v>A</v>
      </c>
      <c r="K455" s="39" t="str">
        <f t="shared" si="27"/>
        <v>PH00</v>
      </c>
      <c r="L455" s="38"/>
    </row>
    <row r="456" spans="2:12" x14ac:dyDescent="0.3">
      <c r="B456" s="34" t="str">
        <f>IF(ISBLANK(T_Saisie_Personnel_1[[#This Row],[Nom Employé]]),"",VLOOKUP(T_Saisie_Personnel_1[[#This Row],[Nom Employé]],T_Personnel[[#All],[Nom recherche]:[N° Réf.2]],3,FALSE))</f>
        <v/>
      </c>
      <c r="C456" s="75"/>
      <c r="D456" s="35"/>
      <c r="E456" s="36"/>
      <c r="F456" s="37"/>
      <c r="G456" s="38"/>
      <c r="H456" s="34" t="str">
        <f t="shared" si="25"/>
        <v>1600301ST001</v>
      </c>
      <c r="I456" s="39" t="str">
        <f>IFERROR(VLOOKUP(T_Saisie_Personnel_1[[#This Row],[DESCRIPTION SOUS-LIVRE]],T_SSL[[Nom Recherche]:[N° référence Long]],2,FALSE),"")</f>
        <v/>
      </c>
      <c r="J456" s="76" t="str">
        <f t="shared" si="26"/>
        <v>A</v>
      </c>
      <c r="K456" s="39" t="str">
        <f t="shared" si="27"/>
        <v>PH00</v>
      </c>
      <c r="L456" s="38"/>
    </row>
    <row r="457" spans="2:12" x14ac:dyDescent="0.3">
      <c r="B457" s="34" t="str">
        <f>IF(ISBLANK(T_Saisie_Personnel_1[[#This Row],[Nom Employé]]),"",VLOOKUP(T_Saisie_Personnel_1[[#This Row],[Nom Employé]],T_Personnel[[#All],[Nom recherche]:[N° Réf.2]],3,FALSE))</f>
        <v/>
      </c>
      <c r="C457" s="75"/>
      <c r="D457" s="35"/>
      <c r="E457" s="36"/>
      <c r="F457" s="37"/>
      <c r="G457" s="38"/>
      <c r="H457" s="34" t="str">
        <f t="shared" si="25"/>
        <v>1600301ST001</v>
      </c>
      <c r="I457" s="39" t="str">
        <f>IFERROR(VLOOKUP(T_Saisie_Personnel_1[[#This Row],[DESCRIPTION SOUS-LIVRE]],T_SSL[[Nom Recherche]:[N° référence Long]],2,FALSE),"")</f>
        <v/>
      </c>
      <c r="J457" s="76" t="str">
        <f t="shared" si="26"/>
        <v>A</v>
      </c>
      <c r="K457" s="39" t="str">
        <f t="shared" si="27"/>
        <v>PH00</v>
      </c>
      <c r="L457" s="38"/>
    </row>
    <row r="458" spans="2:12" x14ac:dyDescent="0.3">
      <c r="B458" s="34" t="str">
        <f>IF(ISBLANK(T_Saisie_Personnel_1[[#This Row],[Nom Employé]]),"",VLOOKUP(T_Saisie_Personnel_1[[#This Row],[Nom Employé]],T_Personnel[[#All],[Nom recherche]:[N° Réf.2]],3,FALSE))</f>
        <v/>
      </c>
      <c r="C458" s="75"/>
      <c r="D458" s="35"/>
      <c r="E458" s="36"/>
      <c r="F458" s="37"/>
      <c r="G458" s="38"/>
      <c r="H458" s="34" t="str">
        <f t="shared" si="25"/>
        <v>1600301ST001</v>
      </c>
      <c r="I458" s="39" t="str">
        <f>IFERROR(VLOOKUP(T_Saisie_Personnel_1[[#This Row],[DESCRIPTION SOUS-LIVRE]],T_SSL[[Nom Recherche]:[N° référence Long]],2,FALSE),"")</f>
        <v/>
      </c>
      <c r="J458" s="76" t="str">
        <f t="shared" si="26"/>
        <v>A</v>
      </c>
      <c r="K458" s="39" t="str">
        <f t="shared" si="27"/>
        <v>PH00</v>
      </c>
      <c r="L458" s="38"/>
    </row>
    <row r="459" spans="2:12" x14ac:dyDescent="0.3">
      <c r="B459" s="34" t="str">
        <f>IF(ISBLANK(T_Saisie_Personnel_1[[#This Row],[Nom Employé]]),"",VLOOKUP(T_Saisie_Personnel_1[[#This Row],[Nom Employé]],T_Personnel[[#All],[Nom recherche]:[N° Réf.2]],3,FALSE))</f>
        <v/>
      </c>
      <c r="C459" s="75"/>
      <c r="D459" s="35"/>
      <c r="E459" s="36"/>
      <c r="F459" s="37"/>
      <c r="G459" s="38"/>
      <c r="H459" s="34" t="str">
        <f t="shared" si="25"/>
        <v>1600301ST001</v>
      </c>
      <c r="I459" s="39" t="str">
        <f>IFERROR(VLOOKUP(T_Saisie_Personnel_1[[#This Row],[DESCRIPTION SOUS-LIVRE]],T_SSL[[Nom Recherche]:[N° référence Long]],2,FALSE),"")</f>
        <v/>
      </c>
      <c r="J459" s="76" t="str">
        <f t="shared" si="26"/>
        <v>A</v>
      </c>
      <c r="K459" s="39" t="str">
        <f t="shared" si="27"/>
        <v>PH00</v>
      </c>
      <c r="L459" s="38"/>
    </row>
    <row r="460" spans="2:12" x14ac:dyDescent="0.3">
      <c r="B460" s="34" t="str">
        <f>IF(ISBLANK(T_Saisie_Personnel_1[[#This Row],[Nom Employé]]),"",VLOOKUP(T_Saisie_Personnel_1[[#This Row],[Nom Employé]],T_Personnel[[#All],[Nom recherche]:[N° Réf.2]],3,FALSE))</f>
        <v/>
      </c>
      <c r="C460" s="75"/>
      <c r="D460" s="35"/>
      <c r="E460" s="36"/>
      <c r="F460" s="37"/>
      <c r="G460" s="38"/>
      <c r="H460" s="34" t="str">
        <f t="shared" si="25"/>
        <v>1600301ST001</v>
      </c>
      <c r="I460" s="39" t="str">
        <f>IFERROR(VLOOKUP(T_Saisie_Personnel_1[[#This Row],[DESCRIPTION SOUS-LIVRE]],T_SSL[[Nom Recherche]:[N° référence Long]],2,FALSE),"")</f>
        <v/>
      </c>
      <c r="J460" s="76" t="str">
        <f t="shared" si="26"/>
        <v>A</v>
      </c>
      <c r="K460" s="39" t="str">
        <f t="shared" si="27"/>
        <v>PH00</v>
      </c>
      <c r="L460" s="38"/>
    </row>
    <row r="461" spans="2:12" x14ac:dyDescent="0.3">
      <c r="B461" s="34" t="str">
        <f>IF(ISBLANK(T_Saisie_Personnel_1[[#This Row],[Nom Employé]]),"",VLOOKUP(T_Saisie_Personnel_1[[#This Row],[Nom Employé]],T_Personnel[[#All],[Nom recherche]:[N° Réf.2]],3,FALSE))</f>
        <v/>
      </c>
      <c r="C461" s="75"/>
      <c r="D461" s="35"/>
      <c r="E461" s="36"/>
      <c r="F461" s="37"/>
      <c r="G461" s="38"/>
      <c r="H461" s="34" t="str">
        <f t="shared" si="25"/>
        <v>1600301ST001</v>
      </c>
      <c r="I461" s="39" t="str">
        <f>IFERROR(VLOOKUP(T_Saisie_Personnel_1[[#This Row],[DESCRIPTION SOUS-LIVRE]],T_SSL[[Nom Recherche]:[N° référence Long]],2,FALSE),"")</f>
        <v/>
      </c>
      <c r="J461" s="76" t="str">
        <f t="shared" si="26"/>
        <v>A</v>
      </c>
      <c r="K461" s="39" t="str">
        <f t="shared" si="27"/>
        <v>PH00</v>
      </c>
      <c r="L461" s="38"/>
    </row>
    <row r="462" spans="2:12" x14ac:dyDescent="0.3">
      <c r="B462" s="34" t="str">
        <f>IF(ISBLANK(T_Saisie_Personnel_1[[#This Row],[Nom Employé]]),"",VLOOKUP(T_Saisie_Personnel_1[[#This Row],[Nom Employé]],T_Personnel[[#All],[Nom recherche]:[N° Réf.2]],3,FALSE))</f>
        <v/>
      </c>
      <c r="C462" s="75"/>
      <c r="D462" s="35"/>
      <c r="E462" s="36"/>
      <c r="F462" s="37"/>
      <c r="G462" s="38"/>
      <c r="H462" s="34" t="str">
        <f t="shared" si="25"/>
        <v>1600301ST001</v>
      </c>
      <c r="I462" s="39" t="str">
        <f>IFERROR(VLOOKUP(T_Saisie_Personnel_1[[#This Row],[DESCRIPTION SOUS-LIVRE]],T_SSL[[Nom Recherche]:[N° référence Long]],2,FALSE),"")</f>
        <v/>
      </c>
      <c r="J462" s="76" t="str">
        <f t="shared" si="26"/>
        <v>A</v>
      </c>
      <c r="K462" s="39" t="str">
        <f t="shared" si="27"/>
        <v>PH00</v>
      </c>
      <c r="L462" s="38"/>
    </row>
    <row r="463" spans="2:12" x14ac:dyDescent="0.3">
      <c r="B463" s="34" t="str">
        <f>IF(ISBLANK(T_Saisie_Personnel_1[[#This Row],[Nom Employé]]),"",VLOOKUP(T_Saisie_Personnel_1[[#This Row],[Nom Employé]],T_Personnel[[#All],[Nom recherche]:[N° Réf.2]],3,FALSE))</f>
        <v/>
      </c>
      <c r="C463" s="75"/>
      <c r="D463" s="35"/>
      <c r="E463" s="36"/>
      <c r="F463" s="37"/>
      <c r="G463" s="38"/>
      <c r="H463" s="34" t="str">
        <f t="shared" si="25"/>
        <v>1600301ST001</v>
      </c>
      <c r="I463" s="39" t="str">
        <f>IFERROR(VLOOKUP(T_Saisie_Personnel_1[[#This Row],[DESCRIPTION SOUS-LIVRE]],T_SSL[[Nom Recherche]:[N° référence Long]],2,FALSE),"")</f>
        <v/>
      </c>
      <c r="J463" s="76" t="str">
        <f t="shared" si="26"/>
        <v>A</v>
      </c>
      <c r="K463" s="39" t="str">
        <f t="shared" si="27"/>
        <v>PH00</v>
      </c>
      <c r="L463" s="38"/>
    </row>
    <row r="464" spans="2:12" x14ac:dyDescent="0.3">
      <c r="B464" s="34" t="str">
        <f>IF(ISBLANK(T_Saisie_Personnel_1[[#This Row],[Nom Employé]]),"",VLOOKUP(T_Saisie_Personnel_1[[#This Row],[Nom Employé]],T_Personnel[[#All],[Nom recherche]:[N° Réf.2]],3,FALSE))</f>
        <v/>
      </c>
      <c r="C464" s="75"/>
      <c r="D464" s="35"/>
      <c r="E464" s="36"/>
      <c r="F464" s="37"/>
      <c r="G464" s="38"/>
      <c r="H464" s="34" t="str">
        <f t="shared" si="25"/>
        <v>1600301ST001</v>
      </c>
      <c r="I464" s="39" t="str">
        <f>IFERROR(VLOOKUP(T_Saisie_Personnel_1[[#This Row],[DESCRIPTION SOUS-LIVRE]],T_SSL[[Nom Recherche]:[N° référence Long]],2,FALSE),"")</f>
        <v/>
      </c>
      <c r="J464" s="76" t="str">
        <f t="shared" si="26"/>
        <v>A</v>
      </c>
      <c r="K464" s="39" t="str">
        <f t="shared" si="27"/>
        <v>PH00</v>
      </c>
      <c r="L464" s="38"/>
    </row>
    <row r="465" spans="2:12" x14ac:dyDescent="0.3">
      <c r="B465" s="34" t="str">
        <f>IF(ISBLANK(T_Saisie_Personnel_1[[#This Row],[Nom Employé]]),"",VLOOKUP(T_Saisie_Personnel_1[[#This Row],[Nom Employé]],T_Personnel[[#All],[Nom recherche]:[N° Réf.2]],3,FALSE))</f>
        <v/>
      </c>
      <c r="C465" s="75"/>
      <c r="D465" s="35"/>
      <c r="E465" s="36"/>
      <c r="F465" s="37"/>
      <c r="G465" s="38"/>
      <c r="H465" s="34" t="str">
        <f t="shared" si="25"/>
        <v>1600301ST001</v>
      </c>
      <c r="I465" s="39" t="str">
        <f>IFERROR(VLOOKUP(T_Saisie_Personnel_1[[#This Row],[DESCRIPTION SOUS-LIVRE]],T_SSL[[Nom Recherche]:[N° référence Long]],2,FALSE),"")</f>
        <v/>
      </c>
      <c r="J465" s="76" t="str">
        <f t="shared" si="26"/>
        <v>A</v>
      </c>
      <c r="K465" s="39" t="str">
        <f t="shared" si="27"/>
        <v>PH00</v>
      </c>
      <c r="L465" s="38"/>
    </row>
    <row r="466" spans="2:12" x14ac:dyDescent="0.3">
      <c r="B466" s="34" t="str">
        <f>IF(ISBLANK(T_Saisie_Personnel_1[[#This Row],[Nom Employé]]),"",VLOOKUP(T_Saisie_Personnel_1[[#This Row],[Nom Employé]],T_Personnel[[#All],[Nom recherche]:[N° Réf.2]],3,FALSE))</f>
        <v/>
      </c>
      <c r="C466" s="75"/>
      <c r="D466" s="35"/>
      <c r="E466" s="36"/>
      <c r="F466" s="37"/>
      <c r="G466" s="38"/>
      <c r="H466" s="34" t="str">
        <f t="shared" si="25"/>
        <v>1600301ST001</v>
      </c>
      <c r="I466" s="39" t="str">
        <f>IFERROR(VLOOKUP(T_Saisie_Personnel_1[[#This Row],[DESCRIPTION SOUS-LIVRE]],T_SSL[[Nom Recherche]:[N° référence Long]],2,FALSE),"")</f>
        <v/>
      </c>
      <c r="J466" s="76" t="str">
        <f t="shared" si="26"/>
        <v>A</v>
      </c>
      <c r="K466" s="39" t="str">
        <f t="shared" si="27"/>
        <v>PH00</v>
      </c>
      <c r="L466" s="38"/>
    </row>
    <row r="467" spans="2:12" x14ac:dyDescent="0.3">
      <c r="B467" s="34" t="str">
        <f>IF(ISBLANK(T_Saisie_Personnel_1[[#This Row],[Nom Employé]]),"",VLOOKUP(T_Saisie_Personnel_1[[#This Row],[Nom Employé]],T_Personnel[[#All],[Nom recherche]:[N° Réf.2]],3,FALSE))</f>
        <v/>
      </c>
      <c r="C467" s="75"/>
      <c r="D467" s="35"/>
      <c r="E467" s="36"/>
      <c r="F467" s="37"/>
      <c r="G467" s="38"/>
      <c r="H467" s="34" t="str">
        <f t="shared" si="25"/>
        <v>1600301ST001</v>
      </c>
      <c r="I467" s="39" t="str">
        <f>IFERROR(VLOOKUP(T_Saisie_Personnel_1[[#This Row],[DESCRIPTION SOUS-LIVRE]],T_SSL[[Nom Recherche]:[N° référence Long]],2,FALSE),"")</f>
        <v/>
      </c>
      <c r="J467" s="76" t="str">
        <f t="shared" si="26"/>
        <v>A</v>
      </c>
      <c r="K467" s="39" t="str">
        <f t="shared" si="27"/>
        <v>PH00</v>
      </c>
      <c r="L467" s="38"/>
    </row>
    <row r="468" spans="2:12" x14ac:dyDescent="0.3">
      <c r="B468" s="34" t="str">
        <f>IF(ISBLANK(T_Saisie_Personnel_1[[#This Row],[Nom Employé]]),"",VLOOKUP(T_Saisie_Personnel_1[[#This Row],[Nom Employé]],T_Personnel[[#All],[Nom recherche]:[N° Réf.2]],3,FALSE))</f>
        <v/>
      </c>
      <c r="C468" s="75"/>
      <c r="D468" s="35"/>
      <c r="E468" s="36"/>
      <c r="F468" s="37"/>
      <c r="G468" s="38"/>
      <c r="H468" s="34" t="str">
        <f t="shared" si="25"/>
        <v>1600301ST001</v>
      </c>
      <c r="I468" s="39" t="str">
        <f>IFERROR(VLOOKUP(T_Saisie_Personnel_1[[#This Row],[DESCRIPTION SOUS-LIVRE]],T_SSL[[Nom Recherche]:[N° référence Long]],2,FALSE),"")</f>
        <v/>
      </c>
      <c r="J468" s="76" t="str">
        <f t="shared" si="26"/>
        <v>A</v>
      </c>
      <c r="K468" s="39" t="str">
        <f t="shared" si="27"/>
        <v>PH00</v>
      </c>
      <c r="L468" s="38"/>
    </row>
    <row r="469" spans="2:12" x14ac:dyDescent="0.3">
      <c r="B469" s="34" t="str">
        <f>IF(ISBLANK(T_Saisie_Personnel_1[[#This Row],[Nom Employé]]),"",VLOOKUP(T_Saisie_Personnel_1[[#This Row],[Nom Employé]],T_Personnel[[#All],[Nom recherche]:[N° Réf.2]],3,FALSE))</f>
        <v/>
      </c>
      <c r="C469" s="75"/>
      <c r="D469" s="35"/>
      <c r="E469" s="36"/>
      <c r="F469" s="37"/>
      <c r="G469" s="38"/>
      <c r="H469" s="34" t="str">
        <f t="shared" si="25"/>
        <v>1600301ST001</v>
      </c>
      <c r="I469" s="39" t="str">
        <f>IFERROR(VLOOKUP(T_Saisie_Personnel_1[[#This Row],[DESCRIPTION SOUS-LIVRE]],T_SSL[[Nom Recherche]:[N° référence Long]],2,FALSE),"")</f>
        <v/>
      </c>
      <c r="J469" s="76" t="str">
        <f t="shared" si="26"/>
        <v>A</v>
      </c>
      <c r="K469" s="39" t="str">
        <f t="shared" si="27"/>
        <v>PH00</v>
      </c>
      <c r="L469" s="38"/>
    </row>
    <row r="470" spans="2:12" x14ac:dyDescent="0.3">
      <c r="B470" s="34" t="str">
        <f>IF(ISBLANK(T_Saisie_Personnel_1[[#This Row],[Nom Employé]]),"",VLOOKUP(T_Saisie_Personnel_1[[#This Row],[Nom Employé]],T_Personnel[[#All],[Nom recherche]:[N° Réf.2]],3,FALSE))</f>
        <v/>
      </c>
      <c r="C470" s="75"/>
      <c r="D470" s="35"/>
      <c r="E470" s="36"/>
      <c r="F470" s="37"/>
      <c r="G470" s="38"/>
      <c r="H470" s="34" t="str">
        <f t="shared" si="25"/>
        <v>1600301ST001</v>
      </c>
      <c r="I470" s="39" t="str">
        <f>IFERROR(VLOOKUP(T_Saisie_Personnel_1[[#This Row],[DESCRIPTION SOUS-LIVRE]],T_SSL[[Nom Recherche]:[N° référence Long]],2,FALSE),"")</f>
        <v/>
      </c>
      <c r="J470" s="76" t="str">
        <f t="shared" si="26"/>
        <v>A</v>
      </c>
      <c r="K470" s="39" t="str">
        <f t="shared" si="27"/>
        <v>PH00</v>
      </c>
      <c r="L470" s="38"/>
    </row>
    <row r="471" spans="2:12" x14ac:dyDescent="0.3">
      <c r="B471" s="34" t="str">
        <f>IF(ISBLANK(T_Saisie_Personnel_1[[#This Row],[Nom Employé]]),"",VLOOKUP(T_Saisie_Personnel_1[[#This Row],[Nom Employé]],T_Personnel[[#All],[Nom recherche]:[N° Réf.2]],3,FALSE))</f>
        <v/>
      </c>
      <c r="C471" s="75"/>
      <c r="D471" s="35"/>
      <c r="E471" s="36"/>
      <c r="F471" s="37"/>
      <c r="G471" s="38"/>
      <c r="H471" s="34" t="str">
        <f t="shared" si="25"/>
        <v>1600301ST001</v>
      </c>
      <c r="I471" s="39" t="str">
        <f>IFERROR(VLOOKUP(T_Saisie_Personnel_1[[#This Row],[DESCRIPTION SOUS-LIVRE]],T_SSL[[Nom Recherche]:[N° référence Long]],2,FALSE),"")</f>
        <v/>
      </c>
      <c r="J471" s="76" t="str">
        <f t="shared" si="26"/>
        <v>A</v>
      </c>
      <c r="K471" s="39" t="str">
        <f t="shared" si="27"/>
        <v>PH00</v>
      </c>
      <c r="L471" s="38"/>
    </row>
    <row r="472" spans="2:12" x14ac:dyDescent="0.3">
      <c r="B472" s="34" t="str">
        <f>IF(ISBLANK(T_Saisie_Personnel_1[[#This Row],[Nom Employé]]),"",VLOOKUP(T_Saisie_Personnel_1[[#This Row],[Nom Employé]],T_Personnel[[#All],[Nom recherche]:[N° Réf.2]],3,FALSE))</f>
        <v/>
      </c>
      <c r="C472" s="75"/>
      <c r="D472" s="35"/>
      <c r="E472" s="36"/>
      <c r="F472" s="37"/>
      <c r="G472" s="38"/>
      <c r="H472" s="34" t="str">
        <f t="shared" si="25"/>
        <v>1600301ST001</v>
      </c>
      <c r="I472" s="39" t="str">
        <f>IFERROR(VLOOKUP(T_Saisie_Personnel_1[[#This Row],[DESCRIPTION SOUS-LIVRE]],T_SSL[[Nom Recherche]:[N° référence Long]],2,FALSE),"")</f>
        <v/>
      </c>
      <c r="J472" s="76" t="str">
        <f t="shared" si="26"/>
        <v>A</v>
      </c>
      <c r="K472" s="39" t="str">
        <f t="shared" si="27"/>
        <v>PH00</v>
      </c>
      <c r="L472" s="38"/>
    </row>
    <row r="473" spans="2:12" x14ac:dyDescent="0.3">
      <c r="B473" s="34" t="str">
        <f>IF(ISBLANK(T_Saisie_Personnel_1[[#This Row],[Nom Employé]]),"",VLOOKUP(T_Saisie_Personnel_1[[#This Row],[Nom Employé]],T_Personnel[[#All],[Nom recherche]:[N° Réf.2]],3,FALSE))</f>
        <v/>
      </c>
      <c r="C473" s="75"/>
      <c r="D473" s="35"/>
      <c r="E473" s="36"/>
      <c r="F473" s="37"/>
      <c r="G473" s="38"/>
      <c r="H473" s="34" t="str">
        <f t="shared" si="25"/>
        <v>1600301ST001</v>
      </c>
      <c r="I473" s="39" t="str">
        <f>IFERROR(VLOOKUP(T_Saisie_Personnel_1[[#This Row],[DESCRIPTION SOUS-LIVRE]],T_SSL[[Nom Recherche]:[N° référence Long]],2,FALSE),"")</f>
        <v/>
      </c>
      <c r="J473" s="76" t="str">
        <f t="shared" si="26"/>
        <v>A</v>
      </c>
      <c r="K473" s="39" t="str">
        <f t="shared" si="27"/>
        <v>PH00</v>
      </c>
      <c r="L473" s="38"/>
    </row>
    <row r="474" spans="2:12" x14ac:dyDescent="0.3">
      <c r="B474" s="34" t="str">
        <f>IF(ISBLANK(T_Saisie_Personnel_1[[#This Row],[Nom Employé]]),"",VLOOKUP(T_Saisie_Personnel_1[[#This Row],[Nom Employé]],T_Personnel[[#All],[Nom recherche]:[N° Réf.2]],3,FALSE))</f>
        <v/>
      </c>
      <c r="C474" s="75"/>
      <c r="D474" s="35"/>
      <c r="E474" s="36"/>
      <c r="F474" s="37"/>
      <c r="G474" s="38"/>
      <c r="H474" s="34" t="str">
        <f t="shared" si="25"/>
        <v>1600301ST001</v>
      </c>
      <c r="I474" s="39" t="str">
        <f>IFERROR(VLOOKUP(T_Saisie_Personnel_1[[#This Row],[DESCRIPTION SOUS-LIVRE]],T_SSL[[Nom Recherche]:[N° référence Long]],2,FALSE),"")</f>
        <v/>
      </c>
      <c r="J474" s="76" t="str">
        <f t="shared" si="26"/>
        <v>A</v>
      </c>
      <c r="K474" s="39" t="str">
        <f t="shared" si="27"/>
        <v>PH00</v>
      </c>
      <c r="L474" s="38"/>
    </row>
    <row r="475" spans="2:12" x14ac:dyDescent="0.3">
      <c r="B475" s="34" t="str">
        <f>IF(ISBLANK(T_Saisie_Personnel_1[[#This Row],[Nom Employé]]),"",VLOOKUP(T_Saisie_Personnel_1[[#This Row],[Nom Employé]],T_Personnel[[#All],[Nom recherche]:[N° Réf.2]],3,FALSE))</f>
        <v/>
      </c>
      <c r="C475" s="75"/>
      <c r="D475" s="35"/>
      <c r="E475" s="36"/>
      <c r="F475" s="37"/>
      <c r="G475" s="38"/>
      <c r="H475" s="34" t="str">
        <f t="shared" si="25"/>
        <v>1600301ST001</v>
      </c>
      <c r="I475" s="39" t="str">
        <f>IFERROR(VLOOKUP(T_Saisie_Personnel_1[[#This Row],[DESCRIPTION SOUS-LIVRE]],T_SSL[[Nom Recherche]:[N° référence Long]],2,FALSE),"")</f>
        <v/>
      </c>
      <c r="J475" s="76" t="str">
        <f t="shared" si="26"/>
        <v>A</v>
      </c>
      <c r="K475" s="39" t="str">
        <f t="shared" si="27"/>
        <v>PH00</v>
      </c>
      <c r="L475" s="38"/>
    </row>
    <row r="476" spans="2:12" x14ac:dyDescent="0.3">
      <c r="B476" s="34" t="str">
        <f>IF(ISBLANK(T_Saisie_Personnel_1[[#This Row],[Nom Employé]]),"",VLOOKUP(T_Saisie_Personnel_1[[#This Row],[Nom Employé]],T_Personnel[[#All],[Nom recherche]:[N° Réf.2]],3,FALSE))</f>
        <v/>
      </c>
      <c r="C476" s="75"/>
      <c r="D476" s="35"/>
      <c r="E476" s="36"/>
      <c r="F476" s="37"/>
      <c r="G476" s="38"/>
      <c r="H476" s="34" t="str">
        <f t="shared" si="25"/>
        <v>1600301ST001</v>
      </c>
      <c r="I476" s="39" t="str">
        <f>IFERROR(VLOOKUP(T_Saisie_Personnel_1[[#This Row],[DESCRIPTION SOUS-LIVRE]],T_SSL[[Nom Recherche]:[N° référence Long]],2,FALSE),"")</f>
        <v/>
      </c>
      <c r="J476" s="76" t="str">
        <f t="shared" si="26"/>
        <v>A</v>
      </c>
      <c r="K476" s="39" t="str">
        <f t="shared" si="27"/>
        <v>PH00</v>
      </c>
      <c r="L476" s="38"/>
    </row>
    <row r="477" spans="2:12" x14ac:dyDescent="0.3">
      <c r="B477" s="34" t="str">
        <f>IF(ISBLANK(T_Saisie_Personnel_1[[#This Row],[Nom Employé]]),"",VLOOKUP(T_Saisie_Personnel_1[[#This Row],[Nom Employé]],T_Personnel[[#All],[Nom recherche]:[N° Réf.2]],3,FALSE))</f>
        <v/>
      </c>
      <c r="C477" s="75"/>
      <c r="D477" s="35"/>
      <c r="E477" s="36"/>
      <c r="F477" s="37"/>
      <c r="G477" s="38"/>
      <c r="H477" s="34" t="str">
        <f t="shared" si="25"/>
        <v>1600301ST001</v>
      </c>
      <c r="I477" s="39" t="str">
        <f>IFERROR(VLOOKUP(T_Saisie_Personnel_1[[#This Row],[DESCRIPTION SOUS-LIVRE]],T_SSL[[Nom Recherche]:[N° référence Long]],2,FALSE),"")</f>
        <v/>
      </c>
      <c r="J477" s="76" t="str">
        <f t="shared" si="26"/>
        <v>A</v>
      </c>
      <c r="K477" s="39" t="str">
        <f t="shared" si="27"/>
        <v>PH00</v>
      </c>
      <c r="L477" s="38"/>
    </row>
    <row r="478" spans="2:12" x14ac:dyDescent="0.3">
      <c r="B478" s="34" t="str">
        <f>IF(ISBLANK(T_Saisie_Personnel_1[[#This Row],[Nom Employé]]),"",VLOOKUP(T_Saisie_Personnel_1[[#This Row],[Nom Employé]],T_Personnel[[#All],[Nom recherche]:[N° Réf.2]],3,FALSE))</f>
        <v/>
      </c>
      <c r="C478" s="75"/>
      <c r="D478" s="35"/>
      <c r="E478" s="36"/>
      <c r="F478" s="37"/>
      <c r="G478" s="38"/>
      <c r="H478" s="34" t="str">
        <f t="shared" si="25"/>
        <v>1600301ST001</v>
      </c>
      <c r="I478" s="39" t="str">
        <f>IFERROR(VLOOKUP(T_Saisie_Personnel_1[[#This Row],[DESCRIPTION SOUS-LIVRE]],T_SSL[[Nom Recherche]:[N° référence Long]],2,FALSE),"")</f>
        <v/>
      </c>
      <c r="J478" s="76" t="str">
        <f t="shared" si="26"/>
        <v>A</v>
      </c>
      <c r="K478" s="39" t="str">
        <f t="shared" si="27"/>
        <v>PH00</v>
      </c>
      <c r="L478" s="38"/>
    </row>
    <row r="479" spans="2:12" x14ac:dyDescent="0.3">
      <c r="B479" s="34" t="str">
        <f>IF(ISBLANK(T_Saisie_Personnel_1[[#This Row],[Nom Employé]]),"",VLOOKUP(T_Saisie_Personnel_1[[#This Row],[Nom Employé]],T_Personnel[[#All],[Nom recherche]:[N° Réf.2]],3,FALSE))</f>
        <v/>
      </c>
      <c r="C479" s="75"/>
      <c r="D479" s="35"/>
      <c r="E479" s="36"/>
      <c r="F479" s="37"/>
      <c r="G479" s="38"/>
      <c r="H479" s="34" t="str">
        <f t="shared" si="25"/>
        <v>1600301ST001</v>
      </c>
      <c r="I479" s="39" t="str">
        <f>IFERROR(VLOOKUP(T_Saisie_Personnel_1[[#This Row],[DESCRIPTION SOUS-LIVRE]],T_SSL[[Nom Recherche]:[N° référence Long]],2,FALSE),"")</f>
        <v/>
      </c>
      <c r="J479" s="76" t="str">
        <f t="shared" si="26"/>
        <v>A</v>
      </c>
      <c r="K479" s="39" t="str">
        <f t="shared" si="27"/>
        <v>PH00</v>
      </c>
      <c r="L479" s="38"/>
    </row>
    <row r="480" spans="2:12" x14ac:dyDescent="0.3">
      <c r="B480" s="34" t="str">
        <f>IF(ISBLANK(T_Saisie_Personnel_1[[#This Row],[Nom Employé]]),"",VLOOKUP(T_Saisie_Personnel_1[[#This Row],[Nom Employé]],T_Personnel[[#All],[Nom recherche]:[N° Réf.2]],3,FALSE))</f>
        <v/>
      </c>
      <c r="C480" s="75"/>
      <c r="D480" s="35"/>
      <c r="E480" s="36"/>
      <c r="F480" s="37"/>
      <c r="G480" s="38"/>
      <c r="H480" s="34" t="str">
        <f t="shared" si="25"/>
        <v>1600301ST001</v>
      </c>
      <c r="I480" s="39" t="str">
        <f>IFERROR(VLOOKUP(T_Saisie_Personnel_1[[#This Row],[DESCRIPTION SOUS-LIVRE]],T_SSL[[Nom Recherche]:[N° référence Long]],2,FALSE),"")</f>
        <v/>
      </c>
      <c r="J480" s="76" t="str">
        <f t="shared" si="26"/>
        <v>A</v>
      </c>
      <c r="K480" s="39" t="str">
        <f t="shared" si="27"/>
        <v>PH00</v>
      </c>
      <c r="L480" s="38"/>
    </row>
    <row r="481" spans="2:12" x14ac:dyDescent="0.3">
      <c r="B481" s="34" t="str">
        <f>IF(ISBLANK(T_Saisie_Personnel_1[[#This Row],[Nom Employé]]),"",VLOOKUP(T_Saisie_Personnel_1[[#This Row],[Nom Employé]],T_Personnel[[#All],[Nom recherche]:[N° Réf.2]],3,FALSE))</f>
        <v/>
      </c>
      <c r="C481" s="75"/>
      <c r="D481" s="35"/>
      <c r="E481" s="36"/>
      <c r="F481" s="37"/>
      <c r="G481" s="38"/>
      <c r="H481" s="34" t="str">
        <f t="shared" si="25"/>
        <v>1600301ST001</v>
      </c>
      <c r="I481" s="39" t="str">
        <f>IFERROR(VLOOKUP(T_Saisie_Personnel_1[[#This Row],[DESCRIPTION SOUS-LIVRE]],T_SSL[[Nom Recherche]:[N° référence Long]],2,FALSE),"")</f>
        <v/>
      </c>
      <c r="J481" s="76" t="str">
        <f t="shared" si="26"/>
        <v>A</v>
      </c>
      <c r="K481" s="39" t="str">
        <f t="shared" si="27"/>
        <v>PH00</v>
      </c>
      <c r="L481" s="38"/>
    </row>
    <row r="482" spans="2:12" x14ac:dyDescent="0.3">
      <c r="B482" s="34" t="str">
        <f>IF(ISBLANK(T_Saisie_Personnel_1[[#This Row],[Nom Employé]]),"",VLOOKUP(T_Saisie_Personnel_1[[#This Row],[Nom Employé]],T_Personnel[[#All],[Nom recherche]:[N° Réf.2]],3,FALSE))</f>
        <v/>
      </c>
      <c r="C482" s="75"/>
      <c r="D482" s="35"/>
      <c r="E482" s="36"/>
      <c r="F482" s="37"/>
      <c r="G482" s="38"/>
      <c r="H482" s="34" t="str">
        <f t="shared" si="25"/>
        <v>1600301ST001</v>
      </c>
      <c r="I482" s="39" t="str">
        <f>IFERROR(VLOOKUP(T_Saisie_Personnel_1[[#This Row],[DESCRIPTION SOUS-LIVRE]],T_SSL[[Nom Recherche]:[N° référence Long]],2,FALSE),"")</f>
        <v/>
      </c>
      <c r="J482" s="76" t="str">
        <f t="shared" si="26"/>
        <v>A</v>
      </c>
      <c r="K482" s="39" t="str">
        <f t="shared" si="27"/>
        <v>PH00</v>
      </c>
      <c r="L482" s="38"/>
    </row>
    <row r="483" spans="2:12" x14ac:dyDescent="0.3">
      <c r="B483" s="34" t="str">
        <f>IF(ISBLANK(T_Saisie_Personnel_1[[#This Row],[Nom Employé]]),"",VLOOKUP(T_Saisie_Personnel_1[[#This Row],[Nom Employé]],T_Personnel[[#All],[Nom recherche]:[N° Réf.2]],3,FALSE))</f>
        <v/>
      </c>
      <c r="C483" s="75"/>
      <c r="D483" s="35"/>
      <c r="E483" s="36"/>
      <c r="F483" s="37"/>
      <c r="G483" s="38"/>
      <c r="H483" s="34" t="str">
        <f t="shared" si="25"/>
        <v>1600301ST001</v>
      </c>
      <c r="I483" s="39" t="str">
        <f>IFERROR(VLOOKUP(T_Saisie_Personnel_1[[#This Row],[DESCRIPTION SOUS-LIVRE]],T_SSL[[Nom Recherche]:[N° référence Long]],2,FALSE),"")</f>
        <v/>
      </c>
      <c r="J483" s="76" t="str">
        <f t="shared" si="26"/>
        <v>A</v>
      </c>
      <c r="K483" s="39" t="str">
        <f t="shared" si="27"/>
        <v>PH00</v>
      </c>
      <c r="L483" s="38"/>
    </row>
    <row r="484" spans="2:12" x14ac:dyDescent="0.3">
      <c r="B484" s="34" t="str">
        <f>IF(ISBLANK(T_Saisie_Personnel_1[[#This Row],[Nom Employé]]),"",VLOOKUP(T_Saisie_Personnel_1[[#This Row],[Nom Employé]],T_Personnel[[#All],[Nom recherche]:[N° Réf.2]],3,FALSE))</f>
        <v/>
      </c>
      <c r="C484" s="75"/>
      <c r="D484" s="35"/>
      <c r="E484" s="36"/>
      <c r="F484" s="37"/>
      <c r="G484" s="38"/>
      <c r="H484" s="34" t="str">
        <f t="shared" si="25"/>
        <v>1600301ST001</v>
      </c>
      <c r="I484" s="39" t="str">
        <f>IFERROR(VLOOKUP(T_Saisie_Personnel_1[[#This Row],[DESCRIPTION SOUS-LIVRE]],T_SSL[[Nom Recherche]:[N° référence Long]],2,FALSE),"")</f>
        <v/>
      </c>
      <c r="J484" s="76" t="str">
        <f t="shared" si="26"/>
        <v>A</v>
      </c>
      <c r="K484" s="39" t="str">
        <f t="shared" si="27"/>
        <v>PH00</v>
      </c>
      <c r="L484" s="38"/>
    </row>
    <row r="485" spans="2:12" x14ac:dyDescent="0.3">
      <c r="B485" s="34" t="str">
        <f>IF(ISBLANK(T_Saisie_Personnel_1[[#This Row],[Nom Employé]]),"",VLOOKUP(T_Saisie_Personnel_1[[#This Row],[Nom Employé]],T_Personnel[[#All],[Nom recherche]:[N° Réf.2]],3,FALSE))</f>
        <v/>
      </c>
      <c r="C485" s="75"/>
      <c r="D485" s="35"/>
      <c r="E485" s="36"/>
      <c r="F485" s="37"/>
      <c r="G485" s="38"/>
      <c r="H485" s="34" t="str">
        <f t="shared" si="25"/>
        <v>1600301ST001</v>
      </c>
      <c r="I485" s="39" t="str">
        <f>IFERROR(VLOOKUP(T_Saisie_Personnel_1[[#This Row],[DESCRIPTION SOUS-LIVRE]],T_SSL[[Nom Recherche]:[N° référence Long]],2,FALSE),"")</f>
        <v/>
      </c>
      <c r="J485" s="76" t="str">
        <f t="shared" si="26"/>
        <v>A</v>
      </c>
      <c r="K485" s="39" t="str">
        <f t="shared" si="27"/>
        <v>PH00</v>
      </c>
      <c r="L485" s="38"/>
    </row>
    <row r="486" spans="2:12" x14ac:dyDescent="0.3">
      <c r="B486" s="34" t="str">
        <f>IF(ISBLANK(T_Saisie_Personnel_1[[#This Row],[Nom Employé]]),"",VLOOKUP(T_Saisie_Personnel_1[[#This Row],[Nom Employé]],T_Personnel[[#All],[Nom recherche]:[N° Réf.2]],3,FALSE))</f>
        <v/>
      </c>
      <c r="C486" s="75"/>
      <c r="D486" s="35"/>
      <c r="E486" s="36"/>
      <c r="F486" s="37"/>
      <c r="G486" s="38"/>
      <c r="H486" s="34" t="str">
        <f t="shared" si="25"/>
        <v>1600301ST001</v>
      </c>
      <c r="I486" s="39" t="str">
        <f>IFERROR(VLOOKUP(T_Saisie_Personnel_1[[#This Row],[DESCRIPTION SOUS-LIVRE]],T_SSL[[Nom Recherche]:[N° référence Long]],2,FALSE),"")</f>
        <v/>
      </c>
      <c r="J486" s="76" t="str">
        <f t="shared" si="26"/>
        <v>A</v>
      </c>
      <c r="K486" s="39" t="str">
        <f t="shared" si="27"/>
        <v>PH00</v>
      </c>
      <c r="L486" s="38"/>
    </row>
    <row r="487" spans="2:12" x14ac:dyDescent="0.3">
      <c r="B487" s="34" t="str">
        <f>IF(ISBLANK(T_Saisie_Personnel_1[[#This Row],[Nom Employé]]),"",VLOOKUP(T_Saisie_Personnel_1[[#This Row],[Nom Employé]],T_Personnel[[#All],[Nom recherche]:[N° Réf.2]],3,FALSE))</f>
        <v/>
      </c>
      <c r="C487" s="75"/>
      <c r="D487" s="35"/>
      <c r="E487" s="36"/>
      <c r="F487" s="37"/>
      <c r="G487" s="38"/>
      <c r="H487" s="34" t="str">
        <f t="shared" si="25"/>
        <v>1600301ST001</v>
      </c>
      <c r="I487" s="39" t="str">
        <f>IFERROR(VLOOKUP(T_Saisie_Personnel_1[[#This Row],[DESCRIPTION SOUS-LIVRE]],T_SSL[[Nom Recherche]:[N° référence Long]],2,FALSE),"")</f>
        <v/>
      </c>
      <c r="J487" s="76" t="str">
        <f t="shared" si="26"/>
        <v>A</v>
      </c>
      <c r="K487" s="39" t="str">
        <f t="shared" si="27"/>
        <v>PH00</v>
      </c>
      <c r="L487" s="38"/>
    </row>
    <row r="488" spans="2:12" x14ac:dyDescent="0.3">
      <c r="B488" s="34" t="str">
        <f>IF(ISBLANK(T_Saisie_Personnel_1[[#This Row],[Nom Employé]]),"",VLOOKUP(T_Saisie_Personnel_1[[#This Row],[Nom Employé]],T_Personnel[[#All],[Nom recherche]:[N° Réf.2]],3,FALSE))</f>
        <v/>
      </c>
      <c r="C488" s="75"/>
      <c r="D488" s="35"/>
      <c r="E488" s="36"/>
      <c r="F488" s="37"/>
      <c r="G488" s="38"/>
      <c r="H488" s="34" t="str">
        <f t="shared" si="25"/>
        <v>1600301ST001</v>
      </c>
      <c r="I488" s="39" t="str">
        <f>IFERROR(VLOOKUP(T_Saisie_Personnel_1[[#This Row],[DESCRIPTION SOUS-LIVRE]],T_SSL[[Nom Recherche]:[N° référence Long]],2,FALSE),"")</f>
        <v/>
      </c>
      <c r="J488" s="76" t="str">
        <f t="shared" si="26"/>
        <v>A</v>
      </c>
      <c r="K488" s="39" t="str">
        <f t="shared" si="27"/>
        <v>PH00</v>
      </c>
      <c r="L488" s="38"/>
    </row>
    <row r="489" spans="2:12" x14ac:dyDescent="0.3">
      <c r="B489" s="34" t="str">
        <f>IF(ISBLANK(T_Saisie_Personnel_1[[#This Row],[Nom Employé]]),"",VLOOKUP(T_Saisie_Personnel_1[[#This Row],[Nom Employé]],T_Personnel[[#All],[Nom recherche]:[N° Réf.2]],3,FALSE))</f>
        <v/>
      </c>
      <c r="C489" s="75"/>
      <c r="D489" s="35"/>
      <c r="E489" s="36"/>
      <c r="F489" s="37"/>
      <c r="G489" s="38"/>
      <c r="H489" s="34" t="str">
        <f t="shared" si="25"/>
        <v>1600301ST001</v>
      </c>
      <c r="I489" s="39" t="str">
        <f>IFERROR(VLOOKUP(T_Saisie_Personnel_1[[#This Row],[DESCRIPTION SOUS-LIVRE]],T_SSL[[Nom Recherche]:[N° référence Long]],2,FALSE),"")</f>
        <v/>
      </c>
      <c r="J489" s="76" t="str">
        <f t="shared" si="26"/>
        <v>A</v>
      </c>
      <c r="K489" s="39" t="str">
        <f t="shared" si="27"/>
        <v>PH00</v>
      </c>
      <c r="L489" s="38"/>
    </row>
    <row r="490" spans="2:12" x14ac:dyDescent="0.3">
      <c r="B490" s="34" t="str">
        <f>IF(ISBLANK(T_Saisie_Personnel_1[[#This Row],[Nom Employé]]),"",VLOOKUP(T_Saisie_Personnel_1[[#This Row],[Nom Employé]],T_Personnel[[#All],[Nom recherche]:[N° Réf.2]],3,FALSE))</f>
        <v/>
      </c>
      <c r="C490" s="75"/>
      <c r="D490" s="35"/>
      <c r="E490" s="36"/>
      <c r="F490" s="37"/>
      <c r="G490" s="38"/>
      <c r="H490" s="34" t="str">
        <f t="shared" si="25"/>
        <v>1600301ST001</v>
      </c>
      <c r="I490" s="39" t="str">
        <f>IFERROR(VLOOKUP(T_Saisie_Personnel_1[[#This Row],[DESCRIPTION SOUS-LIVRE]],T_SSL[[Nom Recherche]:[N° référence Long]],2,FALSE),"")</f>
        <v/>
      </c>
      <c r="J490" s="76" t="str">
        <f t="shared" si="26"/>
        <v>A</v>
      </c>
      <c r="K490" s="39" t="str">
        <f t="shared" si="27"/>
        <v>PH00</v>
      </c>
      <c r="L490" s="38"/>
    </row>
    <row r="491" spans="2:12" x14ac:dyDescent="0.3">
      <c r="B491" s="34" t="str">
        <f>IF(ISBLANK(T_Saisie_Personnel_1[[#This Row],[Nom Employé]]),"",VLOOKUP(T_Saisie_Personnel_1[[#This Row],[Nom Employé]],T_Personnel[[#All],[Nom recherche]:[N° Réf.2]],3,FALSE))</f>
        <v/>
      </c>
      <c r="C491" s="75"/>
      <c r="D491" s="35"/>
      <c r="E491" s="36"/>
      <c r="F491" s="37"/>
      <c r="G491" s="38"/>
      <c r="H491" s="34" t="str">
        <f t="shared" si="25"/>
        <v>1600301ST001</v>
      </c>
      <c r="I491" s="39" t="str">
        <f>IFERROR(VLOOKUP(T_Saisie_Personnel_1[[#This Row],[DESCRIPTION SOUS-LIVRE]],T_SSL[[Nom Recherche]:[N° référence Long]],2,FALSE),"")</f>
        <v/>
      </c>
      <c r="J491" s="76" t="str">
        <f t="shared" si="26"/>
        <v>A</v>
      </c>
      <c r="K491" s="39" t="str">
        <f t="shared" si="27"/>
        <v>PH00</v>
      </c>
      <c r="L491" s="38"/>
    </row>
    <row r="492" spans="2:12" x14ac:dyDescent="0.3">
      <c r="B492" s="34" t="str">
        <f>IF(ISBLANK(T_Saisie_Personnel_1[[#This Row],[Nom Employé]]),"",VLOOKUP(T_Saisie_Personnel_1[[#This Row],[Nom Employé]],T_Personnel[[#All],[Nom recherche]:[N° Réf.2]],3,FALSE))</f>
        <v/>
      </c>
      <c r="C492" s="75"/>
      <c r="D492" s="35"/>
      <c r="E492" s="36"/>
      <c r="F492" s="37"/>
      <c r="G492" s="38"/>
      <c r="H492" s="34" t="str">
        <f t="shared" si="25"/>
        <v>1600301ST001</v>
      </c>
      <c r="I492" s="39" t="str">
        <f>IFERROR(VLOOKUP(T_Saisie_Personnel_1[[#This Row],[DESCRIPTION SOUS-LIVRE]],T_SSL[[Nom Recherche]:[N° référence Long]],2,FALSE),"")</f>
        <v/>
      </c>
      <c r="J492" s="76" t="str">
        <f t="shared" si="26"/>
        <v>A</v>
      </c>
      <c r="K492" s="39" t="str">
        <f t="shared" si="27"/>
        <v>PH00</v>
      </c>
      <c r="L492" s="38"/>
    </row>
    <row r="493" spans="2:12" x14ac:dyDescent="0.3">
      <c r="B493" s="34" t="str">
        <f>IF(ISBLANK(T_Saisie_Personnel_1[[#This Row],[Nom Employé]]),"",VLOOKUP(T_Saisie_Personnel_1[[#This Row],[Nom Employé]],T_Personnel[[#All],[Nom recherche]:[N° Réf.2]],3,FALSE))</f>
        <v/>
      </c>
      <c r="C493" s="75"/>
      <c r="D493" s="35"/>
      <c r="E493" s="36"/>
      <c r="F493" s="37"/>
      <c r="G493" s="38"/>
      <c r="H493" s="34" t="str">
        <f t="shared" si="25"/>
        <v>1600301ST001</v>
      </c>
      <c r="I493" s="39" t="str">
        <f>IFERROR(VLOOKUP(T_Saisie_Personnel_1[[#This Row],[DESCRIPTION SOUS-LIVRE]],T_SSL[[Nom Recherche]:[N° référence Long]],2,FALSE),"")</f>
        <v/>
      </c>
      <c r="J493" s="76" t="str">
        <f t="shared" si="26"/>
        <v>A</v>
      </c>
      <c r="K493" s="39" t="str">
        <f t="shared" si="27"/>
        <v>PH00</v>
      </c>
      <c r="L493" s="38"/>
    </row>
    <row r="494" spans="2:12" x14ac:dyDescent="0.3">
      <c r="B494" s="34" t="str">
        <f>IF(ISBLANK(T_Saisie_Personnel_1[[#This Row],[Nom Employé]]),"",VLOOKUP(T_Saisie_Personnel_1[[#This Row],[Nom Employé]],T_Personnel[[#All],[Nom recherche]:[N° Réf.2]],3,FALSE))</f>
        <v/>
      </c>
      <c r="C494" s="75"/>
      <c r="D494" s="35"/>
      <c r="E494" s="36"/>
      <c r="F494" s="37"/>
      <c r="G494" s="38"/>
      <c r="H494" s="34" t="str">
        <f t="shared" si="25"/>
        <v>1600301ST001</v>
      </c>
      <c r="I494" s="39" t="str">
        <f>IFERROR(VLOOKUP(T_Saisie_Personnel_1[[#This Row],[DESCRIPTION SOUS-LIVRE]],T_SSL[[Nom Recherche]:[N° référence Long]],2,FALSE),"")</f>
        <v/>
      </c>
      <c r="J494" s="76" t="str">
        <f t="shared" si="26"/>
        <v>A</v>
      </c>
      <c r="K494" s="39" t="str">
        <f t="shared" si="27"/>
        <v>PH00</v>
      </c>
      <c r="L494" s="38"/>
    </row>
    <row r="495" spans="2:12" x14ac:dyDescent="0.3">
      <c r="B495" s="34" t="str">
        <f>IF(ISBLANK(T_Saisie_Personnel_1[[#This Row],[Nom Employé]]),"",VLOOKUP(T_Saisie_Personnel_1[[#This Row],[Nom Employé]],T_Personnel[[#All],[Nom recherche]:[N° Réf.2]],3,FALSE))</f>
        <v/>
      </c>
      <c r="C495" s="75"/>
      <c r="D495" s="35"/>
      <c r="E495" s="36"/>
      <c r="F495" s="37"/>
      <c r="G495" s="38"/>
      <c r="H495" s="34" t="str">
        <f t="shared" si="25"/>
        <v>1600301ST001</v>
      </c>
      <c r="I495" s="39" t="str">
        <f>IFERROR(VLOOKUP(T_Saisie_Personnel_1[[#This Row],[DESCRIPTION SOUS-LIVRE]],T_SSL[[Nom Recherche]:[N° référence Long]],2,FALSE),"")</f>
        <v/>
      </c>
      <c r="J495" s="76" t="str">
        <f t="shared" si="26"/>
        <v>A</v>
      </c>
      <c r="K495" s="39" t="str">
        <f t="shared" si="27"/>
        <v>PH00</v>
      </c>
      <c r="L495" s="38"/>
    </row>
    <row r="496" spans="2:12" x14ac:dyDescent="0.3">
      <c r="B496" s="34" t="str">
        <f>IF(ISBLANK(T_Saisie_Personnel_1[[#This Row],[Nom Employé]]),"",VLOOKUP(T_Saisie_Personnel_1[[#This Row],[Nom Employé]],T_Personnel[[#All],[Nom recherche]:[N° Réf.2]],3,FALSE))</f>
        <v/>
      </c>
      <c r="C496" s="75"/>
      <c r="D496" s="35"/>
      <c r="E496" s="36"/>
      <c r="F496" s="37"/>
      <c r="G496" s="38"/>
      <c r="H496" s="34" t="str">
        <f t="shared" si="25"/>
        <v>1600301ST001</v>
      </c>
      <c r="I496" s="39" t="str">
        <f>IFERROR(VLOOKUP(T_Saisie_Personnel_1[[#This Row],[DESCRIPTION SOUS-LIVRE]],T_SSL[[Nom Recherche]:[N° référence Long]],2,FALSE),"")</f>
        <v/>
      </c>
      <c r="J496" s="76" t="str">
        <f t="shared" si="26"/>
        <v>A</v>
      </c>
      <c r="K496" s="39" t="str">
        <f t="shared" si="27"/>
        <v>PH00</v>
      </c>
      <c r="L496" s="38"/>
    </row>
    <row r="497" spans="2:12" x14ac:dyDescent="0.3">
      <c r="B497" s="34" t="str">
        <f>IF(ISBLANK(T_Saisie_Personnel_1[[#This Row],[Nom Employé]]),"",VLOOKUP(T_Saisie_Personnel_1[[#This Row],[Nom Employé]],T_Personnel[[#All],[Nom recherche]:[N° Réf.2]],3,FALSE))</f>
        <v/>
      </c>
      <c r="C497" s="75"/>
      <c r="D497" s="35"/>
      <c r="E497" s="36"/>
      <c r="F497" s="37"/>
      <c r="G497" s="38"/>
      <c r="H497" s="34" t="str">
        <f t="shared" si="25"/>
        <v>1600301ST001</v>
      </c>
      <c r="I497" s="39" t="str">
        <f>IFERROR(VLOOKUP(T_Saisie_Personnel_1[[#This Row],[DESCRIPTION SOUS-LIVRE]],T_SSL[[Nom Recherche]:[N° référence Long]],2,FALSE),"")</f>
        <v/>
      </c>
      <c r="J497" s="76" t="str">
        <f t="shared" si="26"/>
        <v>A</v>
      </c>
      <c r="K497" s="39" t="str">
        <f t="shared" si="27"/>
        <v>PH00</v>
      </c>
      <c r="L497" s="38"/>
    </row>
    <row r="498" spans="2:12" x14ac:dyDescent="0.3">
      <c r="B498" s="34" t="str">
        <f>IF(ISBLANK(T_Saisie_Personnel_1[[#This Row],[Nom Employé]]),"",VLOOKUP(T_Saisie_Personnel_1[[#This Row],[Nom Employé]],T_Personnel[[#All],[Nom recherche]:[N° Réf.2]],3,FALSE))</f>
        <v/>
      </c>
      <c r="C498" s="75"/>
      <c r="D498" s="35"/>
      <c r="E498" s="36"/>
      <c r="F498" s="37"/>
      <c r="G498" s="38"/>
      <c r="H498" s="34" t="str">
        <f t="shared" si="25"/>
        <v>1600301ST001</v>
      </c>
      <c r="I498" s="39" t="str">
        <f>IFERROR(VLOOKUP(T_Saisie_Personnel_1[[#This Row],[DESCRIPTION SOUS-LIVRE]],T_SSL[[Nom Recherche]:[N° référence Long]],2,FALSE),"")</f>
        <v/>
      </c>
      <c r="J498" s="76" t="str">
        <f t="shared" si="26"/>
        <v>A</v>
      </c>
      <c r="K498" s="39" t="str">
        <f t="shared" si="27"/>
        <v>PH00</v>
      </c>
      <c r="L498" s="38"/>
    </row>
    <row r="499" spans="2:12" x14ac:dyDescent="0.3">
      <c r="B499" s="34" t="str">
        <f>IF(ISBLANK(T_Saisie_Personnel_1[[#This Row],[Nom Employé]]),"",VLOOKUP(T_Saisie_Personnel_1[[#This Row],[Nom Employé]],T_Personnel[[#All],[Nom recherche]:[N° Réf.2]],3,FALSE))</f>
        <v/>
      </c>
      <c r="C499" s="75"/>
      <c r="D499" s="35"/>
      <c r="E499" s="36"/>
      <c r="F499" s="37"/>
      <c r="G499" s="38"/>
      <c r="H499" s="34" t="str">
        <f t="shared" si="25"/>
        <v>1600301ST001</v>
      </c>
      <c r="I499" s="39" t="str">
        <f>IFERROR(VLOOKUP(T_Saisie_Personnel_1[[#This Row],[DESCRIPTION SOUS-LIVRE]],T_SSL[[Nom Recherche]:[N° référence Long]],2,FALSE),"")</f>
        <v/>
      </c>
      <c r="J499" s="76" t="str">
        <f t="shared" si="26"/>
        <v>A</v>
      </c>
      <c r="K499" s="39" t="str">
        <f t="shared" si="27"/>
        <v>PH00</v>
      </c>
      <c r="L499" s="38"/>
    </row>
    <row r="500" spans="2:12" x14ac:dyDescent="0.3">
      <c r="B500" s="34" t="str">
        <f>IF(ISBLANK(T_Saisie_Personnel_1[[#This Row],[Nom Employé]]),"",VLOOKUP(T_Saisie_Personnel_1[[#This Row],[Nom Employé]],T_Personnel[[#All],[Nom recherche]:[N° Réf.2]],3,FALSE))</f>
        <v/>
      </c>
      <c r="C500" s="75"/>
      <c r="D500" s="35"/>
      <c r="E500" s="36"/>
      <c r="F500" s="37"/>
      <c r="G500" s="38"/>
      <c r="H500" s="34" t="str">
        <f t="shared" si="25"/>
        <v>1600301ST001</v>
      </c>
      <c r="I500" s="39" t="str">
        <f>IFERROR(VLOOKUP(T_Saisie_Personnel_1[[#This Row],[DESCRIPTION SOUS-LIVRE]],T_SSL[[Nom Recherche]:[N° référence Long]],2,FALSE),"")</f>
        <v/>
      </c>
      <c r="J500" s="76" t="str">
        <f t="shared" si="26"/>
        <v>A</v>
      </c>
      <c r="K500" s="39" t="str">
        <f t="shared" si="27"/>
        <v>PH00</v>
      </c>
      <c r="L500" s="38"/>
    </row>
    <row r="501" spans="2:12" x14ac:dyDescent="0.3">
      <c r="B501" s="34" t="str">
        <f>IF(ISBLANK(T_Saisie_Personnel_1[[#This Row],[Nom Employé]]),"",VLOOKUP(T_Saisie_Personnel_1[[#This Row],[Nom Employé]],T_Personnel[[#All],[Nom recherche]:[N° Réf.2]],3,FALSE))</f>
        <v/>
      </c>
      <c r="C501" s="75"/>
      <c r="D501" s="35"/>
      <c r="E501" s="36"/>
      <c r="F501" s="37"/>
      <c r="G501" s="38"/>
      <c r="H501" s="34" t="str">
        <f t="shared" si="25"/>
        <v>1600301ST001</v>
      </c>
      <c r="I501" s="39" t="str">
        <f>IFERROR(VLOOKUP(T_Saisie_Personnel_1[[#This Row],[DESCRIPTION SOUS-LIVRE]],T_SSL[[Nom Recherche]:[N° référence Long]],2,FALSE),"")</f>
        <v/>
      </c>
      <c r="J501" s="76" t="str">
        <f t="shared" si="26"/>
        <v>A</v>
      </c>
      <c r="K501" s="39" t="str">
        <f t="shared" si="27"/>
        <v>PH00</v>
      </c>
      <c r="L501" s="38"/>
    </row>
    <row r="502" spans="2:12" x14ac:dyDescent="0.3">
      <c r="B502" s="34" t="str">
        <f>IF(ISBLANK(T_Saisie_Personnel_1[[#This Row],[Nom Employé]]),"",VLOOKUP(T_Saisie_Personnel_1[[#This Row],[Nom Employé]],T_Personnel[[#All],[Nom recherche]:[N° Réf.2]],3,FALSE))</f>
        <v/>
      </c>
      <c r="C502" s="75"/>
      <c r="D502" s="35"/>
      <c r="E502" s="36"/>
      <c r="F502" s="37"/>
      <c r="G502" s="38"/>
      <c r="H502" s="34" t="str">
        <f t="shared" si="25"/>
        <v>1600301ST001</v>
      </c>
      <c r="I502" s="39" t="str">
        <f>IFERROR(VLOOKUP(T_Saisie_Personnel_1[[#This Row],[DESCRIPTION SOUS-LIVRE]],T_SSL[[Nom Recherche]:[N° référence Long]],2,FALSE),"")</f>
        <v/>
      </c>
      <c r="J502" s="76" t="str">
        <f t="shared" si="26"/>
        <v>A</v>
      </c>
      <c r="K502" s="39" t="str">
        <f t="shared" si="27"/>
        <v>PH00</v>
      </c>
      <c r="L502" s="38"/>
    </row>
    <row r="503" spans="2:12" x14ac:dyDescent="0.3">
      <c r="B503" s="34" t="str">
        <f>IF(ISBLANK(T_Saisie_Personnel_1[[#This Row],[Nom Employé]]),"",VLOOKUP(T_Saisie_Personnel_1[[#This Row],[Nom Employé]],T_Personnel[[#All],[Nom recherche]:[N° Réf.2]],3,FALSE))</f>
        <v/>
      </c>
      <c r="C503" s="75"/>
      <c r="D503" s="35"/>
      <c r="E503" s="36"/>
      <c r="F503" s="37"/>
      <c r="G503" s="38"/>
      <c r="H503" s="34" t="str">
        <f t="shared" si="25"/>
        <v>1600301ST001</v>
      </c>
      <c r="I503" s="39" t="str">
        <f>IFERROR(VLOOKUP(T_Saisie_Personnel_1[[#This Row],[DESCRIPTION SOUS-LIVRE]],T_SSL[[Nom Recherche]:[N° référence Long]],2,FALSE),"")</f>
        <v/>
      </c>
      <c r="J503" s="76" t="str">
        <f t="shared" si="26"/>
        <v>A</v>
      </c>
      <c r="K503" s="39" t="str">
        <f t="shared" si="27"/>
        <v>PH00</v>
      </c>
      <c r="L503" s="38"/>
    </row>
    <row r="504" spans="2:12" x14ac:dyDescent="0.3">
      <c r="B504" s="34" t="str">
        <f>IF(ISBLANK(T_Saisie_Personnel_1[[#This Row],[Nom Employé]]),"",VLOOKUP(T_Saisie_Personnel_1[[#This Row],[Nom Employé]],T_Personnel[[#All],[Nom recherche]:[N° Réf.2]],3,FALSE))</f>
        <v/>
      </c>
      <c r="C504" s="75"/>
      <c r="D504" s="35"/>
      <c r="E504" s="36"/>
      <c r="F504" s="37"/>
      <c r="G504" s="38"/>
      <c r="H504" s="34" t="str">
        <f t="shared" si="25"/>
        <v>1600301ST001</v>
      </c>
      <c r="I504" s="39" t="str">
        <f>IFERROR(VLOOKUP(T_Saisie_Personnel_1[[#This Row],[DESCRIPTION SOUS-LIVRE]],T_SSL[[Nom Recherche]:[N° référence Long]],2,FALSE),"")</f>
        <v/>
      </c>
      <c r="J504" s="76" t="str">
        <f t="shared" si="26"/>
        <v>A</v>
      </c>
      <c r="K504" s="39" t="str">
        <f t="shared" si="27"/>
        <v>PH00</v>
      </c>
      <c r="L504" s="38"/>
    </row>
    <row r="505" spans="2:12" x14ac:dyDescent="0.3">
      <c r="B505" s="34" t="str">
        <f>IF(ISBLANK(T_Saisie_Personnel_1[[#This Row],[Nom Employé]]),"",VLOOKUP(T_Saisie_Personnel_1[[#This Row],[Nom Employé]],T_Personnel[[#All],[Nom recherche]:[N° Réf.2]],3,FALSE))</f>
        <v/>
      </c>
      <c r="C505" s="75"/>
      <c r="D505" s="35"/>
      <c r="E505" s="36"/>
      <c r="F505" s="37"/>
      <c r="G505" s="38"/>
      <c r="H505" s="34" t="str">
        <f t="shared" ref="H505:H525" si="28">$K$4</f>
        <v>1600301ST001</v>
      </c>
      <c r="I505" s="39" t="str">
        <f>IFERROR(VLOOKUP(T_Saisie_Personnel_1[[#This Row],[DESCRIPTION SOUS-LIVRE]],T_SSL[[Nom Recherche]:[N° référence Long]],2,FALSE),"")</f>
        <v/>
      </c>
      <c r="J505" s="76" t="str">
        <f t="shared" ref="J505:J525" si="29">"A"</f>
        <v>A</v>
      </c>
      <c r="K505" s="39" t="str">
        <f t="shared" ref="K505:K525" si="30">"PH00"</f>
        <v>PH00</v>
      </c>
      <c r="L505" s="38"/>
    </row>
    <row r="506" spans="2:12" x14ac:dyDescent="0.3">
      <c r="B506" s="34" t="str">
        <f>IF(ISBLANK(T_Saisie_Personnel_1[[#This Row],[Nom Employé]]),"",VLOOKUP(T_Saisie_Personnel_1[[#This Row],[Nom Employé]],T_Personnel[[#All],[Nom recherche]:[N° Réf.2]],3,FALSE))</f>
        <v/>
      </c>
      <c r="C506" s="75"/>
      <c r="D506" s="35"/>
      <c r="E506" s="36"/>
      <c r="F506" s="37"/>
      <c r="G506" s="38"/>
      <c r="H506" s="34" t="str">
        <f t="shared" si="28"/>
        <v>1600301ST001</v>
      </c>
      <c r="I506" s="39" t="str">
        <f>IFERROR(VLOOKUP(T_Saisie_Personnel_1[[#This Row],[DESCRIPTION SOUS-LIVRE]],T_SSL[[Nom Recherche]:[N° référence Long]],2,FALSE),"")</f>
        <v/>
      </c>
      <c r="J506" s="76" t="str">
        <f t="shared" si="29"/>
        <v>A</v>
      </c>
      <c r="K506" s="39" t="str">
        <f t="shared" si="30"/>
        <v>PH00</v>
      </c>
      <c r="L506" s="38"/>
    </row>
    <row r="507" spans="2:12" x14ac:dyDescent="0.3">
      <c r="B507" s="34" t="str">
        <f>IF(ISBLANK(T_Saisie_Personnel_1[[#This Row],[Nom Employé]]),"",VLOOKUP(T_Saisie_Personnel_1[[#This Row],[Nom Employé]],T_Personnel[[#All],[Nom recherche]:[N° Réf.2]],3,FALSE))</f>
        <v/>
      </c>
      <c r="C507" s="75"/>
      <c r="D507" s="35"/>
      <c r="E507" s="36"/>
      <c r="F507" s="37"/>
      <c r="G507" s="38"/>
      <c r="H507" s="34" t="str">
        <f t="shared" si="28"/>
        <v>1600301ST001</v>
      </c>
      <c r="I507" s="39" t="str">
        <f>IFERROR(VLOOKUP(T_Saisie_Personnel_1[[#This Row],[DESCRIPTION SOUS-LIVRE]],T_SSL[[Nom Recherche]:[N° référence Long]],2,FALSE),"")</f>
        <v/>
      </c>
      <c r="J507" s="76" t="str">
        <f t="shared" si="29"/>
        <v>A</v>
      </c>
      <c r="K507" s="39" t="str">
        <f t="shared" si="30"/>
        <v>PH00</v>
      </c>
      <c r="L507" s="38"/>
    </row>
    <row r="508" spans="2:12" x14ac:dyDescent="0.3">
      <c r="B508" s="34" t="str">
        <f>IF(ISBLANK(T_Saisie_Personnel_1[[#This Row],[Nom Employé]]),"",VLOOKUP(T_Saisie_Personnel_1[[#This Row],[Nom Employé]],T_Personnel[[#All],[Nom recherche]:[N° Réf.2]],3,FALSE))</f>
        <v/>
      </c>
      <c r="C508" s="75"/>
      <c r="D508" s="35"/>
      <c r="E508" s="36"/>
      <c r="F508" s="37"/>
      <c r="G508" s="38"/>
      <c r="H508" s="34" t="str">
        <f t="shared" si="28"/>
        <v>1600301ST001</v>
      </c>
      <c r="I508" s="39" t="str">
        <f>IFERROR(VLOOKUP(T_Saisie_Personnel_1[[#This Row],[DESCRIPTION SOUS-LIVRE]],T_SSL[[Nom Recherche]:[N° référence Long]],2,FALSE),"")</f>
        <v/>
      </c>
      <c r="J508" s="76" t="str">
        <f t="shared" si="29"/>
        <v>A</v>
      </c>
      <c r="K508" s="39" t="str">
        <f t="shared" si="30"/>
        <v>PH00</v>
      </c>
      <c r="L508" s="38"/>
    </row>
    <row r="509" spans="2:12" x14ac:dyDescent="0.3">
      <c r="B509" s="34" t="str">
        <f>IF(ISBLANK(T_Saisie_Personnel_1[[#This Row],[Nom Employé]]),"",VLOOKUP(T_Saisie_Personnel_1[[#This Row],[Nom Employé]],T_Personnel[[#All],[Nom recherche]:[N° Réf.2]],3,FALSE))</f>
        <v/>
      </c>
      <c r="C509" s="75"/>
      <c r="D509" s="35"/>
      <c r="E509" s="36"/>
      <c r="F509" s="37"/>
      <c r="G509" s="38"/>
      <c r="H509" s="34" t="str">
        <f t="shared" si="28"/>
        <v>1600301ST001</v>
      </c>
      <c r="I509" s="39" t="str">
        <f>IFERROR(VLOOKUP(T_Saisie_Personnel_1[[#This Row],[DESCRIPTION SOUS-LIVRE]],T_SSL[[Nom Recherche]:[N° référence Long]],2,FALSE),"")</f>
        <v/>
      </c>
      <c r="J509" s="76" t="str">
        <f t="shared" si="29"/>
        <v>A</v>
      </c>
      <c r="K509" s="39" t="str">
        <f t="shared" si="30"/>
        <v>PH00</v>
      </c>
      <c r="L509" s="38"/>
    </row>
    <row r="510" spans="2:12" x14ac:dyDescent="0.3">
      <c r="B510" s="34" t="str">
        <f>IF(ISBLANK(T_Saisie_Personnel_1[[#This Row],[Nom Employé]]),"",VLOOKUP(T_Saisie_Personnel_1[[#This Row],[Nom Employé]],T_Personnel[[#All],[Nom recherche]:[N° Réf.2]],3,FALSE))</f>
        <v/>
      </c>
      <c r="C510" s="75"/>
      <c r="D510" s="35"/>
      <c r="E510" s="36"/>
      <c r="F510" s="37"/>
      <c r="G510" s="38"/>
      <c r="H510" s="34" t="str">
        <f t="shared" si="28"/>
        <v>1600301ST001</v>
      </c>
      <c r="I510" s="39" t="str">
        <f>IFERROR(VLOOKUP(T_Saisie_Personnel_1[[#This Row],[DESCRIPTION SOUS-LIVRE]],T_SSL[[Nom Recherche]:[N° référence Long]],2,FALSE),"")</f>
        <v/>
      </c>
      <c r="J510" s="76" t="str">
        <f t="shared" si="29"/>
        <v>A</v>
      </c>
      <c r="K510" s="39" t="str">
        <f t="shared" si="30"/>
        <v>PH00</v>
      </c>
      <c r="L510" s="38"/>
    </row>
    <row r="511" spans="2:12" x14ac:dyDescent="0.3">
      <c r="B511" s="34" t="str">
        <f>IF(ISBLANK(T_Saisie_Personnel_1[[#This Row],[Nom Employé]]),"",VLOOKUP(T_Saisie_Personnel_1[[#This Row],[Nom Employé]],T_Personnel[[#All],[Nom recherche]:[N° Réf.2]],3,FALSE))</f>
        <v/>
      </c>
      <c r="C511" s="75"/>
      <c r="D511" s="35"/>
      <c r="E511" s="36"/>
      <c r="F511" s="37"/>
      <c r="G511" s="38"/>
      <c r="H511" s="34" t="str">
        <f t="shared" si="28"/>
        <v>1600301ST001</v>
      </c>
      <c r="I511" s="39" t="str">
        <f>IFERROR(VLOOKUP(T_Saisie_Personnel_1[[#This Row],[DESCRIPTION SOUS-LIVRE]],T_SSL[[Nom Recherche]:[N° référence Long]],2,FALSE),"")</f>
        <v/>
      </c>
      <c r="J511" s="76" t="str">
        <f t="shared" si="29"/>
        <v>A</v>
      </c>
      <c r="K511" s="39" t="str">
        <f t="shared" si="30"/>
        <v>PH00</v>
      </c>
      <c r="L511" s="38"/>
    </row>
    <row r="512" spans="2:12" x14ac:dyDescent="0.3">
      <c r="B512" s="34" t="str">
        <f>IF(ISBLANK(T_Saisie_Personnel_1[[#This Row],[Nom Employé]]),"",VLOOKUP(T_Saisie_Personnel_1[[#This Row],[Nom Employé]],T_Personnel[[#All],[Nom recherche]:[N° Réf.2]],3,FALSE))</f>
        <v/>
      </c>
      <c r="C512" s="75"/>
      <c r="D512" s="35"/>
      <c r="E512" s="36"/>
      <c r="F512" s="37"/>
      <c r="G512" s="38"/>
      <c r="H512" s="34" t="str">
        <f t="shared" si="28"/>
        <v>1600301ST001</v>
      </c>
      <c r="I512" s="39" t="str">
        <f>IFERROR(VLOOKUP(T_Saisie_Personnel_1[[#This Row],[DESCRIPTION SOUS-LIVRE]],T_SSL[[Nom Recherche]:[N° référence Long]],2,FALSE),"")</f>
        <v/>
      </c>
      <c r="J512" s="76" t="str">
        <f t="shared" si="29"/>
        <v>A</v>
      </c>
      <c r="K512" s="39" t="str">
        <f t="shared" si="30"/>
        <v>PH00</v>
      </c>
      <c r="L512" s="38"/>
    </row>
    <row r="513" spans="2:12" x14ac:dyDescent="0.3">
      <c r="B513" s="34" t="str">
        <f>IF(ISBLANK(T_Saisie_Personnel_1[[#This Row],[Nom Employé]]),"",VLOOKUP(T_Saisie_Personnel_1[[#This Row],[Nom Employé]],T_Personnel[[#All],[Nom recherche]:[N° Réf.2]],3,FALSE))</f>
        <v/>
      </c>
      <c r="C513" s="75"/>
      <c r="D513" s="35"/>
      <c r="E513" s="36"/>
      <c r="F513" s="37"/>
      <c r="G513" s="38"/>
      <c r="H513" s="34" t="str">
        <f t="shared" si="28"/>
        <v>1600301ST001</v>
      </c>
      <c r="I513" s="39" t="str">
        <f>IFERROR(VLOOKUP(T_Saisie_Personnel_1[[#This Row],[DESCRIPTION SOUS-LIVRE]],T_SSL[[Nom Recherche]:[N° référence Long]],2,FALSE),"")</f>
        <v/>
      </c>
      <c r="J513" s="76" t="str">
        <f t="shared" si="29"/>
        <v>A</v>
      </c>
      <c r="K513" s="39" t="str">
        <f t="shared" si="30"/>
        <v>PH00</v>
      </c>
      <c r="L513" s="38"/>
    </row>
    <row r="514" spans="2:12" x14ac:dyDescent="0.3">
      <c r="B514" s="34" t="str">
        <f>IF(ISBLANK(T_Saisie_Personnel_1[[#This Row],[Nom Employé]]),"",VLOOKUP(T_Saisie_Personnel_1[[#This Row],[Nom Employé]],T_Personnel[[#All],[Nom recherche]:[N° Réf.2]],3,FALSE))</f>
        <v/>
      </c>
      <c r="C514" s="75"/>
      <c r="D514" s="35"/>
      <c r="E514" s="36"/>
      <c r="F514" s="37"/>
      <c r="G514" s="38"/>
      <c r="H514" s="34" t="str">
        <f t="shared" si="28"/>
        <v>1600301ST001</v>
      </c>
      <c r="I514" s="39" t="str">
        <f>IFERROR(VLOOKUP(T_Saisie_Personnel_1[[#This Row],[DESCRIPTION SOUS-LIVRE]],T_SSL[[Nom Recherche]:[N° référence Long]],2,FALSE),"")</f>
        <v/>
      </c>
      <c r="J514" s="76" t="str">
        <f t="shared" si="29"/>
        <v>A</v>
      </c>
      <c r="K514" s="39" t="str">
        <f t="shared" si="30"/>
        <v>PH00</v>
      </c>
      <c r="L514" s="38"/>
    </row>
    <row r="515" spans="2:12" x14ac:dyDescent="0.3">
      <c r="B515" s="34" t="str">
        <f>IF(ISBLANK(T_Saisie_Personnel_1[[#This Row],[Nom Employé]]),"",VLOOKUP(T_Saisie_Personnel_1[[#This Row],[Nom Employé]],T_Personnel[[#All],[Nom recherche]:[N° Réf.2]],3,FALSE))</f>
        <v/>
      </c>
      <c r="C515" s="75"/>
      <c r="D515" s="35"/>
      <c r="E515" s="36"/>
      <c r="F515" s="37"/>
      <c r="G515" s="38"/>
      <c r="H515" s="34" t="str">
        <f t="shared" si="28"/>
        <v>1600301ST001</v>
      </c>
      <c r="I515" s="39" t="str">
        <f>IFERROR(VLOOKUP(T_Saisie_Personnel_1[[#This Row],[DESCRIPTION SOUS-LIVRE]],T_SSL[[Nom Recherche]:[N° référence Long]],2,FALSE),"")</f>
        <v/>
      </c>
      <c r="J515" s="76" t="str">
        <f t="shared" si="29"/>
        <v>A</v>
      </c>
      <c r="K515" s="39" t="str">
        <f t="shared" si="30"/>
        <v>PH00</v>
      </c>
      <c r="L515" s="38"/>
    </row>
    <row r="516" spans="2:12" x14ac:dyDescent="0.3">
      <c r="B516" s="34" t="str">
        <f>IF(ISBLANK(T_Saisie_Personnel_1[[#This Row],[Nom Employé]]),"",VLOOKUP(T_Saisie_Personnel_1[[#This Row],[Nom Employé]],T_Personnel[[#All],[Nom recherche]:[N° Réf.2]],3,FALSE))</f>
        <v/>
      </c>
      <c r="C516" s="75"/>
      <c r="D516" s="35"/>
      <c r="E516" s="36"/>
      <c r="F516" s="37"/>
      <c r="G516" s="38"/>
      <c r="H516" s="34" t="str">
        <f t="shared" si="28"/>
        <v>1600301ST001</v>
      </c>
      <c r="I516" s="39" t="str">
        <f>IFERROR(VLOOKUP(T_Saisie_Personnel_1[[#This Row],[DESCRIPTION SOUS-LIVRE]],T_SSL[[Nom Recherche]:[N° référence Long]],2,FALSE),"")</f>
        <v/>
      </c>
      <c r="J516" s="76" t="str">
        <f t="shared" si="29"/>
        <v>A</v>
      </c>
      <c r="K516" s="39" t="str">
        <f t="shared" si="30"/>
        <v>PH00</v>
      </c>
      <c r="L516" s="38"/>
    </row>
    <row r="517" spans="2:12" x14ac:dyDescent="0.3">
      <c r="B517" s="34" t="str">
        <f>IF(ISBLANK(T_Saisie_Personnel_1[[#This Row],[Nom Employé]]),"",VLOOKUP(T_Saisie_Personnel_1[[#This Row],[Nom Employé]],T_Personnel[[#All],[Nom recherche]:[N° Réf.2]],3,FALSE))</f>
        <v/>
      </c>
      <c r="C517" s="75"/>
      <c r="D517" s="35"/>
      <c r="E517" s="36"/>
      <c r="F517" s="37"/>
      <c r="G517" s="38"/>
      <c r="H517" s="34" t="str">
        <f t="shared" si="28"/>
        <v>1600301ST001</v>
      </c>
      <c r="I517" s="39" t="str">
        <f>IFERROR(VLOOKUP(T_Saisie_Personnel_1[[#This Row],[DESCRIPTION SOUS-LIVRE]],T_SSL[[Nom Recherche]:[N° référence Long]],2,FALSE),"")</f>
        <v/>
      </c>
      <c r="J517" s="76" t="str">
        <f t="shared" si="29"/>
        <v>A</v>
      </c>
      <c r="K517" s="39" t="str">
        <f t="shared" si="30"/>
        <v>PH00</v>
      </c>
      <c r="L517" s="38"/>
    </row>
    <row r="518" spans="2:12" x14ac:dyDescent="0.3">
      <c r="B518" s="34" t="str">
        <f>IF(ISBLANK(T_Saisie_Personnel_1[[#This Row],[Nom Employé]]),"",VLOOKUP(T_Saisie_Personnel_1[[#This Row],[Nom Employé]],T_Personnel[[#All],[Nom recherche]:[N° Réf.2]],3,FALSE))</f>
        <v/>
      </c>
      <c r="C518" s="75"/>
      <c r="D518" s="35"/>
      <c r="E518" s="36"/>
      <c r="F518" s="37"/>
      <c r="G518" s="38"/>
      <c r="H518" s="34" t="str">
        <f t="shared" si="28"/>
        <v>1600301ST001</v>
      </c>
      <c r="I518" s="39" t="str">
        <f>IFERROR(VLOOKUP(T_Saisie_Personnel_1[[#This Row],[DESCRIPTION SOUS-LIVRE]],T_SSL[[Nom Recherche]:[N° référence Long]],2,FALSE),"")</f>
        <v/>
      </c>
      <c r="J518" s="76" t="str">
        <f t="shared" si="29"/>
        <v>A</v>
      </c>
      <c r="K518" s="39" t="str">
        <f t="shared" si="30"/>
        <v>PH00</v>
      </c>
      <c r="L518" s="38"/>
    </row>
    <row r="519" spans="2:12" x14ac:dyDescent="0.3">
      <c r="B519" s="34" t="str">
        <f>IF(ISBLANK(T_Saisie_Personnel_1[[#This Row],[Nom Employé]]),"",VLOOKUP(T_Saisie_Personnel_1[[#This Row],[Nom Employé]],T_Personnel[[#All],[Nom recherche]:[N° Réf.2]],3,FALSE))</f>
        <v/>
      </c>
      <c r="C519" s="75"/>
      <c r="D519" s="35"/>
      <c r="E519" s="36"/>
      <c r="F519" s="37"/>
      <c r="G519" s="38"/>
      <c r="H519" s="34" t="str">
        <f t="shared" si="28"/>
        <v>1600301ST001</v>
      </c>
      <c r="I519" s="39" t="str">
        <f>IFERROR(VLOOKUP(T_Saisie_Personnel_1[[#This Row],[DESCRIPTION SOUS-LIVRE]],T_SSL[[Nom Recherche]:[N° référence Long]],2,FALSE),"")</f>
        <v/>
      </c>
      <c r="J519" s="76" t="str">
        <f t="shared" si="29"/>
        <v>A</v>
      </c>
      <c r="K519" s="39" t="str">
        <f t="shared" si="30"/>
        <v>PH00</v>
      </c>
      <c r="L519" s="38"/>
    </row>
    <row r="520" spans="2:12" x14ac:dyDescent="0.3">
      <c r="B520" s="34" t="str">
        <f>IF(ISBLANK(T_Saisie_Personnel_1[[#This Row],[Nom Employé]]),"",VLOOKUP(T_Saisie_Personnel_1[[#This Row],[Nom Employé]],T_Personnel[[#All],[Nom recherche]:[N° Réf.2]],3,FALSE))</f>
        <v/>
      </c>
      <c r="C520" s="75"/>
      <c r="D520" s="35"/>
      <c r="E520" s="36"/>
      <c r="F520" s="37"/>
      <c r="G520" s="38"/>
      <c r="H520" s="34" t="str">
        <f t="shared" si="28"/>
        <v>1600301ST001</v>
      </c>
      <c r="I520" s="39" t="str">
        <f>IFERROR(VLOOKUP(T_Saisie_Personnel_1[[#This Row],[DESCRIPTION SOUS-LIVRE]],T_SSL[[Nom Recherche]:[N° référence Long]],2,FALSE),"")</f>
        <v/>
      </c>
      <c r="J520" s="76" t="str">
        <f t="shared" si="29"/>
        <v>A</v>
      </c>
      <c r="K520" s="39" t="str">
        <f t="shared" si="30"/>
        <v>PH00</v>
      </c>
      <c r="L520" s="38"/>
    </row>
    <row r="521" spans="2:12" x14ac:dyDescent="0.3">
      <c r="B521" s="34" t="str">
        <f>IF(ISBLANK(T_Saisie_Personnel_1[[#This Row],[Nom Employé]]),"",VLOOKUP(T_Saisie_Personnel_1[[#This Row],[Nom Employé]],T_Personnel[[#All],[Nom recherche]:[N° Réf.2]],3,FALSE))</f>
        <v/>
      </c>
      <c r="C521" s="75"/>
      <c r="D521" s="35"/>
      <c r="E521" s="36"/>
      <c r="F521" s="37"/>
      <c r="G521" s="38"/>
      <c r="H521" s="34" t="str">
        <f t="shared" si="28"/>
        <v>1600301ST001</v>
      </c>
      <c r="I521" s="39" t="str">
        <f>IFERROR(VLOOKUP(T_Saisie_Personnel_1[[#This Row],[DESCRIPTION SOUS-LIVRE]],T_SSL[[Nom Recherche]:[N° référence Long]],2,FALSE),"")</f>
        <v/>
      </c>
      <c r="J521" s="76" t="str">
        <f t="shared" si="29"/>
        <v>A</v>
      </c>
      <c r="K521" s="39" t="str">
        <f t="shared" si="30"/>
        <v>PH00</v>
      </c>
      <c r="L521" s="38"/>
    </row>
    <row r="522" spans="2:12" x14ac:dyDescent="0.3">
      <c r="B522" s="34" t="str">
        <f>IF(ISBLANK(T_Saisie_Personnel_1[[#This Row],[Nom Employé]]),"",VLOOKUP(T_Saisie_Personnel_1[[#This Row],[Nom Employé]],T_Personnel[[#All],[Nom recherche]:[N° Réf.2]],3,FALSE))</f>
        <v/>
      </c>
      <c r="C522" s="75"/>
      <c r="D522" s="35"/>
      <c r="E522" s="36"/>
      <c r="F522" s="37"/>
      <c r="G522" s="38"/>
      <c r="H522" s="34" t="str">
        <f t="shared" si="28"/>
        <v>1600301ST001</v>
      </c>
      <c r="I522" s="39" t="str">
        <f>IFERROR(VLOOKUP(T_Saisie_Personnel_1[[#This Row],[DESCRIPTION SOUS-LIVRE]],T_SSL[[Nom Recherche]:[N° référence Long]],2,FALSE),"")</f>
        <v/>
      </c>
      <c r="J522" s="76" t="str">
        <f t="shared" si="29"/>
        <v>A</v>
      </c>
      <c r="K522" s="39" t="str">
        <f t="shared" si="30"/>
        <v>PH00</v>
      </c>
      <c r="L522" s="38"/>
    </row>
    <row r="523" spans="2:12" x14ac:dyDescent="0.3">
      <c r="B523" s="34" t="str">
        <f>IF(ISBLANK(T_Saisie_Personnel_1[[#This Row],[Nom Employé]]),"",VLOOKUP(T_Saisie_Personnel_1[[#This Row],[Nom Employé]],T_Personnel[[#All],[Nom recherche]:[N° Réf.2]],3,FALSE))</f>
        <v/>
      </c>
      <c r="C523" s="75"/>
      <c r="D523" s="35"/>
      <c r="E523" s="36"/>
      <c r="F523" s="37"/>
      <c r="G523" s="38"/>
      <c r="H523" s="34" t="str">
        <f t="shared" si="28"/>
        <v>1600301ST001</v>
      </c>
      <c r="I523" s="39" t="str">
        <f>IFERROR(VLOOKUP(T_Saisie_Personnel_1[[#This Row],[DESCRIPTION SOUS-LIVRE]],T_SSL[[Nom Recherche]:[N° référence Long]],2,FALSE),"")</f>
        <v/>
      </c>
      <c r="J523" s="76" t="str">
        <f t="shared" si="29"/>
        <v>A</v>
      </c>
      <c r="K523" s="39" t="str">
        <f t="shared" si="30"/>
        <v>PH00</v>
      </c>
      <c r="L523" s="38"/>
    </row>
    <row r="524" spans="2:12" x14ac:dyDescent="0.3">
      <c r="B524" s="34" t="str">
        <f>IF(ISBLANK(T_Saisie_Personnel_1[[#This Row],[Nom Employé]]),"",VLOOKUP(T_Saisie_Personnel_1[[#This Row],[Nom Employé]],T_Personnel[[#All],[Nom recherche]:[N° Réf.2]],3,FALSE))</f>
        <v/>
      </c>
      <c r="C524" s="75"/>
      <c r="D524" s="35"/>
      <c r="E524" s="36"/>
      <c r="F524" s="37"/>
      <c r="G524" s="38"/>
      <c r="H524" s="34" t="str">
        <f t="shared" si="28"/>
        <v>1600301ST001</v>
      </c>
      <c r="I524" s="39" t="str">
        <f>IFERROR(VLOOKUP(T_Saisie_Personnel_1[[#This Row],[DESCRIPTION SOUS-LIVRE]],T_SSL[[Nom Recherche]:[N° référence Long]],2,FALSE),"")</f>
        <v/>
      </c>
      <c r="J524" s="76" t="str">
        <f t="shared" si="29"/>
        <v>A</v>
      </c>
      <c r="K524" s="39" t="str">
        <f t="shared" si="30"/>
        <v>PH00</v>
      </c>
      <c r="L524" s="38"/>
    </row>
    <row r="525" spans="2:12" x14ac:dyDescent="0.3">
      <c r="B525" s="34" t="str">
        <f>IF(ISBLANK(T_Saisie_Personnel_1[[#This Row],[Nom Employé]]),"",VLOOKUP(T_Saisie_Personnel_1[[#This Row],[Nom Employé]],T_Personnel[[#All],[Nom recherche]:[N° Réf.2]],3,FALSE))</f>
        <v/>
      </c>
      <c r="C525" s="75"/>
      <c r="D525" s="35"/>
      <c r="E525" s="36"/>
      <c r="F525" s="37"/>
      <c r="G525" s="38"/>
      <c r="H525" s="34" t="str">
        <f t="shared" si="28"/>
        <v>1600301ST001</v>
      </c>
      <c r="I525" s="39" t="str">
        <f>IFERROR(VLOOKUP(T_Saisie_Personnel_1[[#This Row],[DESCRIPTION SOUS-LIVRE]],T_SSL[[Nom Recherche]:[N° référence Long]],2,FALSE),"")</f>
        <v/>
      </c>
      <c r="J525" s="76" t="str">
        <f t="shared" si="29"/>
        <v>A</v>
      </c>
      <c r="K525" s="39" t="str">
        <f t="shared" si="30"/>
        <v>PH00</v>
      </c>
      <c r="L525" s="38"/>
    </row>
  </sheetData>
  <sheetProtection formatColumns="0" formatRows="0" insertRows="0"/>
  <mergeCells count="2">
    <mergeCell ref="B1:J4"/>
    <mergeCell ref="K1:L3"/>
  </mergeCells>
  <dataValidations count="5">
    <dataValidation type="list" allowBlank="1" showInputMessage="1" showErrorMessage="1" sqref="L7:L525" xr:uid="{00000000-0002-0000-0100-000000000000}">
      <formula1>INDIRECT($L$4)</formula1>
    </dataValidation>
    <dataValidation type="list" allowBlank="1" showInputMessage="1" showErrorMessage="1" sqref="K1" xr:uid="{00000000-0002-0000-0100-000001000000}">
      <formula1>L_BU_NomUsuel</formula1>
    </dataValidation>
    <dataValidation type="date" operator="greaterThanOrEqual" allowBlank="1" showInputMessage="1" showErrorMessage="1" sqref="D7:D525" xr:uid="{00000000-0002-0000-0100-000002000000}">
      <formula1>43101</formula1>
    </dataValidation>
    <dataValidation type="decimal" operator="greaterThanOrEqual" allowBlank="1" showInputMessage="1" showErrorMessage="1" sqref="E7:F525" xr:uid="{00000000-0002-0000-0100-000003000000}">
      <formula1>0</formula1>
    </dataValidation>
    <dataValidation type="list" allowBlank="1" showInputMessage="1" showErrorMessage="1" sqref="G7:G525" xr:uid="{00000000-0002-0000-0100-000004000000}">
      <formula1>L_Heure</formula1>
    </dataValidation>
  </dataValidations>
  <pageMargins left="0.7" right="0.7" top="0.75" bottom="0.75" header="0.3" footer="0.3"/>
  <pageSetup paperSize="9" orientation="portrait" r:id="rId1"/>
  <legacyDrawing r:id="rId2"/>
  <tableParts count="2"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00000000-0002-0000-0100-000005000000}">
          <x14:formula1>
            <xm:f>'Listes Personnels - Matériels'!$C$4:$C$31</xm:f>
          </x14:formula1>
          <xm:sqref>C7:C525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N657"/>
  <sheetViews>
    <sheetView topLeftCell="A523" zoomScale="85" zoomScaleNormal="85" workbookViewId="0">
      <selection activeCell="C556" sqref="C556"/>
    </sheetView>
  </sheetViews>
  <sheetFormatPr baseColWidth="10" defaultColWidth="11.44140625" defaultRowHeight="14.4" x14ac:dyDescent="0.3"/>
  <cols>
    <col min="1" max="1" width="1.44140625" style="21" bestFit="1" customWidth="1"/>
    <col min="2" max="2" width="31.77734375" style="21" bestFit="1" customWidth="1"/>
    <col min="3" max="3" width="15.21875" style="21" bestFit="1" customWidth="1"/>
    <col min="4" max="4" width="22.5546875" style="21" bestFit="1" customWidth="1"/>
    <col min="5" max="5" width="12.21875" style="21" bestFit="1" customWidth="1"/>
    <col min="6" max="6" width="19.77734375" style="21" bestFit="1" customWidth="1"/>
    <col min="7" max="7" width="15.21875" style="21" bestFit="1" customWidth="1"/>
    <col min="8" max="8" width="12.77734375" style="21" bestFit="1" customWidth="1"/>
    <col min="9" max="9" width="16.21875" style="21" bestFit="1" customWidth="1"/>
    <col min="10" max="10" width="29" style="21" bestFit="1" customWidth="1"/>
    <col min="11" max="11" width="1.77734375" style="21" bestFit="1" customWidth="1"/>
    <col min="12" max="12" width="8.5546875" style="21" bestFit="1" customWidth="1"/>
    <col min="13" max="13" width="13.77734375" style="21" bestFit="1" customWidth="1"/>
    <col min="14" max="14" width="1.44140625" style="21" bestFit="1" customWidth="1"/>
    <col min="15" max="15" width="11.44140625" style="21"/>
    <col min="16" max="16" width="11.44140625" style="21" customWidth="1"/>
    <col min="17" max="16384" width="11.44140625" style="21"/>
  </cols>
  <sheetData>
    <row r="1" spans="1:14" ht="18" customHeight="1" x14ac:dyDescent="0.3">
      <c r="A1" s="21" t="s">
        <v>37</v>
      </c>
      <c r="B1" s="109" t="s">
        <v>768</v>
      </c>
      <c r="C1" s="109"/>
      <c r="D1" s="109"/>
      <c r="E1" s="109"/>
      <c r="F1" s="109"/>
      <c r="G1" s="109"/>
      <c r="H1" s="109"/>
      <c r="I1" s="110" t="s">
        <v>613</v>
      </c>
      <c r="J1" s="110"/>
      <c r="K1" s="54" t="s">
        <v>37</v>
      </c>
      <c r="N1" s="21" t="s">
        <v>37</v>
      </c>
    </row>
    <row r="2" spans="1:14" ht="14.55" customHeight="1" x14ac:dyDescent="0.3">
      <c r="B2" s="109"/>
      <c r="C2" s="109"/>
      <c r="D2" s="109"/>
      <c r="E2" s="109"/>
      <c r="F2" s="109"/>
      <c r="G2" s="109"/>
      <c r="H2" s="109"/>
      <c r="I2" s="110"/>
      <c r="J2" s="110"/>
      <c r="K2" s="54"/>
    </row>
    <row r="3" spans="1:14" ht="15.6" customHeight="1" x14ac:dyDescent="0.3">
      <c r="B3" s="109"/>
      <c r="C3" s="109"/>
      <c r="D3" s="109"/>
      <c r="E3" s="109"/>
      <c r="F3" s="109"/>
      <c r="G3" s="109"/>
      <c r="H3" s="109"/>
      <c r="I3" s="110"/>
      <c r="J3" s="110"/>
      <c r="K3" s="24"/>
    </row>
    <row r="4" spans="1:14" ht="15.75" customHeight="1" x14ac:dyDescent="0.3">
      <c r="B4" s="109"/>
      <c r="C4" s="109"/>
      <c r="D4" s="109"/>
      <c r="E4" s="109"/>
      <c r="F4" s="109"/>
      <c r="G4" s="109"/>
      <c r="H4" s="109"/>
      <c r="I4" s="73" t="s">
        <v>530</v>
      </c>
      <c r="J4" s="74" t="s">
        <v>618</v>
      </c>
      <c r="K4" s="23"/>
    </row>
    <row r="6" spans="1:14" ht="15" thickBot="1" x14ac:dyDescent="0.35">
      <c r="B6" s="71" t="s">
        <v>765</v>
      </c>
      <c r="C6" s="33" t="s">
        <v>2</v>
      </c>
      <c r="D6" s="33" t="s">
        <v>767</v>
      </c>
      <c r="E6" s="33" t="s">
        <v>766</v>
      </c>
      <c r="F6" s="32" t="s">
        <v>5</v>
      </c>
      <c r="G6" s="32" t="s">
        <v>23</v>
      </c>
      <c r="H6" s="32" t="s">
        <v>6</v>
      </c>
      <c r="I6" s="32" t="s">
        <v>7</v>
      </c>
      <c r="J6" s="33" t="s">
        <v>8</v>
      </c>
      <c r="L6" s="21" t="s">
        <v>249</v>
      </c>
      <c r="M6" s="21" t="s">
        <v>248</v>
      </c>
    </row>
    <row r="7" spans="1:14" ht="15" thickTop="1" x14ac:dyDescent="0.3">
      <c r="B7" s="72" t="str">
        <f>IFERROR(VLOOKUP(D7,T_Equipement[],2,FALSE),"")</f>
        <v>CONCASSEUR QI 442</v>
      </c>
      <c r="C7" s="28">
        <v>44201</v>
      </c>
      <c r="D7" s="28" t="s">
        <v>501</v>
      </c>
      <c r="E7" s="25">
        <v>0.5</v>
      </c>
      <c r="F7" s="29" t="str">
        <f t="shared" ref="F7:F56" si="0">$I$4</f>
        <v>1600301ST001</v>
      </c>
      <c r="G7" s="31">
        <f>IFERROR(VLOOKUP(T_Saisie_Personnel_112[[#This Row],[DESCRIPTION SOUS-LIVRE]],T_SSL[[Nom Recherche]:[N° référence Long]],2,FALSE),"")</f>
        <v>700000</v>
      </c>
      <c r="H7" s="40" t="str">
        <f>"A"</f>
        <v>A</v>
      </c>
      <c r="I7" s="31" t="str">
        <f t="shared" ref="I7:I33" si="1">"PH00"</f>
        <v>PH00</v>
      </c>
      <c r="J7" s="14" t="s">
        <v>776</v>
      </c>
      <c r="L7" s="44">
        <f>IFERROR(VLOOKUP(#REF!,T_Personnel[],5,FALSE),0)</f>
        <v>0</v>
      </c>
      <c r="M7" s="44">
        <f>T_Cout_Personnel_114[[#This Row],[PU]]*$E$7</f>
        <v>0</v>
      </c>
    </row>
    <row r="8" spans="1:14" x14ac:dyDescent="0.3">
      <c r="B8" s="72" t="str">
        <f>IFERROR(VLOOKUP(D8,T_Equipement[],2,FALSE),"")</f>
        <v>PELLE 936</v>
      </c>
      <c r="C8" s="28">
        <v>44201</v>
      </c>
      <c r="D8" s="28" t="s">
        <v>471</v>
      </c>
      <c r="E8" s="36">
        <v>0.5</v>
      </c>
      <c r="F8" s="34" t="str">
        <f t="shared" si="0"/>
        <v>1600301ST001</v>
      </c>
      <c r="G8" s="39">
        <f>IFERROR(VLOOKUP(T_Saisie_Personnel_112[[#This Row],[DESCRIPTION SOUS-LIVRE]],T_SSL[[Nom Recherche]:[N° référence Long]],2,FALSE),"")</f>
        <v>700000</v>
      </c>
      <c r="H8" s="40" t="str">
        <f t="shared" ref="H8:H56" si="2">"A"</f>
        <v>A</v>
      </c>
      <c r="I8" s="39" t="str">
        <f t="shared" si="1"/>
        <v>PH00</v>
      </c>
      <c r="J8" s="14" t="s">
        <v>776</v>
      </c>
      <c r="L8" s="44">
        <f>IFERROR(VLOOKUP(#REF!,T_Personnel[],5,FALSE),0)</f>
        <v>0</v>
      </c>
      <c r="M8" s="44">
        <f>T_Cout_Personnel_114[[#This Row],[PU]]*$E$7</f>
        <v>0</v>
      </c>
    </row>
    <row r="9" spans="1:14" x14ac:dyDescent="0.3">
      <c r="B9" s="72" t="str">
        <f>IFERROR(VLOOKUP(D9,T_Equipement[],2,FALSE),"")</f>
        <v>CHARGEUSE PNEUS L576 XP</v>
      </c>
      <c r="C9" s="28">
        <v>44201</v>
      </c>
      <c r="D9" s="28" t="s">
        <v>499</v>
      </c>
      <c r="E9" s="36">
        <v>0.5</v>
      </c>
      <c r="F9" s="34" t="str">
        <f t="shared" si="0"/>
        <v>1600301ST001</v>
      </c>
      <c r="G9" s="39">
        <f>IFERROR(VLOOKUP(T_Saisie_Personnel_112[[#This Row],[DESCRIPTION SOUS-LIVRE]],T_SSL[[Nom Recherche]:[N° référence Long]],2,FALSE),"")</f>
        <v>700000</v>
      </c>
      <c r="H9" s="40" t="str">
        <f t="shared" si="2"/>
        <v>A</v>
      </c>
      <c r="I9" s="39" t="str">
        <f t="shared" si="1"/>
        <v>PH00</v>
      </c>
      <c r="J9" s="14" t="s">
        <v>776</v>
      </c>
      <c r="L9" s="44">
        <f>IFERROR(VLOOKUP(#REF!,T_Personnel[],5,FALSE),0)</f>
        <v>0</v>
      </c>
      <c r="M9" s="44">
        <f>T_Cout_Personnel_114[[#This Row],[PU]]*$E$7</f>
        <v>0</v>
      </c>
    </row>
    <row r="10" spans="1:14" x14ac:dyDescent="0.3">
      <c r="B10" s="72" t="str">
        <f>IFERROR(VLOOKUP(D10,T_Equipement[],2,FALSE),"")</f>
        <v>CONCASSEUR QI 442</v>
      </c>
      <c r="C10" s="28">
        <v>44202</v>
      </c>
      <c r="D10" s="28" t="s">
        <v>501</v>
      </c>
      <c r="E10" s="36">
        <v>1</v>
      </c>
      <c r="F10" s="34" t="str">
        <f t="shared" si="0"/>
        <v>1600301ST001</v>
      </c>
      <c r="G10" s="39">
        <f>IFERROR(VLOOKUP(T_Saisie_Personnel_112[[#This Row],[DESCRIPTION SOUS-LIVRE]],T_SSL[[Nom Recherche]:[N° référence Long]],2,FALSE),"")</f>
        <v>700000</v>
      </c>
      <c r="H10" s="40" t="str">
        <f t="shared" si="2"/>
        <v>A</v>
      </c>
      <c r="I10" s="39" t="str">
        <f t="shared" si="1"/>
        <v>PH00</v>
      </c>
      <c r="J10" s="14" t="s">
        <v>776</v>
      </c>
      <c r="L10" s="44">
        <f>IFERROR(VLOOKUP(#REF!,T_Personnel[],5,FALSE),0)</f>
        <v>0</v>
      </c>
      <c r="M10" s="44">
        <f>T_Cout_Personnel_114[[#This Row],[PU]]*$E$7</f>
        <v>0</v>
      </c>
    </row>
    <row r="11" spans="1:14" x14ac:dyDescent="0.3">
      <c r="B11" s="72" t="str">
        <f>IFERROR(VLOOKUP(D11,T_Equipement[],2,FALSE),"")</f>
        <v>PELLE 936</v>
      </c>
      <c r="C11" s="28">
        <v>44202</v>
      </c>
      <c r="D11" s="28" t="s">
        <v>471</v>
      </c>
      <c r="E11" s="36">
        <v>1</v>
      </c>
      <c r="F11" s="34" t="str">
        <f t="shared" si="0"/>
        <v>1600301ST001</v>
      </c>
      <c r="G11" s="39">
        <f>IFERROR(VLOOKUP(T_Saisie_Personnel_112[[#This Row],[DESCRIPTION SOUS-LIVRE]],T_SSL[[Nom Recherche]:[N° référence Long]],2,FALSE),"")</f>
        <v>700000</v>
      </c>
      <c r="H11" s="40" t="str">
        <f t="shared" si="2"/>
        <v>A</v>
      </c>
      <c r="I11" s="39" t="str">
        <f t="shared" si="1"/>
        <v>PH00</v>
      </c>
      <c r="J11" s="14" t="s">
        <v>776</v>
      </c>
      <c r="L11" s="44">
        <f>IFERROR(VLOOKUP(#REF!,T_Personnel[],5,FALSE),0)</f>
        <v>0</v>
      </c>
      <c r="M11" s="44">
        <f>T_Cout_Personnel_114[[#This Row],[PU]]*$E$7</f>
        <v>0</v>
      </c>
    </row>
    <row r="12" spans="1:14" x14ac:dyDescent="0.3">
      <c r="B12" s="72" t="str">
        <f>IFERROR(VLOOKUP(D12,T_Equipement[],2,FALSE),"")</f>
        <v>CHARGEUSE PNEUS L576 XP</v>
      </c>
      <c r="C12" s="28">
        <v>44202</v>
      </c>
      <c r="D12" s="28" t="s">
        <v>499</v>
      </c>
      <c r="E12" s="36">
        <v>1</v>
      </c>
      <c r="F12" s="34" t="str">
        <f t="shared" si="0"/>
        <v>1600301ST001</v>
      </c>
      <c r="G12" s="39">
        <f>IFERROR(VLOOKUP(T_Saisie_Personnel_112[[#This Row],[DESCRIPTION SOUS-LIVRE]],T_SSL[[Nom Recherche]:[N° référence Long]],2,FALSE),"")</f>
        <v>700000</v>
      </c>
      <c r="H12" s="40" t="str">
        <f t="shared" si="2"/>
        <v>A</v>
      </c>
      <c r="I12" s="39" t="str">
        <f t="shared" si="1"/>
        <v>PH00</v>
      </c>
      <c r="J12" s="14" t="s">
        <v>776</v>
      </c>
      <c r="L12" s="44">
        <f>IFERROR(VLOOKUP(#REF!,T_Personnel[],5,FALSE),0)</f>
        <v>0</v>
      </c>
      <c r="M12" s="44">
        <f>T_Cout_Personnel_114[[#This Row],[PU]]*$E$7</f>
        <v>0</v>
      </c>
    </row>
    <row r="13" spans="1:14" x14ac:dyDescent="0.3">
      <c r="B13" s="72" t="str">
        <f>IFERROR(VLOOKUP(D13,T_Equipement[],2,FALSE),"")</f>
        <v>CONCASSEUR QI 442</v>
      </c>
      <c r="C13" s="28">
        <v>44203</v>
      </c>
      <c r="D13" s="28" t="s">
        <v>501</v>
      </c>
      <c r="E13" s="36">
        <v>1</v>
      </c>
      <c r="F13" s="34" t="str">
        <f t="shared" si="0"/>
        <v>1600301ST001</v>
      </c>
      <c r="G13" s="39">
        <f>IFERROR(VLOOKUP(T_Saisie_Personnel_112[[#This Row],[DESCRIPTION SOUS-LIVRE]],T_SSL[[Nom Recherche]:[N° référence Long]],2,FALSE),"")</f>
        <v>700000</v>
      </c>
      <c r="H13" s="40" t="str">
        <f t="shared" si="2"/>
        <v>A</v>
      </c>
      <c r="I13" s="39" t="str">
        <f t="shared" si="1"/>
        <v>PH00</v>
      </c>
      <c r="J13" s="14" t="s">
        <v>776</v>
      </c>
      <c r="L13" s="44">
        <f>IFERROR(VLOOKUP(#REF!,T_Personnel[],5,FALSE),0)</f>
        <v>0</v>
      </c>
      <c r="M13" s="44">
        <f>T_Cout_Personnel_114[[#This Row],[PU]]*$E$7</f>
        <v>0</v>
      </c>
    </row>
    <row r="14" spans="1:14" x14ac:dyDescent="0.3">
      <c r="B14" s="72" t="str">
        <f>IFERROR(VLOOKUP(D14,T_Equipement[],2,FALSE),"")</f>
        <v>PELLE 936</v>
      </c>
      <c r="C14" s="28">
        <v>44203</v>
      </c>
      <c r="D14" s="28" t="s">
        <v>471</v>
      </c>
      <c r="E14" s="36">
        <v>1</v>
      </c>
      <c r="F14" s="34" t="str">
        <f t="shared" si="0"/>
        <v>1600301ST001</v>
      </c>
      <c r="G14" s="39">
        <f>IFERROR(VLOOKUP(T_Saisie_Personnel_112[[#This Row],[DESCRIPTION SOUS-LIVRE]],T_SSL[[Nom Recherche]:[N° référence Long]],2,FALSE),"")</f>
        <v>700000</v>
      </c>
      <c r="H14" s="40" t="str">
        <f t="shared" si="2"/>
        <v>A</v>
      </c>
      <c r="I14" s="39" t="str">
        <f t="shared" si="1"/>
        <v>PH00</v>
      </c>
      <c r="J14" s="14" t="s">
        <v>776</v>
      </c>
      <c r="L14" s="44">
        <f>IFERROR(VLOOKUP(#REF!,T_Personnel[],5,FALSE),0)</f>
        <v>0</v>
      </c>
      <c r="M14" s="44">
        <f>T_Cout_Personnel_114[[#This Row],[PU]]*$E$7</f>
        <v>0</v>
      </c>
    </row>
    <row r="15" spans="1:14" x14ac:dyDescent="0.3">
      <c r="B15" s="72" t="str">
        <f>IFERROR(VLOOKUP(D15,T_Equipement[],2,FALSE),"")</f>
        <v>CHARGEUSE PNEUS L576 XP</v>
      </c>
      <c r="C15" s="28">
        <v>44203</v>
      </c>
      <c r="D15" s="28" t="s">
        <v>499</v>
      </c>
      <c r="E15" s="36">
        <v>1</v>
      </c>
      <c r="F15" s="34" t="str">
        <f t="shared" si="0"/>
        <v>1600301ST001</v>
      </c>
      <c r="G15" s="39">
        <f>IFERROR(VLOOKUP(T_Saisie_Personnel_112[[#This Row],[DESCRIPTION SOUS-LIVRE]],T_SSL[[Nom Recherche]:[N° référence Long]],2,FALSE),"")</f>
        <v>700000</v>
      </c>
      <c r="H15" s="40" t="str">
        <f t="shared" si="2"/>
        <v>A</v>
      </c>
      <c r="I15" s="39" t="str">
        <f t="shared" si="1"/>
        <v>PH00</v>
      </c>
      <c r="J15" s="14" t="s">
        <v>776</v>
      </c>
      <c r="L15" s="44">
        <f>IFERROR(VLOOKUP(#REF!,T_Personnel[],5,FALSE),0)</f>
        <v>0</v>
      </c>
      <c r="M15" s="44">
        <f>T_Cout_Personnel_114[[#This Row],[PU]]*$E$7</f>
        <v>0</v>
      </c>
    </row>
    <row r="16" spans="1:14" x14ac:dyDescent="0.3">
      <c r="B16" s="72" t="str">
        <f>IFERROR(VLOOKUP(D16,T_Equipement[],2,FALSE),"")</f>
        <v>CONCASSEUR QI 442</v>
      </c>
      <c r="C16" s="28">
        <v>44204</v>
      </c>
      <c r="D16" s="28" t="s">
        <v>501</v>
      </c>
      <c r="E16" s="36">
        <v>0.5</v>
      </c>
      <c r="F16" s="34" t="str">
        <f t="shared" si="0"/>
        <v>1600301ST001</v>
      </c>
      <c r="G16" s="39">
        <f>IFERROR(VLOOKUP(T_Saisie_Personnel_112[[#This Row],[DESCRIPTION SOUS-LIVRE]],T_SSL[[Nom Recherche]:[N° référence Long]],2,FALSE),"")</f>
        <v>700000</v>
      </c>
      <c r="H16" s="40" t="str">
        <f t="shared" si="2"/>
        <v>A</v>
      </c>
      <c r="I16" s="39" t="str">
        <f t="shared" si="1"/>
        <v>PH00</v>
      </c>
      <c r="J16" s="14" t="s">
        <v>776</v>
      </c>
      <c r="L16" s="44">
        <f>IFERROR(VLOOKUP(#REF!,T_Personnel[],5,FALSE),0)</f>
        <v>0</v>
      </c>
      <c r="M16" s="44">
        <f>T_Cout_Personnel_114[[#This Row],[PU]]*$E$7</f>
        <v>0</v>
      </c>
    </row>
    <row r="17" spans="2:13" x14ac:dyDescent="0.3">
      <c r="B17" s="72" t="str">
        <f>IFERROR(VLOOKUP(D17,T_Equipement[],2,FALSE),"")</f>
        <v>PELLE 936</v>
      </c>
      <c r="C17" s="28">
        <v>44204</v>
      </c>
      <c r="D17" s="28" t="s">
        <v>471</v>
      </c>
      <c r="E17" s="36">
        <v>0.5</v>
      </c>
      <c r="F17" s="34" t="str">
        <f t="shared" si="0"/>
        <v>1600301ST001</v>
      </c>
      <c r="G17" s="39">
        <f>IFERROR(VLOOKUP(T_Saisie_Personnel_112[[#This Row],[DESCRIPTION SOUS-LIVRE]],T_SSL[[Nom Recherche]:[N° référence Long]],2,FALSE),"")</f>
        <v>700000</v>
      </c>
      <c r="H17" s="40" t="str">
        <f t="shared" si="2"/>
        <v>A</v>
      </c>
      <c r="I17" s="39" t="str">
        <f t="shared" si="1"/>
        <v>PH00</v>
      </c>
      <c r="J17" s="14" t="s">
        <v>776</v>
      </c>
      <c r="L17" s="44">
        <f>IFERROR(VLOOKUP(#REF!,T_Personnel[],5,FALSE),0)</f>
        <v>0</v>
      </c>
      <c r="M17" s="44">
        <f>T_Cout_Personnel_114[[#This Row],[PU]]*$E$7</f>
        <v>0</v>
      </c>
    </row>
    <row r="18" spans="2:13" x14ac:dyDescent="0.3">
      <c r="B18" s="72" t="str">
        <f>IFERROR(VLOOKUP(D18,T_Equipement[],2,FALSE),"")</f>
        <v>CHARGEUSE PNEUS L576 XP</v>
      </c>
      <c r="C18" s="28">
        <v>44204</v>
      </c>
      <c r="D18" s="28" t="s">
        <v>499</v>
      </c>
      <c r="E18" s="36">
        <v>0.5</v>
      </c>
      <c r="F18" s="34" t="str">
        <f t="shared" si="0"/>
        <v>1600301ST001</v>
      </c>
      <c r="G18" s="39">
        <f>IFERROR(VLOOKUP(T_Saisie_Personnel_112[[#This Row],[DESCRIPTION SOUS-LIVRE]],T_SSL[[Nom Recherche]:[N° référence Long]],2,FALSE),"")</f>
        <v>700000</v>
      </c>
      <c r="H18" s="40" t="str">
        <f t="shared" si="2"/>
        <v>A</v>
      </c>
      <c r="I18" s="39" t="str">
        <f t="shared" si="1"/>
        <v>PH00</v>
      </c>
      <c r="J18" s="14" t="s">
        <v>776</v>
      </c>
      <c r="L18" s="44">
        <f>IFERROR(VLOOKUP(#REF!,T_Personnel[],5,FALSE),0)</f>
        <v>0</v>
      </c>
      <c r="M18" s="44">
        <f>T_Cout_Personnel_114[[#This Row],[PU]]*$E$7</f>
        <v>0</v>
      </c>
    </row>
    <row r="19" spans="2:13" x14ac:dyDescent="0.3">
      <c r="B19" s="72" t="str">
        <f>IFERROR(VLOOKUP(D19,T_Equipement[],2,FALSE),"")</f>
        <v>CONCASSEUR QI 442</v>
      </c>
      <c r="C19" s="28">
        <v>44207</v>
      </c>
      <c r="D19" s="28" t="s">
        <v>501</v>
      </c>
      <c r="E19" s="36">
        <v>1</v>
      </c>
      <c r="F19" s="34" t="str">
        <f t="shared" si="0"/>
        <v>1600301ST001</v>
      </c>
      <c r="G19" s="39">
        <f>IFERROR(VLOOKUP(T_Saisie_Personnel_112[[#This Row],[DESCRIPTION SOUS-LIVRE]],T_SSL[[Nom Recherche]:[N° référence Long]],2,FALSE),"")</f>
        <v>700000</v>
      </c>
      <c r="H19" s="40" t="str">
        <f t="shared" si="2"/>
        <v>A</v>
      </c>
      <c r="I19" s="39" t="str">
        <f t="shared" si="1"/>
        <v>PH00</v>
      </c>
      <c r="J19" s="14" t="s">
        <v>776</v>
      </c>
      <c r="L19" s="44">
        <f>IFERROR(VLOOKUP(#REF!,T_Personnel[],5,FALSE),0)</f>
        <v>0</v>
      </c>
      <c r="M19" s="44">
        <f>T_Cout_Personnel_114[[#This Row],[PU]]*$E$7</f>
        <v>0</v>
      </c>
    </row>
    <row r="20" spans="2:13" x14ac:dyDescent="0.3">
      <c r="B20" s="72" t="str">
        <f>IFERROR(VLOOKUP(D20,T_Equipement[],2,FALSE),"")</f>
        <v>PELLE 936</v>
      </c>
      <c r="C20" s="28">
        <v>44207</v>
      </c>
      <c r="D20" s="28" t="s">
        <v>471</v>
      </c>
      <c r="E20" s="36">
        <v>1</v>
      </c>
      <c r="F20" s="34" t="str">
        <f t="shared" si="0"/>
        <v>1600301ST001</v>
      </c>
      <c r="G20" s="39">
        <f>IFERROR(VLOOKUP(T_Saisie_Personnel_112[[#This Row],[DESCRIPTION SOUS-LIVRE]],T_SSL[[Nom Recherche]:[N° référence Long]],2,FALSE),"")</f>
        <v>700000</v>
      </c>
      <c r="H20" s="40" t="str">
        <f t="shared" si="2"/>
        <v>A</v>
      </c>
      <c r="I20" s="39" t="str">
        <f t="shared" si="1"/>
        <v>PH00</v>
      </c>
      <c r="J20" s="14" t="s">
        <v>776</v>
      </c>
      <c r="L20" s="44">
        <f>IFERROR(VLOOKUP(#REF!,T_Personnel[],5,FALSE),0)</f>
        <v>0</v>
      </c>
      <c r="M20" s="44">
        <f>T_Cout_Personnel_114[[#This Row],[PU]]*$E$7</f>
        <v>0</v>
      </c>
    </row>
    <row r="21" spans="2:13" x14ac:dyDescent="0.3">
      <c r="B21" s="72" t="str">
        <f>IFERROR(VLOOKUP(D21,T_Equipement[],2,FALSE),"")</f>
        <v>CHARGEUSE PNEUS L576 XP</v>
      </c>
      <c r="C21" s="28">
        <v>44207</v>
      </c>
      <c r="D21" s="28" t="s">
        <v>499</v>
      </c>
      <c r="E21" s="36">
        <v>1</v>
      </c>
      <c r="F21" s="34" t="str">
        <f t="shared" si="0"/>
        <v>1600301ST001</v>
      </c>
      <c r="G21" s="39">
        <f>IFERROR(VLOOKUP(T_Saisie_Personnel_112[[#This Row],[DESCRIPTION SOUS-LIVRE]],T_SSL[[Nom Recherche]:[N° référence Long]],2,FALSE),"")</f>
        <v>700000</v>
      </c>
      <c r="H21" s="40" t="str">
        <f t="shared" si="2"/>
        <v>A</v>
      </c>
      <c r="I21" s="39" t="str">
        <f t="shared" si="1"/>
        <v>PH00</v>
      </c>
      <c r="J21" s="14" t="s">
        <v>776</v>
      </c>
      <c r="L21" s="44">
        <f>IFERROR(VLOOKUP(#REF!,T_Personnel[],5,FALSE),0)</f>
        <v>0</v>
      </c>
      <c r="M21" s="44">
        <f>T_Cout_Personnel_114[[#This Row],[PU]]*$E$7</f>
        <v>0</v>
      </c>
    </row>
    <row r="22" spans="2:13" x14ac:dyDescent="0.3">
      <c r="B22" s="72" t="str">
        <f>IFERROR(VLOOKUP(D22,T_Equipement[],2,FALSE),"")</f>
        <v>CONCASSEUR QI 442</v>
      </c>
      <c r="C22" s="28">
        <v>44208</v>
      </c>
      <c r="D22" s="28" t="s">
        <v>501</v>
      </c>
      <c r="E22" s="36">
        <v>0.5</v>
      </c>
      <c r="F22" s="34" t="str">
        <f t="shared" si="0"/>
        <v>1600301ST001</v>
      </c>
      <c r="G22" s="39">
        <f>IFERROR(VLOOKUP(T_Saisie_Personnel_112[[#This Row],[DESCRIPTION SOUS-LIVRE]],T_SSL[[Nom Recherche]:[N° référence Long]],2,FALSE),"")</f>
        <v>700000</v>
      </c>
      <c r="H22" s="40" t="str">
        <f t="shared" si="2"/>
        <v>A</v>
      </c>
      <c r="I22" s="39" t="str">
        <f t="shared" si="1"/>
        <v>PH00</v>
      </c>
      <c r="J22" s="14" t="s">
        <v>776</v>
      </c>
      <c r="L22" s="44">
        <f>IFERROR(VLOOKUP(#REF!,T_Personnel[],5,FALSE),0)</f>
        <v>0</v>
      </c>
      <c r="M22" s="44">
        <f>T_Cout_Personnel_114[[#This Row],[PU]]*$E$7</f>
        <v>0</v>
      </c>
    </row>
    <row r="23" spans="2:13" x14ac:dyDescent="0.3">
      <c r="B23" s="72" t="str">
        <f>IFERROR(VLOOKUP(D23,T_Equipement[],2,FALSE),"")</f>
        <v>PELLE 936</v>
      </c>
      <c r="C23" s="28">
        <v>44208</v>
      </c>
      <c r="D23" s="28" t="s">
        <v>471</v>
      </c>
      <c r="E23" s="36">
        <v>0.5</v>
      </c>
      <c r="F23" s="34" t="str">
        <f t="shared" si="0"/>
        <v>1600301ST001</v>
      </c>
      <c r="G23" s="39">
        <f>IFERROR(VLOOKUP(T_Saisie_Personnel_112[[#This Row],[DESCRIPTION SOUS-LIVRE]],T_SSL[[Nom Recherche]:[N° référence Long]],2,FALSE),"")</f>
        <v>700000</v>
      </c>
      <c r="H23" s="40" t="str">
        <f t="shared" si="2"/>
        <v>A</v>
      </c>
      <c r="I23" s="39" t="str">
        <f t="shared" si="1"/>
        <v>PH00</v>
      </c>
      <c r="J23" s="14" t="s">
        <v>776</v>
      </c>
      <c r="L23" s="44">
        <f>IFERROR(VLOOKUP(#REF!,T_Personnel[],5,FALSE),0)</f>
        <v>0</v>
      </c>
      <c r="M23" s="44">
        <f>T_Cout_Personnel_114[[#This Row],[PU]]*$E$7</f>
        <v>0</v>
      </c>
    </row>
    <row r="24" spans="2:13" x14ac:dyDescent="0.3">
      <c r="B24" s="72" t="str">
        <f>IFERROR(VLOOKUP(D24,T_Equipement[],2,FALSE),"")</f>
        <v>CHARGEUSE PNEUS L576 XP</v>
      </c>
      <c r="C24" s="28">
        <v>44208</v>
      </c>
      <c r="D24" s="28" t="s">
        <v>499</v>
      </c>
      <c r="E24" s="36">
        <v>0.5</v>
      </c>
      <c r="F24" s="34" t="str">
        <f t="shared" si="0"/>
        <v>1600301ST001</v>
      </c>
      <c r="G24" s="39">
        <f>IFERROR(VLOOKUP(T_Saisie_Personnel_112[[#This Row],[DESCRIPTION SOUS-LIVRE]],T_SSL[[Nom Recherche]:[N° référence Long]],2,FALSE),"")</f>
        <v>700000</v>
      </c>
      <c r="H24" s="40" t="str">
        <f t="shared" si="2"/>
        <v>A</v>
      </c>
      <c r="I24" s="39" t="str">
        <f t="shared" si="1"/>
        <v>PH00</v>
      </c>
      <c r="J24" s="14" t="s">
        <v>776</v>
      </c>
      <c r="L24" s="44">
        <f>IFERROR(VLOOKUP(#REF!,T_Personnel[],5,FALSE),0)</f>
        <v>0</v>
      </c>
      <c r="M24" s="44">
        <f>T_Cout_Personnel_114[[#This Row],[PU]]*$E$7</f>
        <v>0</v>
      </c>
    </row>
    <row r="25" spans="2:13" x14ac:dyDescent="0.3">
      <c r="B25" s="72" t="str">
        <f>IFERROR(VLOOKUP(D25,T_Equipement[],2,FALSE),"")</f>
        <v>CONCASSEUR QI 442</v>
      </c>
      <c r="C25" s="28">
        <v>44209</v>
      </c>
      <c r="D25" s="28" t="s">
        <v>501</v>
      </c>
      <c r="E25" s="36">
        <v>1</v>
      </c>
      <c r="F25" s="34" t="str">
        <f t="shared" si="0"/>
        <v>1600301ST001</v>
      </c>
      <c r="G25" s="39">
        <f>IFERROR(VLOOKUP(T_Saisie_Personnel_112[[#This Row],[DESCRIPTION SOUS-LIVRE]],T_SSL[[Nom Recherche]:[N° référence Long]],2,FALSE),"")</f>
        <v>700000</v>
      </c>
      <c r="H25" s="40" t="str">
        <f t="shared" si="2"/>
        <v>A</v>
      </c>
      <c r="I25" s="39" t="str">
        <f t="shared" si="1"/>
        <v>PH00</v>
      </c>
      <c r="J25" s="14" t="s">
        <v>776</v>
      </c>
      <c r="L25" s="44">
        <f>IFERROR(VLOOKUP(#REF!,T_Personnel[],5,FALSE),0)</f>
        <v>0</v>
      </c>
      <c r="M25" s="44">
        <f>T_Cout_Personnel_114[[#This Row],[PU]]*$E$7</f>
        <v>0</v>
      </c>
    </row>
    <row r="26" spans="2:13" x14ac:dyDescent="0.3">
      <c r="B26" s="72" t="str">
        <f>IFERROR(VLOOKUP(D26,T_Equipement[],2,FALSE),"")</f>
        <v>PELLE 936</v>
      </c>
      <c r="C26" s="28">
        <v>44209</v>
      </c>
      <c r="D26" s="28" t="s">
        <v>471</v>
      </c>
      <c r="E26" s="36">
        <v>1</v>
      </c>
      <c r="F26" s="34" t="str">
        <f t="shared" si="0"/>
        <v>1600301ST001</v>
      </c>
      <c r="G26" s="39">
        <f>IFERROR(VLOOKUP(T_Saisie_Personnel_112[[#This Row],[DESCRIPTION SOUS-LIVRE]],T_SSL[[Nom Recherche]:[N° référence Long]],2,FALSE),"")</f>
        <v>700000</v>
      </c>
      <c r="H26" s="40" t="str">
        <f t="shared" si="2"/>
        <v>A</v>
      </c>
      <c r="I26" s="39" t="str">
        <f t="shared" si="1"/>
        <v>PH00</v>
      </c>
      <c r="J26" s="14" t="s">
        <v>776</v>
      </c>
      <c r="L26" s="44">
        <f>IFERROR(VLOOKUP(#REF!,T_Personnel[],5,FALSE),0)</f>
        <v>0</v>
      </c>
      <c r="M26" s="44">
        <f>T_Cout_Personnel_114[[#This Row],[PU]]*$E$7</f>
        <v>0</v>
      </c>
    </row>
    <row r="27" spans="2:13" x14ac:dyDescent="0.3">
      <c r="B27" s="72" t="str">
        <f>IFERROR(VLOOKUP(D27,T_Equipement[],2,FALSE),"")</f>
        <v>CHARGEUSE PNEUS L576 XP</v>
      </c>
      <c r="C27" s="28">
        <v>44209</v>
      </c>
      <c r="D27" s="28" t="s">
        <v>499</v>
      </c>
      <c r="E27" s="36">
        <v>1</v>
      </c>
      <c r="F27" s="34" t="str">
        <f t="shared" si="0"/>
        <v>1600301ST001</v>
      </c>
      <c r="G27" s="39">
        <f>IFERROR(VLOOKUP(T_Saisie_Personnel_112[[#This Row],[DESCRIPTION SOUS-LIVRE]],T_SSL[[Nom Recherche]:[N° référence Long]],2,FALSE),"")</f>
        <v>700000</v>
      </c>
      <c r="H27" s="40" t="str">
        <f t="shared" si="2"/>
        <v>A</v>
      </c>
      <c r="I27" s="39" t="str">
        <f t="shared" si="1"/>
        <v>PH00</v>
      </c>
      <c r="J27" s="14" t="s">
        <v>776</v>
      </c>
      <c r="L27" s="44">
        <f>IFERROR(VLOOKUP(#REF!,T_Personnel[],5,FALSE),0)</f>
        <v>0</v>
      </c>
      <c r="M27" s="44">
        <f>T_Cout_Personnel_114[[#This Row],[PU]]*$E$7</f>
        <v>0</v>
      </c>
    </row>
    <row r="28" spans="2:13" x14ac:dyDescent="0.3">
      <c r="B28" s="72" t="str">
        <f>IFERROR(VLOOKUP(D28,T_Equipement[],2,FALSE),"")</f>
        <v>CONCASSEUR QI 442</v>
      </c>
      <c r="C28" s="28">
        <v>44210</v>
      </c>
      <c r="D28" s="28" t="s">
        <v>501</v>
      </c>
      <c r="E28" s="36">
        <v>1</v>
      </c>
      <c r="F28" s="34" t="str">
        <f t="shared" si="0"/>
        <v>1600301ST001</v>
      </c>
      <c r="G28" s="39">
        <f>IFERROR(VLOOKUP(T_Saisie_Personnel_112[[#This Row],[DESCRIPTION SOUS-LIVRE]],T_SSL[[Nom Recherche]:[N° référence Long]],2,FALSE),"")</f>
        <v>700000</v>
      </c>
      <c r="H28" s="40" t="str">
        <f t="shared" si="2"/>
        <v>A</v>
      </c>
      <c r="I28" s="39" t="str">
        <f t="shared" si="1"/>
        <v>PH00</v>
      </c>
      <c r="J28" s="14" t="s">
        <v>776</v>
      </c>
      <c r="L28" s="44">
        <f>IFERROR(VLOOKUP(#REF!,T_Personnel[],5,FALSE),0)</f>
        <v>0</v>
      </c>
      <c r="M28" s="44">
        <f>T_Cout_Personnel_114[[#This Row],[PU]]*$E$7</f>
        <v>0</v>
      </c>
    </row>
    <row r="29" spans="2:13" x14ac:dyDescent="0.3">
      <c r="B29" s="72" t="str">
        <f>IFERROR(VLOOKUP(D29,T_Equipement[],2,FALSE),"")</f>
        <v>PELLE 936</v>
      </c>
      <c r="C29" s="28">
        <v>44210</v>
      </c>
      <c r="D29" s="28" t="s">
        <v>471</v>
      </c>
      <c r="E29" s="36">
        <v>1</v>
      </c>
      <c r="F29" s="34" t="str">
        <f t="shared" si="0"/>
        <v>1600301ST001</v>
      </c>
      <c r="G29" s="39">
        <f>IFERROR(VLOOKUP(T_Saisie_Personnel_112[[#This Row],[DESCRIPTION SOUS-LIVRE]],T_SSL[[Nom Recherche]:[N° référence Long]],2,FALSE),"")</f>
        <v>700000</v>
      </c>
      <c r="H29" s="40" t="str">
        <f t="shared" si="2"/>
        <v>A</v>
      </c>
      <c r="I29" s="39" t="str">
        <f t="shared" si="1"/>
        <v>PH00</v>
      </c>
      <c r="J29" s="14" t="s">
        <v>776</v>
      </c>
      <c r="L29" s="44">
        <f>IFERROR(VLOOKUP(#REF!,T_Personnel[],5,FALSE),0)</f>
        <v>0</v>
      </c>
      <c r="M29" s="44">
        <f>T_Cout_Personnel_114[[#This Row],[PU]]*$E$7</f>
        <v>0</v>
      </c>
    </row>
    <row r="30" spans="2:13" x14ac:dyDescent="0.3">
      <c r="B30" s="72" t="str">
        <f>IFERROR(VLOOKUP(D30,T_Equipement[],2,FALSE),"")</f>
        <v>CHARGEUSE PNEUS L576 XP</v>
      </c>
      <c r="C30" s="28">
        <v>44210</v>
      </c>
      <c r="D30" s="28" t="s">
        <v>499</v>
      </c>
      <c r="E30" s="36">
        <v>1</v>
      </c>
      <c r="F30" s="34" t="str">
        <f t="shared" si="0"/>
        <v>1600301ST001</v>
      </c>
      <c r="G30" s="39">
        <f>IFERROR(VLOOKUP(T_Saisie_Personnel_112[[#This Row],[DESCRIPTION SOUS-LIVRE]],T_SSL[[Nom Recherche]:[N° référence Long]],2,FALSE),"")</f>
        <v>700000</v>
      </c>
      <c r="H30" s="40" t="str">
        <f t="shared" si="2"/>
        <v>A</v>
      </c>
      <c r="I30" s="39" t="str">
        <f t="shared" si="1"/>
        <v>PH00</v>
      </c>
      <c r="J30" s="14" t="s">
        <v>776</v>
      </c>
      <c r="L30" s="44">
        <f>IFERROR(VLOOKUP(#REF!,T_Personnel[],5,FALSE),0)</f>
        <v>0</v>
      </c>
      <c r="M30" s="44">
        <f>T_Cout_Personnel_114[[#This Row],[PU]]*$E$7</f>
        <v>0</v>
      </c>
    </row>
    <row r="31" spans="2:13" x14ac:dyDescent="0.3">
      <c r="B31" s="72" t="str">
        <f>IFERROR(VLOOKUP(D31,T_Equipement[],2,FALSE),"")</f>
        <v>CONCASSEUR QI 442</v>
      </c>
      <c r="C31" s="28">
        <v>44211</v>
      </c>
      <c r="D31" s="28" t="s">
        <v>501</v>
      </c>
      <c r="E31" s="36">
        <v>0.5</v>
      </c>
      <c r="F31" s="34" t="str">
        <f t="shared" si="0"/>
        <v>1600301ST001</v>
      </c>
      <c r="G31" s="39">
        <f>IFERROR(VLOOKUP(T_Saisie_Personnel_112[[#This Row],[DESCRIPTION SOUS-LIVRE]],T_SSL[[Nom Recherche]:[N° référence Long]],2,FALSE),"")</f>
        <v>700000</v>
      </c>
      <c r="H31" s="40" t="str">
        <f t="shared" si="2"/>
        <v>A</v>
      </c>
      <c r="I31" s="39" t="str">
        <f t="shared" si="1"/>
        <v>PH00</v>
      </c>
      <c r="J31" s="14" t="s">
        <v>776</v>
      </c>
      <c r="L31" s="44">
        <f>IFERROR(VLOOKUP(#REF!,T_Personnel[],5,FALSE),0)</f>
        <v>0</v>
      </c>
      <c r="M31" s="44">
        <f>T_Cout_Personnel_114[[#This Row],[PU]]*$E$7</f>
        <v>0</v>
      </c>
    </row>
    <row r="32" spans="2:13" x14ac:dyDescent="0.3">
      <c r="B32" s="72" t="str">
        <f>IFERROR(VLOOKUP(D32,T_Equipement[],2,FALSE),"")</f>
        <v>PELLE 936</v>
      </c>
      <c r="C32" s="28">
        <v>44211</v>
      </c>
      <c r="D32" s="28" t="s">
        <v>471</v>
      </c>
      <c r="E32" s="36">
        <v>0.5</v>
      </c>
      <c r="F32" s="34" t="str">
        <f t="shared" si="0"/>
        <v>1600301ST001</v>
      </c>
      <c r="G32" s="39">
        <f>IFERROR(VLOOKUP(T_Saisie_Personnel_112[[#This Row],[DESCRIPTION SOUS-LIVRE]],T_SSL[[Nom Recherche]:[N° référence Long]],2,FALSE),"")</f>
        <v>700000</v>
      </c>
      <c r="H32" s="40" t="str">
        <f t="shared" si="2"/>
        <v>A</v>
      </c>
      <c r="I32" s="39" t="str">
        <f t="shared" si="1"/>
        <v>PH00</v>
      </c>
      <c r="J32" s="14" t="s">
        <v>776</v>
      </c>
      <c r="L32" s="44">
        <f>IFERROR(VLOOKUP(#REF!,T_Personnel[],5,FALSE),0)</f>
        <v>0</v>
      </c>
      <c r="M32" s="44">
        <f>T_Cout_Personnel_114[[#This Row],[PU]]*$E$7</f>
        <v>0</v>
      </c>
    </row>
    <row r="33" spans="2:13" x14ac:dyDescent="0.3">
      <c r="B33" s="72" t="str">
        <f>IFERROR(VLOOKUP(D33,T_Equipement[],2,FALSE),"")</f>
        <v>CHARGEUSE PNEUS L576 XP</v>
      </c>
      <c r="C33" s="28">
        <v>44211</v>
      </c>
      <c r="D33" s="28" t="s">
        <v>499</v>
      </c>
      <c r="E33" s="36">
        <v>0.5</v>
      </c>
      <c r="F33" s="34" t="str">
        <f t="shared" si="0"/>
        <v>1600301ST001</v>
      </c>
      <c r="G33" s="39">
        <f>IFERROR(VLOOKUP(T_Saisie_Personnel_112[[#This Row],[DESCRIPTION SOUS-LIVRE]],T_SSL[[Nom Recherche]:[N° référence Long]],2,FALSE),"")</f>
        <v>700000</v>
      </c>
      <c r="H33" s="40" t="str">
        <f t="shared" si="2"/>
        <v>A</v>
      </c>
      <c r="I33" s="39" t="str">
        <f t="shared" si="1"/>
        <v>PH00</v>
      </c>
      <c r="J33" s="14" t="s">
        <v>776</v>
      </c>
      <c r="L33" s="44">
        <f>IFERROR(VLOOKUP(#REF!,T_Personnel[],5,FALSE),0)</f>
        <v>0</v>
      </c>
      <c r="M33" s="44">
        <f>T_Cout_Personnel_114[[#This Row],[PU]]*$E$7</f>
        <v>0</v>
      </c>
    </row>
    <row r="34" spans="2:13" x14ac:dyDescent="0.3">
      <c r="B34" s="72" t="str">
        <f>IFERROR(VLOOKUP(D34,T_Equipement[],2,FALSE),"")</f>
        <v>CONCASSEUR QI 442</v>
      </c>
      <c r="C34" s="28">
        <v>44214</v>
      </c>
      <c r="D34" s="28" t="s">
        <v>501</v>
      </c>
      <c r="E34" s="36">
        <v>0</v>
      </c>
      <c r="F34" s="34" t="str">
        <f t="shared" si="0"/>
        <v>1600301ST001</v>
      </c>
      <c r="G34" s="39">
        <f>IFERROR(VLOOKUP(T_Saisie_Personnel_112[[#This Row],[DESCRIPTION SOUS-LIVRE]],T_SSL[[Nom Recherche]:[N° référence Long]],2,FALSE),"")</f>
        <v>700000</v>
      </c>
      <c r="H34" s="40" t="str">
        <f t="shared" si="2"/>
        <v>A</v>
      </c>
      <c r="I34" s="39" t="str">
        <f>"PH00"</f>
        <v>PH00</v>
      </c>
      <c r="J34" s="14" t="s">
        <v>776</v>
      </c>
      <c r="L34" s="44">
        <f>IFERROR(VLOOKUP(#REF!,T_Personnel[],5,FALSE),0)</f>
        <v>0</v>
      </c>
      <c r="M34" s="44">
        <f>T_Cout_Personnel_114[[#This Row],[PU]]*$E$7</f>
        <v>0</v>
      </c>
    </row>
    <row r="35" spans="2:13" x14ac:dyDescent="0.3">
      <c r="B35" s="72" t="str">
        <f>IFERROR(VLOOKUP(D35,T_Equipement[],2,FALSE),"")</f>
        <v>PELLE 936</v>
      </c>
      <c r="C35" s="28">
        <v>44214</v>
      </c>
      <c r="D35" s="28" t="s">
        <v>471</v>
      </c>
      <c r="E35" s="36">
        <v>0</v>
      </c>
      <c r="F35" s="34" t="str">
        <f t="shared" si="0"/>
        <v>1600301ST001</v>
      </c>
      <c r="G35" s="39">
        <f>IFERROR(VLOOKUP(T_Saisie_Personnel_112[[#This Row],[DESCRIPTION SOUS-LIVRE]],T_SSL[[Nom Recherche]:[N° référence Long]],2,FALSE),"")</f>
        <v>700000</v>
      </c>
      <c r="H35" s="40" t="str">
        <f t="shared" si="2"/>
        <v>A</v>
      </c>
      <c r="I35" s="39" t="str">
        <f t="shared" ref="I35:I56" si="3">"PH00"</f>
        <v>PH00</v>
      </c>
      <c r="J35" s="14" t="s">
        <v>776</v>
      </c>
      <c r="L35" s="44">
        <f>IFERROR(VLOOKUP(#REF!,T_Personnel[],5,FALSE),0)</f>
        <v>0</v>
      </c>
      <c r="M35" s="44">
        <f>T_Cout_Personnel_114[[#This Row],[PU]]*$E$7</f>
        <v>0</v>
      </c>
    </row>
    <row r="36" spans="2:13" x14ac:dyDescent="0.3">
      <c r="B36" s="72" t="str">
        <f>IFERROR(VLOOKUP(D36,T_Equipement[],2,FALSE),"")</f>
        <v>CHARGEUSE PNEUS L576 XP</v>
      </c>
      <c r="C36" s="28">
        <v>44214</v>
      </c>
      <c r="D36" s="28" t="s">
        <v>499</v>
      </c>
      <c r="E36" s="36">
        <v>0</v>
      </c>
      <c r="F36" s="34" t="str">
        <f t="shared" si="0"/>
        <v>1600301ST001</v>
      </c>
      <c r="G36" s="39">
        <f>IFERROR(VLOOKUP(T_Saisie_Personnel_112[[#This Row],[DESCRIPTION SOUS-LIVRE]],T_SSL[[Nom Recherche]:[N° référence Long]],2,FALSE),"")</f>
        <v>700000</v>
      </c>
      <c r="H36" s="40" t="str">
        <f t="shared" si="2"/>
        <v>A</v>
      </c>
      <c r="I36" s="39" t="str">
        <f t="shared" si="3"/>
        <v>PH00</v>
      </c>
      <c r="J36" s="14" t="s">
        <v>776</v>
      </c>
      <c r="L36" s="44">
        <f>IFERROR(VLOOKUP(#REF!,T_Personnel[],5,FALSE),0)</f>
        <v>0</v>
      </c>
      <c r="M36" s="44">
        <f>T_Cout_Personnel_114[[#This Row],[PU]]*$E$7</f>
        <v>0</v>
      </c>
    </row>
    <row r="37" spans="2:13" x14ac:dyDescent="0.3">
      <c r="B37" s="72" t="str">
        <f>IFERROR(VLOOKUP(D37,T_Equipement[],2,FALSE),"")</f>
        <v>CONCASSEUR QI 442</v>
      </c>
      <c r="C37" s="28">
        <v>44215</v>
      </c>
      <c r="D37" s="28" t="s">
        <v>501</v>
      </c>
      <c r="E37" s="36">
        <v>1</v>
      </c>
      <c r="F37" s="34" t="str">
        <f t="shared" si="0"/>
        <v>1600301ST001</v>
      </c>
      <c r="G37" s="39">
        <f>IFERROR(VLOOKUP(T_Saisie_Personnel_112[[#This Row],[DESCRIPTION SOUS-LIVRE]],T_SSL[[Nom Recherche]:[N° référence Long]],2,FALSE),"")</f>
        <v>700000</v>
      </c>
      <c r="H37" s="40" t="str">
        <f t="shared" si="2"/>
        <v>A</v>
      </c>
      <c r="I37" s="39" t="str">
        <f t="shared" si="3"/>
        <v>PH00</v>
      </c>
      <c r="J37" s="14" t="s">
        <v>776</v>
      </c>
      <c r="L37" s="44">
        <f>IFERROR(VLOOKUP(#REF!,T_Personnel[],5,FALSE),0)</f>
        <v>0</v>
      </c>
      <c r="M37" s="44">
        <f>T_Cout_Personnel_114[[#This Row],[PU]]*$E$7</f>
        <v>0</v>
      </c>
    </row>
    <row r="38" spans="2:13" x14ac:dyDescent="0.3">
      <c r="B38" s="72" t="str">
        <f>IFERROR(VLOOKUP(D38,T_Equipement[],2,FALSE),"")</f>
        <v>PELLE 936</v>
      </c>
      <c r="C38" s="28">
        <v>44215</v>
      </c>
      <c r="D38" s="28" t="s">
        <v>471</v>
      </c>
      <c r="E38" s="36">
        <v>1</v>
      </c>
      <c r="F38" s="34" t="str">
        <f t="shared" si="0"/>
        <v>1600301ST001</v>
      </c>
      <c r="G38" s="39">
        <f>IFERROR(VLOOKUP(T_Saisie_Personnel_112[[#This Row],[DESCRIPTION SOUS-LIVRE]],T_SSL[[Nom Recherche]:[N° référence Long]],2,FALSE),"")</f>
        <v>700000</v>
      </c>
      <c r="H38" s="40" t="str">
        <f t="shared" si="2"/>
        <v>A</v>
      </c>
      <c r="I38" s="39" t="str">
        <f t="shared" si="3"/>
        <v>PH00</v>
      </c>
      <c r="J38" s="14" t="s">
        <v>776</v>
      </c>
      <c r="L38" s="44">
        <f>IFERROR(VLOOKUP(#REF!,T_Personnel[],5,FALSE),0)</f>
        <v>0</v>
      </c>
      <c r="M38" s="44">
        <f>T_Cout_Personnel_114[[#This Row],[PU]]*$E$7</f>
        <v>0</v>
      </c>
    </row>
    <row r="39" spans="2:13" x14ac:dyDescent="0.3">
      <c r="B39" s="72" t="str">
        <f>IFERROR(VLOOKUP(D39,T_Equipement[],2,FALSE),"")</f>
        <v>CHARGEUSE PNEUS L576 XP</v>
      </c>
      <c r="C39" s="28">
        <v>44215</v>
      </c>
      <c r="D39" s="28" t="s">
        <v>499</v>
      </c>
      <c r="E39" s="36">
        <v>1</v>
      </c>
      <c r="F39" s="34" t="str">
        <f t="shared" si="0"/>
        <v>1600301ST001</v>
      </c>
      <c r="G39" s="39">
        <f>IFERROR(VLOOKUP(T_Saisie_Personnel_112[[#This Row],[DESCRIPTION SOUS-LIVRE]],T_SSL[[Nom Recherche]:[N° référence Long]],2,FALSE),"")</f>
        <v>700000</v>
      </c>
      <c r="H39" s="40" t="str">
        <f t="shared" si="2"/>
        <v>A</v>
      </c>
      <c r="I39" s="39" t="str">
        <f t="shared" si="3"/>
        <v>PH00</v>
      </c>
      <c r="J39" s="14" t="s">
        <v>776</v>
      </c>
      <c r="L39" s="44">
        <f>IFERROR(VLOOKUP(#REF!,T_Personnel[],5,FALSE),0)</f>
        <v>0</v>
      </c>
      <c r="M39" s="44">
        <f>T_Cout_Personnel_114[[#This Row],[PU]]*$E$7</f>
        <v>0</v>
      </c>
    </row>
    <row r="40" spans="2:13" x14ac:dyDescent="0.3">
      <c r="B40" s="72" t="str">
        <f>IFERROR(VLOOKUP(D40,T_Equipement[],2,FALSE),"")</f>
        <v>CONCASSEUR QI 442</v>
      </c>
      <c r="C40" s="28">
        <v>44216</v>
      </c>
      <c r="D40" s="28" t="s">
        <v>501</v>
      </c>
      <c r="E40" s="36">
        <v>1</v>
      </c>
      <c r="F40" s="34" t="str">
        <f t="shared" si="0"/>
        <v>1600301ST001</v>
      </c>
      <c r="G40" s="39">
        <f>IFERROR(VLOOKUP(T_Saisie_Personnel_112[[#This Row],[DESCRIPTION SOUS-LIVRE]],T_SSL[[Nom Recherche]:[N° référence Long]],2,FALSE),"")</f>
        <v>700000</v>
      </c>
      <c r="H40" s="40" t="str">
        <f t="shared" si="2"/>
        <v>A</v>
      </c>
      <c r="I40" s="39" t="str">
        <f t="shared" si="3"/>
        <v>PH00</v>
      </c>
      <c r="J40" s="14" t="s">
        <v>776</v>
      </c>
      <c r="L40" s="44">
        <f>IFERROR(VLOOKUP(#REF!,T_Personnel[],5,FALSE),0)</f>
        <v>0</v>
      </c>
      <c r="M40" s="44">
        <f>T_Cout_Personnel_114[[#This Row],[PU]]*$E$7</f>
        <v>0</v>
      </c>
    </row>
    <row r="41" spans="2:13" x14ac:dyDescent="0.3">
      <c r="B41" s="72" t="str">
        <f>IFERROR(VLOOKUP(D41,T_Equipement[],2,FALSE),"")</f>
        <v>PELLE 936</v>
      </c>
      <c r="C41" s="28">
        <v>44216</v>
      </c>
      <c r="D41" s="28" t="s">
        <v>471</v>
      </c>
      <c r="E41" s="36">
        <v>1</v>
      </c>
      <c r="F41" s="34" t="str">
        <f t="shared" si="0"/>
        <v>1600301ST001</v>
      </c>
      <c r="G41" s="39">
        <f>IFERROR(VLOOKUP(T_Saisie_Personnel_112[[#This Row],[DESCRIPTION SOUS-LIVRE]],T_SSL[[Nom Recherche]:[N° référence Long]],2,FALSE),"")</f>
        <v>700000</v>
      </c>
      <c r="H41" s="40" t="str">
        <f t="shared" si="2"/>
        <v>A</v>
      </c>
      <c r="I41" s="39" t="str">
        <f t="shared" si="3"/>
        <v>PH00</v>
      </c>
      <c r="J41" s="14" t="s">
        <v>776</v>
      </c>
      <c r="L41" s="44">
        <f>IFERROR(VLOOKUP(#REF!,T_Personnel[],5,FALSE),0)</f>
        <v>0</v>
      </c>
      <c r="M41" s="44">
        <f>T_Cout_Personnel_114[[#This Row],[PU]]*$E$7</f>
        <v>0</v>
      </c>
    </row>
    <row r="42" spans="2:13" x14ac:dyDescent="0.3">
      <c r="B42" s="72" t="str">
        <f>IFERROR(VLOOKUP(D42,T_Equipement[],2,FALSE),"")</f>
        <v>CHARGEUSE PNEUS L576 XP</v>
      </c>
      <c r="C42" s="28">
        <v>44216</v>
      </c>
      <c r="D42" s="28" t="s">
        <v>499</v>
      </c>
      <c r="E42" s="36">
        <v>1</v>
      </c>
      <c r="F42" s="34" t="str">
        <f t="shared" si="0"/>
        <v>1600301ST001</v>
      </c>
      <c r="G42" s="39">
        <f>IFERROR(VLOOKUP(T_Saisie_Personnel_112[[#This Row],[DESCRIPTION SOUS-LIVRE]],T_SSL[[Nom Recherche]:[N° référence Long]],2,FALSE),"")</f>
        <v>700000</v>
      </c>
      <c r="H42" s="40" t="str">
        <f t="shared" si="2"/>
        <v>A</v>
      </c>
      <c r="I42" s="39" t="str">
        <f t="shared" si="3"/>
        <v>PH00</v>
      </c>
      <c r="J42" s="14" t="s">
        <v>776</v>
      </c>
      <c r="L42" s="44">
        <f>IFERROR(VLOOKUP(#REF!,T_Personnel[],5,FALSE),0)</f>
        <v>0</v>
      </c>
      <c r="M42" s="44">
        <f>T_Cout_Personnel_114[[#This Row],[PU]]*$E$7</f>
        <v>0</v>
      </c>
    </row>
    <row r="43" spans="2:13" x14ac:dyDescent="0.3">
      <c r="B43" s="72" t="str">
        <f>IFERROR(VLOOKUP(D43,T_Equipement[],2,FALSE),"")</f>
        <v>CONCASSEUR QI 442</v>
      </c>
      <c r="C43" s="28">
        <v>44217</v>
      </c>
      <c r="D43" s="28" t="s">
        <v>501</v>
      </c>
      <c r="E43" s="36">
        <v>1</v>
      </c>
      <c r="F43" s="34" t="str">
        <f t="shared" si="0"/>
        <v>1600301ST001</v>
      </c>
      <c r="G43" s="39">
        <f>IFERROR(VLOOKUP(T_Saisie_Personnel_112[[#This Row],[DESCRIPTION SOUS-LIVRE]],T_SSL[[Nom Recherche]:[N° référence Long]],2,FALSE),"")</f>
        <v>700000</v>
      </c>
      <c r="H43" s="40" t="str">
        <f t="shared" si="2"/>
        <v>A</v>
      </c>
      <c r="I43" s="39" t="str">
        <f t="shared" si="3"/>
        <v>PH00</v>
      </c>
      <c r="J43" s="14" t="s">
        <v>776</v>
      </c>
      <c r="L43" s="44">
        <f>IFERROR(VLOOKUP(#REF!,T_Personnel[],5,FALSE),0)</f>
        <v>0</v>
      </c>
      <c r="M43" s="44">
        <f>T_Cout_Personnel_114[[#This Row],[PU]]*$E$7</f>
        <v>0</v>
      </c>
    </row>
    <row r="44" spans="2:13" x14ac:dyDescent="0.3">
      <c r="B44" s="72" t="str">
        <f>IFERROR(VLOOKUP(D44,T_Equipement[],2,FALSE),"")</f>
        <v>PELLE 936</v>
      </c>
      <c r="C44" s="28">
        <v>44217</v>
      </c>
      <c r="D44" s="28" t="s">
        <v>471</v>
      </c>
      <c r="E44" s="36">
        <v>1</v>
      </c>
      <c r="F44" s="34" t="str">
        <f t="shared" si="0"/>
        <v>1600301ST001</v>
      </c>
      <c r="G44" s="39">
        <f>IFERROR(VLOOKUP(T_Saisie_Personnel_112[[#This Row],[DESCRIPTION SOUS-LIVRE]],T_SSL[[Nom Recherche]:[N° référence Long]],2,FALSE),"")</f>
        <v>700000</v>
      </c>
      <c r="H44" s="40" t="str">
        <f t="shared" si="2"/>
        <v>A</v>
      </c>
      <c r="I44" s="39" t="str">
        <f t="shared" si="3"/>
        <v>PH00</v>
      </c>
      <c r="J44" s="14" t="s">
        <v>776</v>
      </c>
      <c r="L44" s="44">
        <f>IFERROR(VLOOKUP(#REF!,T_Personnel[],5,FALSE),0)</f>
        <v>0</v>
      </c>
      <c r="M44" s="44">
        <f>T_Cout_Personnel_114[[#This Row],[PU]]*$E$7</f>
        <v>0</v>
      </c>
    </row>
    <row r="45" spans="2:13" x14ac:dyDescent="0.3">
      <c r="B45" s="72" t="str">
        <f>IFERROR(VLOOKUP(D45,T_Equipement[],2,FALSE),"")</f>
        <v>CHARGEUSE PNEUS L576 XP</v>
      </c>
      <c r="C45" s="28">
        <v>44217</v>
      </c>
      <c r="D45" s="28" t="s">
        <v>499</v>
      </c>
      <c r="E45" s="36">
        <v>1</v>
      </c>
      <c r="F45" s="34" t="str">
        <f t="shared" si="0"/>
        <v>1600301ST001</v>
      </c>
      <c r="G45" s="39">
        <f>IFERROR(VLOOKUP(T_Saisie_Personnel_112[[#This Row],[DESCRIPTION SOUS-LIVRE]],T_SSL[[Nom Recherche]:[N° référence Long]],2,FALSE),"")</f>
        <v>700000</v>
      </c>
      <c r="H45" s="40" t="str">
        <f t="shared" si="2"/>
        <v>A</v>
      </c>
      <c r="I45" s="39" t="str">
        <f t="shared" si="3"/>
        <v>PH00</v>
      </c>
      <c r="J45" s="14" t="s">
        <v>776</v>
      </c>
      <c r="L45" s="44">
        <f>IFERROR(VLOOKUP(#REF!,T_Personnel[],5,FALSE),0)</f>
        <v>0</v>
      </c>
      <c r="M45" s="44">
        <f>T_Cout_Personnel_114[[#This Row],[PU]]*$E$7</f>
        <v>0</v>
      </c>
    </row>
    <row r="46" spans="2:13" x14ac:dyDescent="0.3">
      <c r="B46" s="72" t="str">
        <f>IFERROR(VLOOKUP(D46,T_Equipement[],2,FALSE),"")</f>
        <v>CONCASSEUR QI 442</v>
      </c>
      <c r="C46" s="28">
        <v>44218</v>
      </c>
      <c r="D46" s="28" t="s">
        <v>501</v>
      </c>
      <c r="E46" s="36"/>
      <c r="F46" s="34" t="str">
        <f t="shared" si="0"/>
        <v>1600301ST001</v>
      </c>
      <c r="G46" s="39">
        <f>IFERROR(VLOOKUP(T_Saisie_Personnel_112[[#This Row],[DESCRIPTION SOUS-LIVRE]],T_SSL[[Nom Recherche]:[N° référence Long]],2,FALSE),"")</f>
        <v>700000</v>
      </c>
      <c r="H46" s="40" t="str">
        <f t="shared" si="2"/>
        <v>A</v>
      </c>
      <c r="I46" s="39" t="str">
        <f t="shared" si="3"/>
        <v>PH00</v>
      </c>
      <c r="J46" s="14" t="s">
        <v>776</v>
      </c>
      <c r="L46" s="44">
        <f>IFERROR(VLOOKUP(#REF!,T_Personnel[],5,FALSE),0)</f>
        <v>0</v>
      </c>
      <c r="M46" s="44">
        <f>T_Cout_Personnel_114[[#This Row],[PU]]*$E$7</f>
        <v>0</v>
      </c>
    </row>
    <row r="47" spans="2:13" x14ac:dyDescent="0.3">
      <c r="B47" s="72" t="str">
        <f>IFERROR(VLOOKUP(D47,T_Equipement[],2,FALSE),"")</f>
        <v>PELLE 936</v>
      </c>
      <c r="C47" s="28">
        <v>44218</v>
      </c>
      <c r="D47" s="28" t="s">
        <v>471</v>
      </c>
      <c r="E47" s="36"/>
      <c r="F47" s="34" t="str">
        <f t="shared" si="0"/>
        <v>1600301ST001</v>
      </c>
      <c r="G47" s="39">
        <f>IFERROR(VLOOKUP(T_Saisie_Personnel_112[[#This Row],[DESCRIPTION SOUS-LIVRE]],T_SSL[[Nom Recherche]:[N° référence Long]],2,FALSE),"")</f>
        <v>700000</v>
      </c>
      <c r="H47" s="40" t="str">
        <f t="shared" si="2"/>
        <v>A</v>
      </c>
      <c r="I47" s="39" t="str">
        <f t="shared" si="3"/>
        <v>PH00</v>
      </c>
      <c r="J47" s="14" t="s">
        <v>776</v>
      </c>
      <c r="L47" s="44">
        <f>IFERROR(VLOOKUP(#REF!,T_Personnel[],5,FALSE),0)</f>
        <v>0</v>
      </c>
      <c r="M47" s="44">
        <f>T_Cout_Personnel_114[[#This Row],[PU]]*$E$7</f>
        <v>0</v>
      </c>
    </row>
    <row r="48" spans="2:13" x14ac:dyDescent="0.3">
      <c r="B48" s="72" t="str">
        <f>IFERROR(VLOOKUP(D48,T_Equipement[],2,FALSE),"")</f>
        <v>CHARGEUSE PNEUS L576 XP</v>
      </c>
      <c r="C48" s="28">
        <v>44218</v>
      </c>
      <c r="D48" s="28" t="s">
        <v>499</v>
      </c>
      <c r="E48" s="36"/>
      <c r="F48" s="34" t="str">
        <f t="shared" si="0"/>
        <v>1600301ST001</v>
      </c>
      <c r="G48" s="39">
        <f>IFERROR(VLOOKUP(T_Saisie_Personnel_112[[#This Row],[DESCRIPTION SOUS-LIVRE]],T_SSL[[Nom Recherche]:[N° référence Long]],2,FALSE),"")</f>
        <v>700000</v>
      </c>
      <c r="H48" s="40" t="str">
        <f t="shared" si="2"/>
        <v>A</v>
      </c>
      <c r="I48" s="39" t="str">
        <f t="shared" si="3"/>
        <v>PH00</v>
      </c>
      <c r="J48" s="14" t="s">
        <v>776</v>
      </c>
      <c r="L48" s="44">
        <f>IFERROR(VLOOKUP(#REF!,T_Personnel[],5,FALSE),0)</f>
        <v>0</v>
      </c>
      <c r="M48" s="44">
        <f>T_Cout_Personnel_114[[#This Row],[PU]]*$E$7</f>
        <v>0</v>
      </c>
    </row>
    <row r="49" spans="2:13" x14ac:dyDescent="0.3">
      <c r="B49" s="72" t="str">
        <f>IFERROR(VLOOKUP(D49,T_Equipement[],2,FALSE),"")</f>
        <v>CONCASSEUR QI 442</v>
      </c>
      <c r="C49" s="28">
        <v>44221</v>
      </c>
      <c r="D49" s="28" t="s">
        <v>501</v>
      </c>
      <c r="E49" s="36"/>
      <c r="F49" s="34" t="str">
        <f t="shared" si="0"/>
        <v>1600301ST001</v>
      </c>
      <c r="G49" s="39">
        <f>IFERROR(VLOOKUP(T_Saisie_Personnel_112[[#This Row],[DESCRIPTION SOUS-LIVRE]],T_SSL[[Nom Recherche]:[N° référence Long]],2,FALSE),"")</f>
        <v>700000</v>
      </c>
      <c r="H49" s="40" t="str">
        <f t="shared" si="2"/>
        <v>A</v>
      </c>
      <c r="I49" s="39" t="str">
        <f t="shared" si="3"/>
        <v>PH00</v>
      </c>
      <c r="J49" s="14" t="s">
        <v>776</v>
      </c>
      <c r="L49" s="44">
        <f>IFERROR(VLOOKUP(#REF!,T_Personnel[],5,FALSE),0)</f>
        <v>0</v>
      </c>
      <c r="M49" s="44">
        <f>T_Cout_Personnel_114[[#This Row],[PU]]*$E$7</f>
        <v>0</v>
      </c>
    </row>
    <row r="50" spans="2:13" x14ac:dyDescent="0.3">
      <c r="B50" s="72" t="str">
        <f>IFERROR(VLOOKUP(D50,T_Equipement[],2,FALSE),"")</f>
        <v>PELLE 936</v>
      </c>
      <c r="C50" s="28">
        <v>44221</v>
      </c>
      <c r="D50" s="28" t="s">
        <v>471</v>
      </c>
      <c r="E50" s="36"/>
      <c r="F50" s="34" t="str">
        <f t="shared" si="0"/>
        <v>1600301ST001</v>
      </c>
      <c r="G50" s="39">
        <f>IFERROR(VLOOKUP(T_Saisie_Personnel_112[[#This Row],[DESCRIPTION SOUS-LIVRE]],T_SSL[[Nom Recherche]:[N° référence Long]],2,FALSE),"")</f>
        <v>700000</v>
      </c>
      <c r="H50" s="40" t="str">
        <f t="shared" si="2"/>
        <v>A</v>
      </c>
      <c r="I50" s="39" t="str">
        <f t="shared" si="3"/>
        <v>PH00</v>
      </c>
      <c r="J50" s="14" t="s">
        <v>776</v>
      </c>
      <c r="L50" s="44">
        <f>IFERROR(VLOOKUP(#REF!,T_Personnel[],5,FALSE),0)</f>
        <v>0</v>
      </c>
      <c r="M50" s="44">
        <f>T_Cout_Personnel_114[[#This Row],[PU]]*$E$7</f>
        <v>0</v>
      </c>
    </row>
    <row r="51" spans="2:13" x14ac:dyDescent="0.3">
      <c r="B51" s="72" t="str">
        <f>IFERROR(VLOOKUP(D51,T_Equipement[],2,FALSE),"")</f>
        <v>CONCASSEUR SBM REMAX</v>
      </c>
      <c r="C51" s="28">
        <v>44203</v>
      </c>
      <c r="D51" s="28" t="s">
        <v>326</v>
      </c>
      <c r="E51" s="36">
        <v>0</v>
      </c>
      <c r="F51" s="34" t="str">
        <f t="shared" si="0"/>
        <v>1600301ST001</v>
      </c>
      <c r="G51" s="39">
        <f>IFERROR(VLOOKUP(T_Saisie_Personnel_112[[#This Row],[DESCRIPTION SOUS-LIVRE]],T_SSL[[Nom Recherche]:[N° référence Long]],2,FALSE),"")</f>
        <v>700020</v>
      </c>
      <c r="H51" s="40" t="str">
        <f t="shared" si="2"/>
        <v>A</v>
      </c>
      <c r="I51" s="39" t="str">
        <f t="shared" si="3"/>
        <v>PH00</v>
      </c>
      <c r="J51" s="14" t="s">
        <v>778</v>
      </c>
      <c r="L51" s="44">
        <f>IFERROR(VLOOKUP(#REF!,T_Personnel[],5,FALSE),0)</f>
        <v>0</v>
      </c>
      <c r="M51" s="44">
        <f>T_Cout_Personnel_114[[#This Row],[PU]]*$E$7</f>
        <v>0</v>
      </c>
    </row>
    <row r="52" spans="2:13" x14ac:dyDescent="0.3">
      <c r="B52" s="72" t="str">
        <f>IFERROR(VLOOKUP(D52,T_Equipement[],2,FALSE),"")</f>
        <v>PELLE 946C</v>
      </c>
      <c r="C52" s="28">
        <v>44203</v>
      </c>
      <c r="D52" s="28" t="s">
        <v>410</v>
      </c>
      <c r="E52" s="36">
        <v>0</v>
      </c>
      <c r="F52" s="34" t="str">
        <f t="shared" si="0"/>
        <v>1600301ST001</v>
      </c>
      <c r="G52" s="39">
        <f>IFERROR(VLOOKUP(T_Saisie_Personnel_112[[#This Row],[DESCRIPTION SOUS-LIVRE]],T_SSL[[Nom Recherche]:[N° référence Long]],2,FALSE),"")</f>
        <v>700020</v>
      </c>
      <c r="H52" s="40" t="str">
        <f t="shared" si="2"/>
        <v>A</v>
      </c>
      <c r="I52" s="39" t="str">
        <f t="shared" si="3"/>
        <v>PH00</v>
      </c>
      <c r="J52" s="14" t="s">
        <v>778</v>
      </c>
      <c r="L52" s="44">
        <f>IFERROR(VLOOKUP(#REF!,T_Personnel[],5,FALSE),0)</f>
        <v>0</v>
      </c>
      <c r="M52" s="44">
        <f>T_Cout_Personnel_114[[#This Row],[PU]]*$E$7</f>
        <v>0</v>
      </c>
    </row>
    <row r="53" spans="2:13" x14ac:dyDescent="0.3">
      <c r="B53" s="72" t="str">
        <f>IFERROR(VLOOKUP(D53,T_Equipement[],2,FALSE),"")</f>
        <v>CHARGEUSE PNEUS L180H</v>
      </c>
      <c r="C53" s="28">
        <v>44203</v>
      </c>
      <c r="D53" s="28" t="s">
        <v>426</v>
      </c>
      <c r="E53" s="36">
        <v>0</v>
      </c>
      <c r="F53" s="34" t="str">
        <f t="shared" si="0"/>
        <v>1600301ST001</v>
      </c>
      <c r="G53" s="39">
        <f>IFERROR(VLOOKUP(T_Saisie_Personnel_112[[#This Row],[DESCRIPTION SOUS-LIVRE]],T_SSL[[Nom Recherche]:[N° référence Long]],2,FALSE),"")</f>
        <v>700020</v>
      </c>
      <c r="H53" s="40" t="str">
        <f t="shared" si="2"/>
        <v>A</v>
      </c>
      <c r="I53" s="39" t="str">
        <f t="shared" si="3"/>
        <v>PH00</v>
      </c>
      <c r="J53" s="14" t="s">
        <v>778</v>
      </c>
      <c r="L53" s="44">
        <f>IFERROR(VLOOKUP(#REF!,T_Personnel[],5,FALSE),0)</f>
        <v>0</v>
      </c>
      <c r="M53" s="44">
        <f>T_Cout_Personnel_114[[#This Row],[PU]]*$E$7</f>
        <v>0</v>
      </c>
    </row>
    <row r="54" spans="2:13" x14ac:dyDescent="0.3">
      <c r="B54" s="72" t="str">
        <f>IFERROR(VLOOKUP(D54,T_Equipement[],2,FALSE),"")</f>
        <v>CONCASSEUR SBM REMAX</v>
      </c>
      <c r="C54" s="28">
        <v>44204</v>
      </c>
      <c r="D54" s="28" t="s">
        <v>326</v>
      </c>
      <c r="E54" s="36">
        <v>0</v>
      </c>
      <c r="F54" s="34" t="str">
        <f t="shared" si="0"/>
        <v>1600301ST001</v>
      </c>
      <c r="G54" s="39">
        <f>IFERROR(VLOOKUP(T_Saisie_Personnel_112[[#This Row],[DESCRIPTION SOUS-LIVRE]],T_SSL[[Nom Recherche]:[N° référence Long]],2,FALSE),"")</f>
        <v>700020</v>
      </c>
      <c r="H54" s="40" t="str">
        <f t="shared" si="2"/>
        <v>A</v>
      </c>
      <c r="I54" s="39" t="str">
        <f t="shared" si="3"/>
        <v>PH00</v>
      </c>
      <c r="J54" s="14" t="s">
        <v>778</v>
      </c>
      <c r="L54" s="44">
        <f>IFERROR(VLOOKUP(#REF!,T_Personnel[],5,FALSE),0)</f>
        <v>0</v>
      </c>
      <c r="M54" s="44">
        <f>T_Cout_Personnel_114[[#This Row],[PU]]*$E$7</f>
        <v>0</v>
      </c>
    </row>
    <row r="55" spans="2:13" x14ac:dyDescent="0.3">
      <c r="B55" s="72" t="str">
        <f>IFERROR(VLOOKUP(D55,T_Equipement[],2,FALSE),"")</f>
        <v>PELLE 946C</v>
      </c>
      <c r="C55" s="28">
        <v>44204</v>
      </c>
      <c r="D55" s="28" t="s">
        <v>410</v>
      </c>
      <c r="E55" s="36">
        <v>0</v>
      </c>
      <c r="F55" s="34" t="str">
        <f t="shared" si="0"/>
        <v>1600301ST001</v>
      </c>
      <c r="G55" s="39">
        <f>IFERROR(VLOOKUP(T_Saisie_Personnel_112[[#This Row],[DESCRIPTION SOUS-LIVRE]],T_SSL[[Nom Recherche]:[N° référence Long]],2,FALSE),"")</f>
        <v>700020</v>
      </c>
      <c r="H55" s="40" t="str">
        <f t="shared" si="2"/>
        <v>A</v>
      </c>
      <c r="I55" s="39" t="str">
        <f t="shared" si="3"/>
        <v>PH00</v>
      </c>
      <c r="J55" s="14" t="s">
        <v>778</v>
      </c>
      <c r="L55" s="44">
        <f>IFERROR(VLOOKUP(#REF!,T_Personnel[],5,FALSE),0)</f>
        <v>0</v>
      </c>
      <c r="M55" s="44">
        <f>T_Cout_Personnel_114[[#This Row],[PU]]*$E$7</f>
        <v>0</v>
      </c>
    </row>
    <row r="56" spans="2:13" x14ac:dyDescent="0.3">
      <c r="B56" s="72" t="str">
        <f>IFERROR(VLOOKUP(D56,T_Equipement[],2,FALSE),"")</f>
        <v>CHARGEUSE PNEUS L180H</v>
      </c>
      <c r="C56" s="28">
        <v>44204</v>
      </c>
      <c r="D56" s="28" t="s">
        <v>426</v>
      </c>
      <c r="E56" s="36">
        <v>0</v>
      </c>
      <c r="F56" s="34" t="str">
        <f t="shared" si="0"/>
        <v>1600301ST001</v>
      </c>
      <c r="G56" s="39">
        <f>IFERROR(VLOOKUP(T_Saisie_Personnel_112[[#This Row],[DESCRIPTION SOUS-LIVRE]],T_SSL[[Nom Recherche]:[N° référence Long]],2,FALSE),"")</f>
        <v>700020</v>
      </c>
      <c r="H56" s="40" t="str">
        <f t="shared" si="2"/>
        <v>A</v>
      </c>
      <c r="I56" s="39" t="str">
        <f t="shared" si="3"/>
        <v>PH00</v>
      </c>
      <c r="J56" s="14" t="s">
        <v>778</v>
      </c>
      <c r="L56" s="44">
        <f>IFERROR(VLOOKUP(#REF!,T_Personnel[],5,FALSE),0)</f>
        <v>0</v>
      </c>
      <c r="M56" s="44">
        <f>T_Cout_Personnel_114[[#This Row],[PU]]*$E$7</f>
        <v>0</v>
      </c>
    </row>
    <row r="57" spans="2:13" x14ac:dyDescent="0.3">
      <c r="B57" s="72" t="str">
        <f>IFERROR(VLOOKUP(D57,T_Equipement[],2,FALSE),"")</f>
        <v>CONCASSEUR SBM REMAX</v>
      </c>
      <c r="C57" s="28">
        <v>44207</v>
      </c>
      <c r="D57" s="28" t="s">
        <v>326</v>
      </c>
      <c r="E57" s="36">
        <v>0.5</v>
      </c>
      <c r="F57" s="34" t="str">
        <f>$I$4</f>
        <v>1600301ST001</v>
      </c>
      <c r="G57" s="39">
        <f>IFERROR(VLOOKUP(T_Saisie_Personnel_112[[#This Row],[DESCRIPTION SOUS-LIVRE]],T_SSL[[Nom Recherche]:[N° référence Long]],2,FALSE),"")</f>
        <v>700020</v>
      </c>
      <c r="H57" s="76" t="str">
        <f>"A"</f>
        <v>A</v>
      </c>
      <c r="I57" s="39" t="str">
        <f>"PH00"</f>
        <v>PH00</v>
      </c>
      <c r="J57" s="14" t="s">
        <v>778</v>
      </c>
    </row>
    <row r="58" spans="2:13" x14ac:dyDescent="0.3">
      <c r="B58" s="72" t="str">
        <f>IFERROR(VLOOKUP(D58,T_Equipement[],2,FALSE),"")</f>
        <v>PELLE 946C</v>
      </c>
      <c r="C58" s="28">
        <v>44207</v>
      </c>
      <c r="D58" s="28" t="s">
        <v>410</v>
      </c>
      <c r="E58" s="36">
        <v>0.5</v>
      </c>
      <c r="F58" s="34" t="str">
        <f t="shared" ref="F58:F60" si="4">$I$4</f>
        <v>1600301ST001</v>
      </c>
      <c r="G58" s="39">
        <f>IFERROR(VLOOKUP(T_Saisie_Personnel_112[[#This Row],[DESCRIPTION SOUS-LIVRE]],T_SSL[[Nom Recherche]:[N° référence Long]],2,FALSE),"")</f>
        <v>700020</v>
      </c>
      <c r="H58" s="76" t="str">
        <f t="shared" ref="H58:H60" si="5">"A"</f>
        <v>A</v>
      </c>
      <c r="I58" s="39" t="str">
        <f t="shared" ref="I58:I60" si="6">"PH00"</f>
        <v>PH00</v>
      </c>
      <c r="J58" s="14" t="s">
        <v>778</v>
      </c>
    </row>
    <row r="59" spans="2:13" x14ac:dyDescent="0.3">
      <c r="B59" s="72" t="str">
        <f>IFERROR(VLOOKUP(D59,T_Equipement[],2,FALSE),"")</f>
        <v>CHARGEUSE PNEUS L180H</v>
      </c>
      <c r="C59" s="28">
        <v>44207</v>
      </c>
      <c r="D59" s="28" t="s">
        <v>426</v>
      </c>
      <c r="E59" s="36">
        <v>0.5</v>
      </c>
      <c r="F59" s="34" t="str">
        <f t="shared" si="4"/>
        <v>1600301ST001</v>
      </c>
      <c r="G59" s="39">
        <f>IFERROR(VLOOKUP(T_Saisie_Personnel_112[[#This Row],[DESCRIPTION SOUS-LIVRE]],T_SSL[[Nom Recherche]:[N° référence Long]],2,FALSE),"")</f>
        <v>700020</v>
      </c>
      <c r="H59" s="76" t="str">
        <f t="shared" si="5"/>
        <v>A</v>
      </c>
      <c r="I59" s="39" t="str">
        <f t="shared" si="6"/>
        <v>PH00</v>
      </c>
      <c r="J59" s="14" t="s">
        <v>778</v>
      </c>
    </row>
    <row r="60" spans="2:13" x14ac:dyDescent="0.3">
      <c r="B60" s="72" t="str">
        <f>IFERROR(VLOOKUP(D60,T_Equipement[],2,FALSE),"")</f>
        <v>CONCASSEUR SBM REMAX</v>
      </c>
      <c r="C60" s="28">
        <v>44208</v>
      </c>
      <c r="D60" s="28" t="s">
        <v>326</v>
      </c>
      <c r="E60" s="36">
        <v>0.5</v>
      </c>
      <c r="F60" s="34" t="str">
        <f t="shared" si="4"/>
        <v>1600301ST001</v>
      </c>
      <c r="G60" s="39">
        <f>IFERROR(VLOOKUP(T_Saisie_Personnel_112[[#This Row],[DESCRIPTION SOUS-LIVRE]],T_SSL[[Nom Recherche]:[N° référence Long]],2,FALSE),"")</f>
        <v>700020</v>
      </c>
      <c r="H60" s="76" t="str">
        <f t="shared" si="5"/>
        <v>A</v>
      </c>
      <c r="I60" s="39" t="str">
        <f t="shared" si="6"/>
        <v>PH00</v>
      </c>
      <c r="J60" s="14" t="s">
        <v>778</v>
      </c>
    </row>
    <row r="61" spans="2:13" x14ac:dyDescent="0.3">
      <c r="B61" s="72" t="str">
        <f>IFERROR(VLOOKUP(D61,T_Equipement[],2,FALSE),"")</f>
        <v>PELLE 946C</v>
      </c>
      <c r="C61" s="28">
        <v>44208</v>
      </c>
      <c r="D61" s="28" t="s">
        <v>410</v>
      </c>
      <c r="E61" s="36">
        <v>0.5</v>
      </c>
      <c r="F61" s="34" t="str">
        <f t="shared" ref="F61:F63" si="7">$I$4</f>
        <v>1600301ST001</v>
      </c>
      <c r="G61" s="39">
        <f>IFERROR(VLOOKUP(T_Saisie_Personnel_112[[#This Row],[DESCRIPTION SOUS-LIVRE]],T_SSL[[Nom Recherche]:[N° référence Long]],2,FALSE),"")</f>
        <v>700020</v>
      </c>
      <c r="H61" s="76" t="str">
        <f t="shared" ref="H61:H63" si="8">"A"</f>
        <v>A</v>
      </c>
      <c r="I61" s="39" t="str">
        <f t="shared" ref="I61:I63" si="9">"PH00"</f>
        <v>PH00</v>
      </c>
      <c r="J61" s="14" t="s">
        <v>778</v>
      </c>
    </row>
    <row r="62" spans="2:13" x14ac:dyDescent="0.3">
      <c r="B62" s="72" t="str">
        <f>IFERROR(VLOOKUP(D62,T_Equipement[],2,FALSE),"")</f>
        <v>CHARGEUSE PNEUS L180H</v>
      </c>
      <c r="C62" s="28">
        <v>44208</v>
      </c>
      <c r="D62" s="28" t="s">
        <v>426</v>
      </c>
      <c r="E62" s="36">
        <v>0.5</v>
      </c>
      <c r="F62" s="34" t="str">
        <f t="shared" si="7"/>
        <v>1600301ST001</v>
      </c>
      <c r="G62" s="39">
        <f>IFERROR(VLOOKUP(T_Saisie_Personnel_112[[#This Row],[DESCRIPTION SOUS-LIVRE]],T_SSL[[Nom Recherche]:[N° référence Long]],2,FALSE),"")</f>
        <v>700020</v>
      </c>
      <c r="H62" s="76" t="str">
        <f t="shared" si="8"/>
        <v>A</v>
      </c>
      <c r="I62" s="39" t="str">
        <f t="shared" si="9"/>
        <v>PH00</v>
      </c>
      <c r="J62" s="14" t="s">
        <v>778</v>
      </c>
    </row>
    <row r="63" spans="2:13" x14ac:dyDescent="0.3">
      <c r="B63" s="72" t="str">
        <f>IFERROR(VLOOKUP(D63,T_Equipement[],2,FALSE),"")</f>
        <v>CONCASSEUR SBM REMAX</v>
      </c>
      <c r="C63" s="28">
        <v>44209</v>
      </c>
      <c r="D63" s="28" t="s">
        <v>326</v>
      </c>
      <c r="E63" s="36">
        <v>1</v>
      </c>
      <c r="F63" s="34" t="str">
        <f t="shared" si="7"/>
        <v>1600301ST001</v>
      </c>
      <c r="G63" s="39">
        <f>IFERROR(VLOOKUP(T_Saisie_Personnel_112[[#This Row],[DESCRIPTION SOUS-LIVRE]],T_SSL[[Nom Recherche]:[N° référence Long]],2,FALSE),"")</f>
        <v>700020</v>
      </c>
      <c r="H63" s="76" t="str">
        <f t="shared" si="8"/>
        <v>A</v>
      </c>
      <c r="I63" s="39" t="str">
        <f t="shared" si="9"/>
        <v>PH00</v>
      </c>
      <c r="J63" s="14" t="s">
        <v>778</v>
      </c>
    </row>
    <row r="64" spans="2:13" x14ac:dyDescent="0.3">
      <c r="B64" s="72" t="str">
        <f>IFERROR(VLOOKUP(D64,T_Equipement[],2,FALSE),"")</f>
        <v>PELLE 946C</v>
      </c>
      <c r="C64" s="28">
        <v>44209</v>
      </c>
      <c r="D64" s="28" t="s">
        <v>410</v>
      </c>
      <c r="E64" s="36">
        <v>1</v>
      </c>
      <c r="F64" s="34" t="str">
        <f t="shared" ref="F64:F66" si="10">$I$4</f>
        <v>1600301ST001</v>
      </c>
      <c r="G64" s="39">
        <f>IFERROR(VLOOKUP(T_Saisie_Personnel_112[[#This Row],[DESCRIPTION SOUS-LIVRE]],T_SSL[[Nom Recherche]:[N° référence Long]],2,FALSE),"")</f>
        <v>700020</v>
      </c>
      <c r="H64" s="76" t="str">
        <f t="shared" ref="H64:H66" si="11">"A"</f>
        <v>A</v>
      </c>
      <c r="I64" s="39" t="str">
        <f t="shared" ref="I64:I66" si="12">"PH00"</f>
        <v>PH00</v>
      </c>
      <c r="J64" s="14" t="s">
        <v>778</v>
      </c>
    </row>
    <row r="65" spans="2:10" x14ac:dyDescent="0.3">
      <c r="B65" s="72" t="str">
        <f>IFERROR(VLOOKUP(D65,T_Equipement[],2,FALSE),"")</f>
        <v>CHARGEUSE PNEUS L180H</v>
      </c>
      <c r="C65" s="28">
        <v>44209</v>
      </c>
      <c r="D65" s="28" t="s">
        <v>426</v>
      </c>
      <c r="E65" s="36">
        <v>1</v>
      </c>
      <c r="F65" s="34" t="str">
        <f t="shared" si="10"/>
        <v>1600301ST001</v>
      </c>
      <c r="G65" s="39">
        <f>IFERROR(VLOOKUP(T_Saisie_Personnel_112[[#This Row],[DESCRIPTION SOUS-LIVRE]],T_SSL[[Nom Recherche]:[N° référence Long]],2,FALSE),"")</f>
        <v>700020</v>
      </c>
      <c r="H65" s="76" t="str">
        <f t="shared" si="11"/>
        <v>A</v>
      </c>
      <c r="I65" s="39" t="str">
        <f t="shared" si="12"/>
        <v>PH00</v>
      </c>
      <c r="J65" s="14" t="s">
        <v>778</v>
      </c>
    </row>
    <row r="66" spans="2:10" x14ac:dyDescent="0.3">
      <c r="B66" s="72" t="str">
        <f>IFERROR(VLOOKUP(D66,T_Equipement[],2,FALSE),"")</f>
        <v>CONCASSEUR SBM REMAX</v>
      </c>
      <c r="C66" s="28">
        <v>44210</v>
      </c>
      <c r="D66" s="28" t="s">
        <v>326</v>
      </c>
      <c r="E66" s="36">
        <v>1</v>
      </c>
      <c r="F66" s="34" t="str">
        <f t="shared" si="10"/>
        <v>1600301ST001</v>
      </c>
      <c r="G66" s="39">
        <f>IFERROR(VLOOKUP(T_Saisie_Personnel_112[[#This Row],[DESCRIPTION SOUS-LIVRE]],T_SSL[[Nom Recherche]:[N° référence Long]],2,FALSE),"")</f>
        <v>700020</v>
      </c>
      <c r="H66" s="76" t="str">
        <f t="shared" si="11"/>
        <v>A</v>
      </c>
      <c r="I66" s="39" t="str">
        <f t="shared" si="12"/>
        <v>PH00</v>
      </c>
      <c r="J66" s="14" t="s">
        <v>778</v>
      </c>
    </row>
    <row r="67" spans="2:10" x14ac:dyDescent="0.3">
      <c r="B67" s="72" t="str">
        <f>IFERROR(VLOOKUP(D67,T_Equipement[],2,FALSE),"")</f>
        <v>PELLE 946C</v>
      </c>
      <c r="C67" s="28">
        <v>44210</v>
      </c>
      <c r="D67" s="28" t="s">
        <v>410</v>
      </c>
      <c r="E67" s="36">
        <v>1</v>
      </c>
      <c r="F67" s="34" t="str">
        <f t="shared" ref="F67:F69" si="13">$I$4</f>
        <v>1600301ST001</v>
      </c>
      <c r="G67" s="39">
        <f>IFERROR(VLOOKUP(T_Saisie_Personnel_112[[#This Row],[DESCRIPTION SOUS-LIVRE]],T_SSL[[Nom Recherche]:[N° référence Long]],2,FALSE),"")</f>
        <v>700020</v>
      </c>
      <c r="H67" s="76" t="str">
        <f t="shared" ref="H67:H69" si="14">"A"</f>
        <v>A</v>
      </c>
      <c r="I67" s="39" t="str">
        <f t="shared" ref="I67:I69" si="15">"PH00"</f>
        <v>PH00</v>
      </c>
      <c r="J67" s="14" t="s">
        <v>778</v>
      </c>
    </row>
    <row r="68" spans="2:10" x14ac:dyDescent="0.3">
      <c r="B68" s="72" t="str">
        <f>IFERROR(VLOOKUP(D68,T_Equipement[],2,FALSE),"")</f>
        <v>CHARGEUSE PNEUS L180H</v>
      </c>
      <c r="C68" s="28">
        <v>44210</v>
      </c>
      <c r="D68" s="28" t="s">
        <v>426</v>
      </c>
      <c r="E68" s="36">
        <v>1</v>
      </c>
      <c r="F68" s="34" t="str">
        <f t="shared" si="13"/>
        <v>1600301ST001</v>
      </c>
      <c r="G68" s="39">
        <f>IFERROR(VLOOKUP(T_Saisie_Personnel_112[[#This Row],[DESCRIPTION SOUS-LIVRE]],T_SSL[[Nom Recherche]:[N° référence Long]],2,FALSE),"")</f>
        <v>700020</v>
      </c>
      <c r="H68" s="76" t="str">
        <f t="shared" si="14"/>
        <v>A</v>
      </c>
      <c r="I68" s="39" t="str">
        <f t="shared" si="15"/>
        <v>PH00</v>
      </c>
      <c r="J68" s="14" t="s">
        <v>778</v>
      </c>
    </row>
    <row r="69" spans="2:10" x14ac:dyDescent="0.3">
      <c r="B69" s="72" t="str">
        <f>IFERROR(VLOOKUP(D69,T_Equipement[],2,FALSE),"")</f>
        <v>CONCASSEUR SBM REMAX</v>
      </c>
      <c r="C69" s="28">
        <v>44211</v>
      </c>
      <c r="D69" s="28" t="s">
        <v>326</v>
      </c>
      <c r="E69" s="36">
        <v>0.5</v>
      </c>
      <c r="F69" s="34" t="str">
        <f t="shared" si="13"/>
        <v>1600301ST001</v>
      </c>
      <c r="G69" s="39">
        <f>IFERROR(VLOOKUP(T_Saisie_Personnel_112[[#This Row],[DESCRIPTION SOUS-LIVRE]],T_SSL[[Nom Recherche]:[N° référence Long]],2,FALSE),"")</f>
        <v>700020</v>
      </c>
      <c r="H69" s="76" t="str">
        <f t="shared" si="14"/>
        <v>A</v>
      </c>
      <c r="I69" s="39" t="str">
        <f t="shared" si="15"/>
        <v>PH00</v>
      </c>
      <c r="J69" s="14" t="s">
        <v>778</v>
      </c>
    </row>
    <row r="70" spans="2:10" x14ac:dyDescent="0.3">
      <c r="B70" s="72" t="str">
        <f>IFERROR(VLOOKUP(D70,T_Equipement[],2,FALSE),"")</f>
        <v>PELLE 946C</v>
      </c>
      <c r="C70" s="28">
        <v>44211</v>
      </c>
      <c r="D70" s="28" t="s">
        <v>410</v>
      </c>
      <c r="E70" s="36">
        <v>0.5</v>
      </c>
      <c r="F70" s="34" t="str">
        <f t="shared" ref="F70:F72" si="16">$I$4</f>
        <v>1600301ST001</v>
      </c>
      <c r="G70" s="39">
        <f>IFERROR(VLOOKUP(T_Saisie_Personnel_112[[#This Row],[DESCRIPTION SOUS-LIVRE]],T_SSL[[Nom Recherche]:[N° référence Long]],2,FALSE),"")</f>
        <v>700020</v>
      </c>
      <c r="H70" s="76" t="str">
        <f t="shared" ref="H70:H72" si="17">"A"</f>
        <v>A</v>
      </c>
      <c r="I70" s="39" t="str">
        <f t="shared" ref="I70:I72" si="18">"PH00"</f>
        <v>PH00</v>
      </c>
      <c r="J70" s="14" t="s">
        <v>778</v>
      </c>
    </row>
    <row r="71" spans="2:10" x14ac:dyDescent="0.3">
      <c r="B71" s="72" t="str">
        <f>IFERROR(VLOOKUP(D71,T_Equipement[],2,FALSE),"")</f>
        <v>CHARGEUSE PNEUS L180H</v>
      </c>
      <c r="C71" s="28">
        <v>44211</v>
      </c>
      <c r="D71" s="28" t="s">
        <v>426</v>
      </c>
      <c r="E71" s="36">
        <v>0.5</v>
      </c>
      <c r="F71" s="34" t="str">
        <f t="shared" si="16"/>
        <v>1600301ST001</v>
      </c>
      <c r="G71" s="39">
        <f>IFERROR(VLOOKUP(T_Saisie_Personnel_112[[#This Row],[DESCRIPTION SOUS-LIVRE]],T_SSL[[Nom Recherche]:[N° référence Long]],2,FALSE),"")</f>
        <v>700020</v>
      </c>
      <c r="H71" s="76" t="str">
        <f t="shared" si="17"/>
        <v>A</v>
      </c>
      <c r="I71" s="39" t="str">
        <f t="shared" si="18"/>
        <v>PH00</v>
      </c>
      <c r="J71" s="14" t="s">
        <v>778</v>
      </c>
    </row>
    <row r="72" spans="2:10" x14ac:dyDescent="0.3">
      <c r="B72" s="72" t="str">
        <f>IFERROR(VLOOKUP(D72,T_Equipement[],2,FALSE),"")</f>
        <v>CONCASSEUR SBM REMAX</v>
      </c>
      <c r="C72" s="28">
        <v>44214</v>
      </c>
      <c r="D72" s="28" t="s">
        <v>326</v>
      </c>
      <c r="E72" s="36">
        <v>1</v>
      </c>
      <c r="F72" s="34" t="str">
        <f t="shared" si="16"/>
        <v>1600301ST001</v>
      </c>
      <c r="G72" s="39">
        <f>IFERROR(VLOOKUP(T_Saisie_Personnel_112[[#This Row],[DESCRIPTION SOUS-LIVRE]],T_SSL[[Nom Recherche]:[N° référence Long]],2,FALSE),"")</f>
        <v>700020</v>
      </c>
      <c r="H72" s="76" t="str">
        <f t="shared" si="17"/>
        <v>A</v>
      </c>
      <c r="I72" s="39" t="str">
        <f t="shared" si="18"/>
        <v>PH00</v>
      </c>
      <c r="J72" s="14" t="s">
        <v>778</v>
      </c>
    </row>
    <row r="73" spans="2:10" x14ac:dyDescent="0.3">
      <c r="B73" s="72" t="str">
        <f>IFERROR(VLOOKUP(D73,T_Equipement[],2,FALSE),"")</f>
        <v>PELLE 946C</v>
      </c>
      <c r="C73" s="28">
        <v>44214</v>
      </c>
      <c r="D73" s="28" t="s">
        <v>410</v>
      </c>
      <c r="E73" s="36">
        <v>1</v>
      </c>
      <c r="F73" s="34" t="str">
        <f t="shared" ref="F73:F84" si="19">$I$4</f>
        <v>1600301ST001</v>
      </c>
      <c r="G73" s="39">
        <f>IFERROR(VLOOKUP(T_Saisie_Personnel_112[[#This Row],[DESCRIPTION SOUS-LIVRE]],T_SSL[[Nom Recherche]:[N° référence Long]],2,FALSE),"")</f>
        <v>700020</v>
      </c>
      <c r="H73" s="76" t="str">
        <f t="shared" ref="H73:H84" si="20">"A"</f>
        <v>A</v>
      </c>
      <c r="I73" s="39" t="str">
        <f t="shared" ref="I73:I84" si="21">"PH00"</f>
        <v>PH00</v>
      </c>
      <c r="J73" s="14" t="s">
        <v>778</v>
      </c>
    </row>
    <row r="74" spans="2:10" x14ac:dyDescent="0.3">
      <c r="B74" s="72" t="str">
        <f>IFERROR(VLOOKUP(D74,T_Equipement[],2,FALSE),"")</f>
        <v>CHARGEUSE PNEUS L180H</v>
      </c>
      <c r="C74" s="28">
        <v>44214</v>
      </c>
      <c r="D74" s="38" t="s">
        <v>426</v>
      </c>
      <c r="E74" s="36">
        <v>1</v>
      </c>
      <c r="F74" s="34" t="str">
        <f t="shared" si="19"/>
        <v>1600301ST001</v>
      </c>
      <c r="G74" s="39">
        <f>IFERROR(VLOOKUP(T_Saisie_Personnel_112[[#This Row],[DESCRIPTION SOUS-LIVRE]],T_SSL[[Nom Recherche]:[N° référence Long]],2,FALSE),"")</f>
        <v>700020</v>
      </c>
      <c r="H74" s="76" t="str">
        <f t="shared" si="20"/>
        <v>A</v>
      </c>
      <c r="I74" s="39" t="str">
        <f t="shared" si="21"/>
        <v>PH00</v>
      </c>
      <c r="J74" s="14" t="s">
        <v>778</v>
      </c>
    </row>
    <row r="75" spans="2:10" x14ac:dyDescent="0.3">
      <c r="B75" s="72" t="str">
        <f>IFERROR(VLOOKUP(D75,T_Equipement[],2,FALSE),"")</f>
        <v>CHARGEUSE PNEUS L180H</v>
      </c>
      <c r="C75" s="28">
        <v>44215</v>
      </c>
      <c r="D75" s="28" t="s">
        <v>426</v>
      </c>
      <c r="E75" s="36">
        <v>1</v>
      </c>
      <c r="F75" s="34" t="str">
        <f t="shared" si="19"/>
        <v>1600301ST001</v>
      </c>
      <c r="G75" s="39">
        <f>IFERROR(VLOOKUP(T_Saisie_Personnel_112[[#This Row],[DESCRIPTION SOUS-LIVRE]],T_SSL[[Nom Recherche]:[N° référence Long]],2,FALSE),"")</f>
        <v>700020</v>
      </c>
      <c r="H75" s="76" t="str">
        <f t="shared" si="20"/>
        <v>A</v>
      </c>
      <c r="I75" s="39" t="str">
        <f t="shared" si="21"/>
        <v>PH00</v>
      </c>
      <c r="J75" s="14" t="s">
        <v>778</v>
      </c>
    </row>
    <row r="76" spans="2:10" x14ac:dyDescent="0.3">
      <c r="B76" s="72" t="str">
        <f>IFERROR(VLOOKUP(D76,T_Equipement[],2,FALSE),"")</f>
        <v>CONCASSEUR SBM REMAX</v>
      </c>
      <c r="C76" s="28">
        <v>44215</v>
      </c>
      <c r="D76" s="28" t="s">
        <v>326</v>
      </c>
      <c r="E76" s="36">
        <v>1</v>
      </c>
      <c r="F76" s="34" t="str">
        <f t="shared" si="19"/>
        <v>1600301ST001</v>
      </c>
      <c r="G76" s="39">
        <f>IFERROR(VLOOKUP(T_Saisie_Personnel_112[[#This Row],[DESCRIPTION SOUS-LIVRE]],T_SSL[[Nom Recherche]:[N° référence Long]],2,FALSE),"")</f>
        <v>700020</v>
      </c>
      <c r="H76" s="76" t="str">
        <f t="shared" si="20"/>
        <v>A</v>
      </c>
      <c r="I76" s="39" t="str">
        <f t="shared" si="21"/>
        <v>PH00</v>
      </c>
      <c r="J76" s="14" t="s">
        <v>778</v>
      </c>
    </row>
    <row r="77" spans="2:10" x14ac:dyDescent="0.3">
      <c r="B77" s="72" t="str">
        <f>IFERROR(VLOOKUP(D77,T_Equipement[],2,FALSE),"")</f>
        <v>PELLE 946C</v>
      </c>
      <c r="C77" s="28">
        <v>44215</v>
      </c>
      <c r="D77" s="28" t="s">
        <v>410</v>
      </c>
      <c r="E77" s="36">
        <v>1</v>
      </c>
      <c r="F77" s="34" t="str">
        <f t="shared" si="19"/>
        <v>1600301ST001</v>
      </c>
      <c r="G77" s="39">
        <f>IFERROR(VLOOKUP(T_Saisie_Personnel_112[[#This Row],[DESCRIPTION SOUS-LIVRE]],T_SSL[[Nom Recherche]:[N° référence Long]],2,FALSE),"")</f>
        <v>700020</v>
      </c>
      <c r="H77" s="76" t="str">
        <f t="shared" si="20"/>
        <v>A</v>
      </c>
      <c r="I77" s="39" t="str">
        <f t="shared" si="21"/>
        <v>PH00</v>
      </c>
      <c r="J77" s="14" t="s">
        <v>778</v>
      </c>
    </row>
    <row r="78" spans="2:10" x14ac:dyDescent="0.3">
      <c r="B78" s="72" t="str">
        <f>IFERROR(VLOOKUP(D78,T_Equipement[],2,FALSE),"")</f>
        <v>CONCCASSEUR TRAKPATOR 320 SR</v>
      </c>
      <c r="C78" s="28">
        <v>44203</v>
      </c>
      <c r="D78" s="28" t="s">
        <v>445</v>
      </c>
      <c r="E78" s="36">
        <v>0.5</v>
      </c>
      <c r="F78" s="34" t="str">
        <f t="shared" si="19"/>
        <v>1600301ST001</v>
      </c>
      <c r="G78" s="39">
        <f>IFERROR(VLOOKUP(T_Saisie_Personnel_112[[#This Row],[DESCRIPTION SOUS-LIVRE]],T_SSL[[Nom Recherche]:[N° référence Long]],2,FALSE),"")</f>
        <v>700030</v>
      </c>
      <c r="H78" s="76" t="str">
        <f t="shared" si="20"/>
        <v>A</v>
      </c>
      <c r="I78" s="39" t="str">
        <f t="shared" si="21"/>
        <v>PH00</v>
      </c>
      <c r="J78" s="14" t="s">
        <v>779</v>
      </c>
    </row>
    <row r="79" spans="2:10" x14ac:dyDescent="0.3">
      <c r="B79" s="72" t="str">
        <f>IFERROR(VLOOKUP(D79,T_Equipement[],2,FALSE),"")</f>
        <v>PELLE 936C</v>
      </c>
      <c r="C79" s="28">
        <v>44203</v>
      </c>
      <c r="D79" s="28" t="s">
        <v>422</v>
      </c>
      <c r="E79" s="36">
        <v>0.5</v>
      </c>
      <c r="F79" s="34" t="str">
        <f t="shared" si="19"/>
        <v>1600301ST001</v>
      </c>
      <c r="G79" s="39">
        <f>IFERROR(VLOOKUP(T_Saisie_Personnel_112[[#This Row],[DESCRIPTION SOUS-LIVRE]],T_SSL[[Nom Recherche]:[N° référence Long]],2,FALSE),"")</f>
        <v>700030</v>
      </c>
      <c r="H79" s="76" t="str">
        <f t="shared" si="20"/>
        <v>A</v>
      </c>
      <c r="I79" s="39" t="str">
        <f t="shared" si="21"/>
        <v>PH00</v>
      </c>
      <c r="J79" s="14" t="s">
        <v>779</v>
      </c>
    </row>
    <row r="80" spans="2:10" x14ac:dyDescent="0.3">
      <c r="B80" s="72" t="str">
        <f>IFERROR(VLOOKUP(D80,T_Equipement[],2,FALSE),"")</f>
        <v>CONCCASSEUR TRAKPATOR 320 SR</v>
      </c>
      <c r="C80" s="28">
        <v>44204</v>
      </c>
      <c r="D80" s="28" t="s">
        <v>445</v>
      </c>
      <c r="E80" s="36">
        <v>0.5</v>
      </c>
      <c r="F80" s="34" t="str">
        <f t="shared" si="19"/>
        <v>1600301ST001</v>
      </c>
      <c r="G80" s="39">
        <f>IFERROR(VLOOKUP(T_Saisie_Personnel_112[[#This Row],[DESCRIPTION SOUS-LIVRE]],T_SSL[[Nom Recherche]:[N° référence Long]],2,FALSE),"")</f>
        <v>700030</v>
      </c>
      <c r="H80" s="76" t="str">
        <f t="shared" si="20"/>
        <v>A</v>
      </c>
      <c r="I80" s="39" t="str">
        <f t="shared" si="21"/>
        <v>PH00</v>
      </c>
      <c r="J80" s="14" t="s">
        <v>779</v>
      </c>
    </row>
    <row r="81" spans="2:10" x14ac:dyDescent="0.3">
      <c r="B81" s="72" t="str">
        <f>IFERROR(VLOOKUP(D81,T_Equipement[],2,FALSE),"")</f>
        <v>PELLE 936C</v>
      </c>
      <c r="C81" s="28">
        <v>44204</v>
      </c>
      <c r="D81" s="28" t="s">
        <v>422</v>
      </c>
      <c r="E81" s="36">
        <v>0.5</v>
      </c>
      <c r="F81" s="34" t="str">
        <f t="shared" si="19"/>
        <v>1600301ST001</v>
      </c>
      <c r="G81" s="39">
        <f>IFERROR(VLOOKUP(T_Saisie_Personnel_112[[#This Row],[DESCRIPTION SOUS-LIVRE]],T_SSL[[Nom Recherche]:[N° référence Long]],2,FALSE),"")</f>
        <v>700030</v>
      </c>
      <c r="H81" s="76" t="str">
        <f t="shared" si="20"/>
        <v>A</v>
      </c>
      <c r="I81" s="39" t="str">
        <f t="shared" si="21"/>
        <v>PH00</v>
      </c>
      <c r="J81" s="14" t="s">
        <v>779</v>
      </c>
    </row>
    <row r="82" spans="2:10" x14ac:dyDescent="0.3">
      <c r="B82" s="72" t="str">
        <f>IFERROR(VLOOKUP(D82,T_Equipement[],2,FALSE),"")</f>
        <v>CONCCASSEUR TRAKPATOR 320 SR</v>
      </c>
      <c r="C82" s="28">
        <v>44207</v>
      </c>
      <c r="D82" s="28" t="s">
        <v>445</v>
      </c>
      <c r="E82" s="36">
        <v>0.5</v>
      </c>
      <c r="F82" s="34" t="str">
        <f t="shared" si="19"/>
        <v>1600301ST001</v>
      </c>
      <c r="G82" s="39">
        <f>IFERROR(VLOOKUP(T_Saisie_Personnel_112[[#This Row],[DESCRIPTION SOUS-LIVRE]],T_SSL[[Nom Recherche]:[N° référence Long]],2,FALSE),"")</f>
        <v>700030</v>
      </c>
      <c r="H82" s="76" t="str">
        <f t="shared" si="20"/>
        <v>A</v>
      </c>
      <c r="I82" s="39" t="str">
        <f t="shared" si="21"/>
        <v>PH00</v>
      </c>
      <c r="J82" s="14" t="s">
        <v>779</v>
      </c>
    </row>
    <row r="83" spans="2:10" x14ac:dyDescent="0.3">
      <c r="B83" s="72" t="str">
        <f>IFERROR(VLOOKUP(D83,T_Equipement[],2,FALSE),"")</f>
        <v>PELLE 936C</v>
      </c>
      <c r="C83" s="28">
        <v>44207</v>
      </c>
      <c r="D83" s="28" t="s">
        <v>422</v>
      </c>
      <c r="E83" s="36">
        <v>0.5</v>
      </c>
      <c r="F83" s="34" t="str">
        <f t="shared" si="19"/>
        <v>1600301ST001</v>
      </c>
      <c r="G83" s="39">
        <f>IFERROR(VLOOKUP(T_Saisie_Personnel_112[[#This Row],[DESCRIPTION SOUS-LIVRE]],T_SSL[[Nom Recherche]:[N° référence Long]],2,FALSE),"")</f>
        <v>700030</v>
      </c>
      <c r="H83" s="76" t="str">
        <f t="shared" si="20"/>
        <v>A</v>
      </c>
      <c r="I83" s="39" t="str">
        <f t="shared" si="21"/>
        <v>PH00</v>
      </c>
      <c r="J83" s="14" t="s">
        <v>779</v>
      </c>
    </row>
    <row r="84" spans="2:10" x14ac:dyDescent="0.3">
      <c r="B84" s="72" t="str">
        <f>IFERROR(VLOOKUP(D84,T_Equipement[],2,FALSE),"")</f>
        <v>CONCCASSEUR TRAKPATOR 320 SR</v>
      </c>
      <c r="C84" s="28">
        <v>44210</v>
      </c>
      <c r="D84" s="28" t="s">
        <v>445</v>
      </c>
      <c r="E84" s="36">
        <v>1</v>
      </c>
      <c r="F84" s="34" t="str">
        <f t="shared" si="19"/>
        <v>1600301ST001</v>
      </c>
      <c r="G84" s="39">
        <f>IFERROR(VLOOKUP(T_Saisie_Personnel_112[[#This Row],[DESCRIPTION SOUS-LIVRE]],T_SSL[[Nom Recherche]:[N° référence Long]],2,FALSE),"")</f>
        <v>700030</v>
      </c>
      <c r="H84" s="76" t="str">
        <f t="shared" si="20"/>
        <v>A</v>
      </c>
      <c r="I84" s="39" t="str">
        <f t="shared" si="21"/>
        <v>PH00</v>
      </c>
      <c r="J84" s="14" t="s">
        <v>779</v>
      </c>
    </row>
    <row r="85" spans="2:10" x14ac:dyDescent="0.3">
      <c r="B85" s="72" t="str">
        <f>IFERROR(VLOOKUP(D85,T_Equipement[],2,FALSE),"")</f>
        <v>PELLE 936C</v>
      </c>
      <c r="C85" s="28">
        <v>44210</v>
      </c>
      <c r="D85" s="28" t="s">
        <v>422</v>
      </c>
      <c r="E85" s="36">
        <v>1</v>
      </c>
      <c r="F85" s="34" t="str">
        <f t="shared" ref="F85:F88" si="22">$I$4</f>
        <v>1600301ST001</v>
      </c>
      <c r="G85" s="39">
        <f>IFERROR(VLOOKUP(T_Saisie_Personnel_112[[#This Row],[DESCRIPTION SOUS-LIVRE]],T_SSL[[Nom Recherche]:[N° référence Long]],2,FALSE),"")</f>
        <v>700030</v>
      </c>
      <c r="H85" s="76" t="str">
        <f t="shared" ref="H85:H88" si="23">"A"</f>
        <v>A</v>
      </c>
      <c r="I85" s="39" t="str">
        <f t="shared" ref="I85:I88" si="24">"PH00"</f>
        <v>PH00</v>
      </c>
      <c r="J85" s="14" t="s">
        <v>779</v>
      </c>
    </row>
    <row r="86" spans="2:10" x14ac:dyDescent="0.3">
      <c r="B86" s="72" t="str">
        <f>IFERROR(VLOOKUP(D86,T_Equipement[],2,FALSE),"")</f>
        <v>CONCCASSEUR TRAKPATOR 320 SR</v>
      </c>
      <c r="C86" s="28">
        <v>44217</v>
      </c>
      <c r="D86" s="28" t="s">
        <v>445</v>
      </c>
      <c r="E86" s="36">
        <v>0.5</v>
      </c>
      <c r="F86" s="34" t="str">
        <f t="shared" si="22"/>
        <v>1600301ST001</v>
      </c>
      <c r="G86" s="39">
        <f>IFERROR(VLOOKUP(T_Saisie_Personnel_112[[#This Row],[DESCRIPTION SOUS-LIVRE]],T_SSL[[Nom Recherche]:[N° référence Long]],2,FALSE),"")</f>
        <v>700030</v>
      </c>
      <c r="H86" s="76" t="str">
        <f t="shared" si="23"/>
        <v>A</v>
      </c>
      <c r="I86" s="39" t="str">
        <f t="shared" si="24"/>
        <v>PH00</v>
      </c>
      <c r="J86" s="14" t="s">
        <v>779</v>
      </c>
    </row>
    <row r="87" spans="2:10" x14ac:dyDescent="0.3">
      <c r="B87" s="72" t="str">
        <f>IFERROR(VLOOKUP(D87,T_Equipement[],2,FALSE),"")</f>
        <v>PELLE 936C</v>
      </c>
      <c r="C87" s="28">
        <v>44217</v>
      </c>
      <c r="D87" s="28" t="s">
        <v>422</v>
      </c>
      <c r="E87" s="36">
        <v>0.5</v>
      </c>
      <c r="F87" s="34" t="str">
        <f t="shared" si="22"/>
        <v>1600301ST001</v>
      </c>
      <c r="G87" s="39">
        <f>IFERROR(VLOOKUP(T_Saisie_Personnel_112[[#This Row],[DESCRIPTION SOUS-LIVRE]],T_SSL[[Nom Recherche]:[N° référence Long]],2,FALSE),"")</f>
        <v>700030</v>
      </c>
      <c r="H87" s="76" t="str">
        <f t="shared" si="23"/>
        <v>A</v>
      </c>
      <c r="I87" s="39" t="str">
        <f t="shared" si="24"/>
        <v>PH00</v>
      </c>
      <c r="J87" s="14" t="s">
        <v>779</v>
      </c>
    </row>
    <row r="88" spans="2:10" x14ac:dyDescent="0.3">
      <c r="B88" s="72" t="str">
        <f>IFERROR(VLOOKUP(D88,T_Equipement[],2,FALSE),"")</f>
        <v>CONCCASSEUR TRAKPATOR 320 SR</v>
      </c>
      <c r="C88" s="28">
        <v>44218</v>
      </c>
      <c r="D88" s="28" t="s">
        <v>445</v>
      </c>
      <c r="E88" s="36">
        <v>0.5</v>
      </c>
      <c r="F88" s="34" t="str">
        <f t="shared" si="22"/>
        <v>1600301ST001</v>
      </c>
      <c r="G88" s="39">
        <f>IFERROR(VLOOKUP(T_Saisie_Personnel_112[[#This Row],[DESCRIPTION SOUS-LIVRE]],T_SSL[[Nom Recherche]:[N° référence Long]],2,FALSE),"")</f>
        <v>700030</v>
      </c>
      <c r="H88" s="76" t="str">
        <f t="shared" si="23"/>
        <v>A</v>
      </c>
      <c r="I88" s="39" t="str">
        <f t="shared" si="24"/>
        <v>PH00</v>
      </c>
      <c r="J88" s="14" t="s">
        <v>779</v>
      </c>
    </row>
    <row r="89" spans="2:10" x14ac:dyDescent="0.3">
      <c r="B89" s="72" t="str">
        <f>IFERROR(VLOOKUP(D89,T_Equipement[],2,FALSE),"")</f>
        <v>PELLE 936C</v>
      </c>
      <c r="C89" s="28">
        <v>44218</v>
      </c>
      <c r="D89" s="38" t="s">
        <v>422</v>
      </c>
      <c r="E89" s="36">
        <v>0.5</v>
      </c>
      <c r="F89" s="34" t="str">
        <f t="shared" ref="F89:F101" si="25">$I$4</f>
        <v>1600301ST001</v>
      </c>
      <c r="G89" s="39">
        <f>IFERROR(VLOOKUP(T_Saisie_Personnel_112[[#This Row],[DESCRIPTION SOUS-LIVRE]],T_SSL[[Nom Recherche]:[N° référence Long]],2,FALSE),"")</f>
        <v>700030</v>
      </c>
      <c r="H89" s="76" t="str">
        <f t="shared" ref="H89:H101" si="26">"A"</f>
        <v>A</v>
      </c>
      <c r="I89" s="39" t="str">
        <f t="shared" ref="I89:I101" si="27">"PH00"</f>
        <v>PH00</v>
      </c>
      <c r="J89" s="14" t="s">
        <v>779</v>
      </c>
    </row>
    <row r="90" spans="2:10" x14ac:dyDescent="0.3">
      <c r="B90" s="72" t="str">
        <f>IFERROR(VLOOKUP(D90,T_Equipement[],2,FALSE),"")</f>
        <v>CHARGEUSE PNEUS L566</v>
      </c>
      <c r="C90" s="28">
        <v>44218</v>
      </c>
      <c r="D90" s="38" t="s">
        <v>447</v>
      </c>
      <c r="E90" s="36">
        <v>0.5</v>
      </c>
      <c r="F90" s="34" t="str">
        <f t="shared" si="25"/>
        <v>1600301ST001</v>
      </c>
      <c r="G90" s="39">
        <f>IFERROR(VLOOKUP(T_Saisie_Personnel_112[[#This Row],[DESCRIPTION SOUS-LIVRE]],T_SSL[[Nom Recherche]:[N° référence Long]],2,FALSE),"")</f>
        <v>700030</v>
      </c>
      <c r="H90" s="76" t="str">
        <f t="shared" si="26"/>
        <v>A</v>
      </c>
      <c r="I90" s="39" t="str">
        <f t="shared" si="27"/>
        <v>PH00</v>
      </c>
      <c r="J90" s="14" t="s">
        <v>779</v>
      </c>
    </row>
    <row r="91" spans="2:10" x14ac:dyDescent="0.3">
      <c r="B91" s="72" t="str">
        <f>IFERROR(VLOOKUP(D91,T_Equipement[],2,FALSE),"")</f>
        <v>FOURGONNETTE 4X2 J VAN BURK</v>
      </c>
      <c r="C91" s="28">
        <v>44201</v>
      </c>
      <c r="D91" s="38" t="s">
        <v>487</v>
      </c>
      <c r="E91" s="36">
        <v>1</v>
      </c>
      <c r="F91" s="34" t="str">
        <f t="shared" si="25"/>
        <v>1600301ST001</v>
      </c>
      <c r="G91" s="39">
        <f>IFERROR(VLOOKUP(T_Saisie_Personnel_112[[#This Row],[DESCRIPTION SOUS-LIVRE]],T_SSL[[Nom Recherche]:[N° référence Long]],2,FALSE),"")</f>
        <v>700000</v>
      </c>
      <c r="H91" s="76" t="str">
        <f t="shared" si="26"/>
        <v>A</v>
      </c>
      <c r="I91" s="39" t="str">
        <f t="shared" si="27"/>
        <v>PH00</v>
      </c>
      <c r="J91" s="14" t="s">
        <v>776</v>
      </c>
    </row>
    <row r="92" spans="2:10" x14ac:dyDescent="0.3">
      <c r="B92" s="72" t="str">
        <f>IFERROR(VLOOKUP(D92,T_Equipement[],2,FALSE),"")</f>
        <v>EXPERT J LELONG</v>
      </c>
      <c r="C92" s="28">
        <v>44201</v>
      </c>
      <c r="D92" s="38" t="s">
        <v>479</v>
      </c>
      <c r="E92" s="36">
        <v>1</v>
      </c>
      <c r="F92" s="34" t="str">
        <f t="shared" si="25"/>
        <v>1600301ST001</v>
      </c>
      <c r="G92" s="39">
        <f>IFERROR(VLOOKUP(T_Saisie_Personnel_112[[#This Row],[DESCRIPTION SOUS-LIVRE]],T_SSL[[Nom Recherche]:[N° référence Long]],2,FALSE),"")</f>
        <v>700000</v>
      </c>
      <c r="H92" s="76" t="str">
        <f t="shared" si="26"/>
        <v>A</v>
      </c>
      <c r="I92" s="39" t="str">
        <f t="shared" si="27"/>
        <v>PH00</v>
      </c>
      <c r="J92" s="14" t="s">
        <v>776</v>
      </c>
    </row>
    <row r="93" spans="2:10" x14ac:dyDescent="0.3">
      <c r="B93" s="72" t="str">
        <f>IFERROR(VLOOKUP(D93,T_Equipement[],2,FALSE),"")</f>
        <v>SEMI-REMORQUE Jordan</v>
      </c>
      <c r="C93" s="28">
        <v>44201</v>
      </c>
      <c r="D93" s="38" t="s">
        <v>790</v>
      </c>
      <c r="E93" s="36">
        <v>1</v>
      </c>
      <c r="F93" s="34" t="str">
        <f t="shared" si="25"/>
        <v>1600301ST001</v>
      </c>
      <c r="G93" s="39">
        <f>IFERROR(VLOOKUP(T_Saisie_Personnel_112[[#This Row],[DESCRIPTION SOUS-LIVRE]],T_SSL[[Nom Recherche]:[N° référence Long]],2,FALSE),"")</f>
        <v>700000</v>
      </c>
      <c r="H93" s="76" t="str">
        <f t="shared" si="26"/>
        <v>A</v>
      </c>
      <c r="I93" s="39" t="str">
        <f t="shared" si="27"/>
        <v>PH00</v>
      </c>
      <c r="J93" s="14" t="s">
        <v>776</v>
      </c>
    </row>
    <row r="94" spans="2:10" x14ac:dyDescent="0.3">
      <c r="B94" s="72" t="str">
        <f>IFERROR(VLOOKUP(D94,T_Equipement[],2,FALSE),"")</f>
        <v>FOURGONNETTE 4X2 J VAN BURK</v>
      </c>
      <c r="C94" s="28">
        <v>44202</v>
      </c>
      <c r="D94" s="38" t="s">
        <v>487</v>
      </c>
      <c r="E94" s="36">
        <v>1</v>
      </c>
      <c r="F94" s="34" t="str">
        <f t="shared" si="25"/>
        <v>1600301ST001</v>
      </c>
      <c r="G94" s="39">
        <f>IFERROR(VLOOKUP(T_Saisie_Personnel_112[[#This Row],[DESCRIPTION SOUS-LIVRE]],T_SSL[[Nom Recherche]:[N° référence Long]],2,FALSE),"")</f>
        <v>700000</v>
      </c>
      <c r="H94" s="76" t="str">
        <f t="shared" si="26"/>
        <v>A</v>
      </c>
      <c r="I94" s="39" t="str">
        <f t="shared" si="27"/>
        <v>PH00</v>
      </c>
      <c r="J94" s="14" t="s">
        <v>776</v>
      </c>
    </row>
    <row r="95" spans="2:10" x14ac:dyDescent="0.3">
      <c r="B95" s="72" t="str">
        <f>IFERROR(VLOOKUP(D95,T_Equipement[],2,FALSE),"")</f>
        <v>EXPERT J LELONG</v>
      </c>
      <c r="C95" s="28">
        <v>44202</v>
      </c>
      <c r="D95" s="38" t="s">
        <v>479</v>
      </c>
      <c r="E95" s="36">
        <v>1</v>
      </c>
      <c r="F95" s="34" t="str">
        <f t="shared" si="25"/>
        <v>1600301ST001</v>
      </c>
      <c r="G95" s="39">
        <f>IFERROR(VLOOKUP(T_Saisie_Personnel_112[[#This Row],[DESCRIPTION SOUS-LIVRE]],T_SSL[[Nom Recherche]:[N° référence Long]],2,FALSE),"")</f>
        <v>700000</v>
      </c>
      <c r="H95" s="76" t="str">
        <f t="shared" si="26"/>
        <v>A</v>
      </c>
      <c r="I95" s="39" t="str">
        <f t="shared" si="27"/>
        <v>PH00</v>
      </c>
      <c r="J95" s="14" t="s">
        <v>776</v>
      </c>
    </row>
    <row r="96" spans="2:10" x14ac:dyDescent="0.3">
      <c r="B96" s="72" t="str">
        <f>IFERROR(VLOOKUP(D96,T_Equipement[],2,FALSE),"")</f>
        <v>SEMI-REMORQUE Jordan</v>
      </c>
      <c r="C96" s="28">
        <v>44202</v>
      </c>
      <c r="D96" s="38" t="s">
        <v>790</v>
      </c>
      <c r="E96" s="36">
        <v>1</v>
      </c>
      <c r="F96" s="34" t="str">
        <f t="shared" si="25"/>
        <v>1600301ST001</v>
      </c>
      <c r="G96" s="39">
        <f>IFERROR(VLOOKUP(T_Saisie_Personnel_112[[#This Row],[DESCRIPTION SOUS-LIVRE]],T_SSL[[Nom Recherche]:[N° référence Long]],2,FALSE),"")</f>
        <v>700000</v>
      </c>
      <c r="H96" s="76" t="str">
        <f t="shared" si="26"/>
        <v>A</v>
      </c>
      <c r="I96" s="39" t="str">
        <f t="shared" si="27"/>
        <v>PH00</v>
      </c>
      <c r="J96" s="14" t="s">
        <v>776</v>
      </c>
    </row>
    <row r="97" spans="2:13" x14ac:dyDescent="0.3">
      <c r="B97" s="72" t="str">
        <f>IFERROR(VLOOKUP(D97,T_Equipement[],2,FALSE),"")</f>
        <v>FOURGONNETTE 4X2 J VAN BURK</v>
      </c>
      <c r="C97" s="28">
        <v>44203</v>
      </c>
      <c r="D97" s="38" t="s">
        <v>487</v>
      </c>
      <c r="E97" s="36">
        <v>1</v>
      </c>
      <c r="F97" s="34" t="str">
        <f t="shared" si="25"/>
        <v>1600301ST001</v>
      </c>
      <c r="G97" s="39">
        <f>IFERROR(VLOOKUP(T_Saisie_Personnel_112[[#This Row],[DESCRIPTION SOUS-LIVRE]],T_SSL[[Nom Recherche]:[N° référence Long]],2,FALSE),"")</f>
        <v>700000</v>
      </c>
      <c r="H97" s="76" t="str">
        <f t="shared" si="26"/>
        <v>A</v>
      </c>
      <c r="I97" s="39" t="str">
        <f t="shared" si="27"/>
        <v>PH00</v>
      </c>
      <c r="J97" s="14" t="s">
        <v>776</v>
      </c>
    </row>
    <row r="98" spans="2:13" x14ac:dyDescent="0.3">
      <c r="B98" s="72" t="str">
        <f>IFERROR(VLOOKUP(D98,T_Equipement[],2,FALSE),"")</f>
        <v>EXPERT J LELONG</v>
      </c>
      <c r="C98" s="28">
        <v>44203</v>
      </c>
      <c r="D98" s="38" t="s">
        <v>479</v>
      </c>
      <c r="E98" s="36">
        <v>1</v>
      </c>
      <c r="F98" s="34" t="str">
        <f t="shared" si="25"/>
        <v>1600301ST001</v>
      </c>
      <c r="G98" s="39">
        <f>IFERROR(VLOOKUP(T_Saisie_Personnel_112[[#This Row],[DESCRIPTION SOUS-LIVRE]],T_SSL[[Nom Recherche]:[N° référence Long]],2,FALSE),"")</f>
        <v>700000</v>
      </c>
      <c r="H98" s="76" t="str">
        <f t="shared" si="26"/>
        <v>A</v>
      </c>
      <c r="I98" s="39" t="str">
        <f t="shared" si="27"/>
        <v>PH00</v>
      </c>
      <c r="J98" s="14" t="s">
        <v>776</v>
      </c>
    </row>
    <row r="99" spans="2:13" x14ac:dyDescent="0.3">
      <c r="B99" s="72" t="str">
        <f>IFERROR(VLOOKUP(D99,T_Equipement[],2,FALSE),"")</f>
        <v>SEMI-REMORQUE Jordan</v>
      </c>
      <c r="C99" s="28">
        <v>44203</v>
      </c>
      <c r="D99" s="38" t="s">
        <v>790</v>
      </c>
      <c r="E99" s="36">
        <v>1</v>
      </c>
      <c r="F99" s="34" t="str">
        <f t="shared" si="25"/>
        <v>1600301ST001</v>
      </c>
      <c r="G99" s="39">
        <f>IFERROR(VLOOKUP(T_Saisie_Personnel_112[[#This Row],[DESCRIPTION SOUS-LIVRE]],T_SSL[[Nom Recherche]:[N° référence Long]],2,FALSE),"")</f>
        <v>700000</v>
      </c>
      <c r="H99" s="76" t="str">
        <f t="shared" si="26"/>
        <v>A</v>
      </c>
      <c r="I99" s="39" t="str">
        <f t="shared" si="27"/>
        <v>PH00</v>
      </c>
      <c r="J99" s="14" t="s">
        <v>776</v>
      </c>
      <c r="M99" s="82"/>
    </row>
    <row r="100" spans="2:13" x14ac:dyDescent="0.3">
      <c r="B100" s="72" t="str">
        <f>IFERROR(VLOOKUP(D100,T_Equipement[],2,FALSE),"")</f>
        <v>FOURGONNETTE 4X2 J VAN BURK</v>
      </c>
      <c r="C100" s="28">
        <v>44204</v>
      </c>
      <c r="D100" s="38" t="s">
        <v>487</v>
      </c>
      <c r="E100" s="36">
        <v>1</v>
      </c>
      <c r="F100" s="34" t="str">
        <f t="shared" si="25"/>
        <v>1600301ST001</v>
      </c>
      <c r="G100" s="39">
        <f>IFERROR(VLOOKUP(T_Saisie_Personnel_112[[#This Row],[DESCRIPTION SOUS-LIVRE]],T_SSL[[Nom Recherche]:[N° référence Long]],2,FALSE),"")</f>
        <v>700000</v>
      </c>
      <c r="H100" s="76" t="str">
        <f t="shared" si="26"/>
        <v>A</v>
      </c>
      <c r="I100" s="39" t="str">
        <f t="shared" si="27"/>
        <v>PH00</v>
      </c>
      <c r="J100" s="14" t="s">
        <v>776</v>
      </c>
      <c r="M100" s="82"/>
    </row>
    <row r="101" spans="2:13" x14ac:dyDescent="0.3">
      <c r="B101" s="72" t="str">
        <f>IFERROR(VLOOKUP(D101,T_Equipement[],2,FALSE),"")</f>
        <v>EXPERT J LELONG</v>
      </c>
      <c r="C101" s="28">
        <v>44204</v>
      </c>
      <c r="D101" s="38" t="s">
        <v>479</v>
      </c>
      <c r="E101" s="36">
        <v>1</v>
      </c>
      <c r="F101" s="34" t="str">
        <f t="shared" si="25"/>
        <v>1600301ST001</v>
      </c>
      <c r="G101" s="39">
        <f>IFERROR(VLOOKUP(T_Saisie_Personnel_112[[#This Row],[DESCRIPTION SOUS-LIVRE]],T_SSL[[Nom Recherche]:[N° référence Long]],2,FALSE),"")</f>
        <v>700000</v>
      </c>
      <c r="H101" s="76" t="str">
        <f t="shared" si="26"/>
        <v>A</v>
      </c>
      <c r="I101" s="39" t="str">
        <f t="shared" si="27"/>
        <v>PH00</v>
      </c>
      <c r="J101" s="14" t="s">
        <v>776</v>
      </c>
      <c r="M101" s="82"/>
    </row>
    <row r="102" spans="2:13" x14ac:dyDescent="0.3">
      <c r="B102" s="72" t="str">
        <f>IFERROR(VLOOKUP(D102,T_Equipement[],2,FALSE),"")</f>
        <v>SEMI-REMORQUE Jordan</v>
      </c>
      <c r="C102" s="28">
        <v>44204</v>
      </c>
      <c r="D102" s="38" t="s">
        <v>790</v>
      </c>
      <c r="E102" s="36">
        <v>1</v>
      </c>
      <c r="F102" s="34" t="str">
        <f t="shared" ref="F102:F134" si="28">$I$4</f>
        <v>1600301ST001</v>
      </c>
      <c r="G102" s="39">
        <f>IFERROR(VLOOKUP(T_Saisie_Personnel_112[[#This Row],[DESCRIPTION SOUS-LIVRE]],T_SSL[[Nom Recherche]:[N° référence Long]],2,FALSE),"")</f>
        <v>700000</v>
      </c>
      <c r="H102" s="76" t="str">
        <f t="shared" ref="H102:H134" si="29">"A"</f>
        <v>A</v>
      </c>
      <c r="I102" s="39" t="str">
        <f t="shared" ref="I102:I134" si="30">"PH00"</f>
        <v>PH00</v>
      </c>
      <c r="J102" s="14" t="s">
        <v>776</v>
      </c>
      <c r="M102" s="82"/>
    </row>
    <row r="103" spans="2:13" x14ac:dyDescent="0.3">
      <c r="B103" s="72" t="str">
        <f>IFERROR(VLOOKUP(D103,T_Equipement[],2,FALSE),"")</f>
        <v>FOURGONNETTE 4X2 J VAN BURK</v>
      </c>
      <c r="C103" s="28">
        <v>44207</v>
      </c>
      <c r="D103" s="38" t="s">
        <v>487</v>
      </c>
      <c r="E103" s="36">
        <v>1</v>
      </c>
      <c r="F103" s="34" t="str">
        <f t="shared" si="28"/>
        <v>1600301ST001</v>
      </c>
      <c r="G103" s="39">
        <f>IFERROR(VLOOKUP(T_Saisie_Personnel_112[[#This Row],[DESCRIPTION SOUS-LIVRE]],T_SSL[[Nom Recherche]:[N° référence Long]],2,FALSE),"")</f>
        <v>700000</v>
      </c>
      <c r="H103" s="76" t="str">
        <f t="shared" si="29"/>
        <v>A</v>
      </c>
      <c r="I103" s="39" t="str">
        <f t="shared" si="30"/>
        <v>PH00</v>
      </c>
      <c r="J103" s="14" t="s">
        <v>776</v>
      </c>
      <c r="M103" s="82"/>
    </row>
    <row r="104" spans="2:13" x14ac:dyDescent="0.3">
      <c r="B104" s="72" t="str">
        <f>IFERROR(VLOOKUP(D104,T_Equipement[],2,FALSE),"")</f>
        <v>EXPERT J LELONG</v>
      </c>
      <c r="C104" s="28">
        <v>44207</v>
      </c>
      <c r="D104" s="38" t="s">
        <v>479</v>
      </c>
      <c r="E104" s="36">
        <v>1</v>
      </c>
      <c r="F104" s="34" t="str">
        <f t="shared" si="28"/>
        <v>1600301ST001</v>
      </c>
      <c r="G104" s="39">
        <f>IFERROR(VLOOKUP(T_Saisie_Personnel_112[[#This Row],[DESCRIPTION SOUS-LIVRE]],T_SSL[[Nom Recherche]:[N° référence Long]],2,FALSE),"")</f>
        <v>700000</v>
      </c>
      <c r="H104" s="76" t="str">
        <f t="shared" si="29"/>
        <v>A</v>
      </c>
      <c r="I104" s="39" t="str">
        <f t="shared" si="30"/>
        <v>PH00</v>
      </c>
      <c r="J104" s="14" t="s">
        <v>776</v>
      </c>
      <c r="M104" s="82"/>
    </row>
    <row r="105" spans="2:13" x14ac:dyDescent="0.3">
      <c r="B105" s="72" t="str">
        <f>IFERROR(VLOOKUP(D105,T_Equipement[],2,FALSE),"")</f>
        <v>SEMI-REMORQUE Jordan</v>
      </c>
      <c r="C105" s="28">
        <v>44207</v>
      </c>
      <c r="D105" s="38" t="s">
        <v>790</v>
      </c>
      <c r="E105" s="36">
        <v>1</v>
      </c>
      <c r="F105" s="34" t="str">
        <f t="shared" si="28"/>
        <v>1600301ST001</v>
      </c>
      <c r="G105" s="39">
        <f>IFERROR(VLOOKUP(T_Saisie_Personnel_112[[#This Row],[DESCRIPTION SOUS-LIVRE]],T_SSL[[Nom Recherche]:[N° référence Long]],2,FALSE),"")</f>
        <v>700000</v>
      </c>
      <c r="H105" s="76" t="str">
        <f t="shared" si="29"/>
        <v>A</v>
      </c>
      <c r="I105" s="39" t="str">
        <f t="shared" si="30"/>
        <v>PH00</v>
      </c>
      <c r="J105" s="14" t="s">
        <v>776</v>
      </c>
      <c r="M105" s="82"/>
    </row>
    <row r="106" spans="2:13" x14ac:dyDescent="0.3">
      <c r="B106" s="72" t="str">
        <f>IFERROR(VLOOKUP(D106,T_Equipement[],2,FALSE),"")</f>
        <v>FOURGONNETTE 4X2 J VAN BURK</v>
      </c>
      <c r="C106" s="28">
        <v>44208</v>
      </c>
      <c r="D106" s="38" t="s">
        <v>487</v>
      </c>
      <c r="E106" s="36">
        <v>1</v>
      </c>
      <c r="F106" s="34" t="str">
        <f t="shared" si="28"/>
        <v>1600301ST001</v>
      </c>
      <c r="G106" s="39">
        <f>IFERROR(VLOOKUP(T_Saisie_Personnel_112[[#This Row],[DESCRIPTION SOUS-LIVRE]],T_SSL[[Nom Recherche]:[N° référence Long]],2,FALSE),"")</f>
        <v>700000</v>
      </c>
      <c r="H106" s="76" t="str">
        <f t="shared" si="29"/>
        <v>A</v>
      </c>
      <c r="I106" s="39" t="str">
        <f t="shared" si="30"/>
        <v>PH00</v>
      </c>
      <c r="J106" s="14" t="s">
        <v>776</v>
      </c>
      <c r="M106" s="82"/>
    </row>
    <row r="107" spans="2:13" x14ac:dyDescent="0.3">
      <c r="B107" s="72" t="str">
        <f>IFERROR(VLOOKUP(D107,T_Equipement[],2,FALSE),"")</f>
        <v>EXPERT J LELONG</v>
      </c>
      <c r="C107" s="28">
        <v>44208</v>
      </c>
      <c r="D107" s="38" t="s">
        <v>479</v>
      </c>
      <c r="E107" s="36">
        <v>1</v>
      </c>
      <c r="F107" s="34" t="str">
        <f t="shared" si="28"/>
        <v>1600301ST001</v>
      </c>
      <c r="G107" s="39">
        <f>IFERROR(VLOOKUP(T_Saisie_Personnel_112[[#This Row],[DESCRIPTION SOUS-LIVRE]],T_SSL[[Nom Recherche]:[N° référence Long]],2,FALSE),"")</f>
        <v>700000</v>
      </c>
      <c r="H107" s="76" t="str">
        <f t="shared" si="29"/>
        <v>A</v>
      </c>
      <c r="I107" s="39" t="str">
        <f t="shared" si="30"/>
        <v>PH00</v>
      </c>
      <c r="J107" s="14" t="s">
        <v>776</v>
      </c>
      <c r="M107" s="82"/>
    </row>
    <row r="108" spans="2:13" x14ac:dyDescent="0.3">
      <c r="B108" s="72" t="str">
        <f>IFERROR(VLOOKUP(D108,T_Equipement[],2,FALSE),"")</f>
        <v>SEMI-REMORQUE Jordan</v>
      </c>
      <c r="C108" s="28">
        <v>44208</v>
      </c>
      <c r="D108" s="38" t="s">
        <v>790</v>
      </c>
      <c r="E108" s="36">
        <v>1</v>
      </c>
      <c r="F108" s="34" t="str">
        <f t="shared" si="28"/>
        <v>1600301ST001</v>
      </c>
      <c r="G108" s="39">
        <f>IFERROR(VLOOKUP(T_Saisie_Personnel_112[[#This Row],[DESCRIPTION SOUS-LIVRE]],T_SSL[[Nom Recherche]:[N° référence Long]],2,FALSE),"")</f>
        <v>700000</v>
      </c>
      <c r="H108" s="76" t="str">
        <f t="shared" si="29"/>
        <v>A</v>
      </c>
      <c r="I108" s="39" t="str">
        <f t="shared" si="30"/>
        <v>PH00</v>
      </c>
      <c r="J108" s="14" t="s">
        <v>776</v>
      </c>
      <c r="M108" s="82"/>
    </row>
    <row r="109" spans="2:13" x14ac:dyDescent="0.3">
      <c r="B109" s="72" t="str">
        <f>IFERROR(VLOOKUP(D109,T_Equipement[],2,FALSE),"")</f>
        <v>FOURGONNETTE 4X2 J VAN BURK</v>
      </c>
      <c r="C109" s="28">
        <v>44209</v>
      </c>
      <c r="D109" s="38" t="s">
        <v>487</v>
      </c>
      <c r="E109" s="36">
        <v>1</v>
      </c>
      <c r="F109" s="34" t="str">
        <f t="shared" si="28"/>
        <v>1600301ST001</v>
      </c>
      <c r="G109" s="39">
        <f>IFERROR(VLOOKUP(T_Saisie_Personnel_112[[#This Row],[DESCRIPTION SOUS-LIVRE]],T_SSL[[Nom Recherche]:[N° référence Long]],2,FALSE),"")</f>
        <v>700000</v>
      </c>
      <c r="H109" s="76" t="str">
        <f t="shared" si="29"/>
        <v>A</v>
      </c>
      <c r="I109" s="39" t="str">
        <f t="shared" si="30"/>
        <v>PH00</v>
      </c>
      <c r="J109" s="14" t="s">
        <v>776</v>
      </c>
      <c r="M109" s="82"/>
    </row>
    <row r="110" spans="2:13" x14ac:dyDescent="0.3">
      <c r="B110" s="72" t="str">
        <f>IFERROR(VLOOKUP(D110,T_Equipement[],2,FALSE),"")</f>
        <v>EXPERT J LELONG</v>
      </c>
      <c r="C110" s="28">
        <v>44209</v>
      </c>
      <c r="D110" s="38" t="s">
        <v>479</v>
      </c>
      <c r="E110" s="36">
        <v>1</v>
      </c>
      <c r="F110" s="34" t="str">
        <f t="shared" si="28"/>
        <v>1600301ST001</v>
      </c>
      <c r="G110" s="39">
        <f>IFERROR(VLOOKUP(T_Saisie_Personnel_112[[#This Row],[DESCRIPTION SOUS-LIVRE]],T_SSL[[Nom Recherche]:[N° référence Long]],2,FALSE),"")</f>
        <v>700000</v>
      </c>
      <c r="H110" s="76" t="str">
        <f t="shared" si="29"/>
        <v>A</v>
      </c>
      <c r="I110" s="39" t="str">
        <f t="shared" si="30"/>
        <v>PH00</v>
      </c>
      <c r="J110" s="14" t="s">
        <v>776</v>
      </c>
      <c r="M110" s="82"/>
    </row>
    <row r="111" spans="2:13" x14ac:dyDescent="0.3">
      <c r="B111" s="72" t="str">
        <f>IFERROR(VLOOKUP(D111,T_Equipement[],2,FALSE),"")</f>
        <v>SEMI-REMORQUE Jordan</v>
      </c>
      <c r="C111" s="28">
        <v>44209</v>
      </c>
      <c r="D111" s="38" t="s">
        <v>790</v>
      </c>
      <c r="E111" s="36">
        <v>1</v>
      </c>
      <c r="F111" s="34" t="str">
        <f t="shared" si="28"/>
        <v>1600301ST001</v>
      </c>
      <c r="G111" s="39">
        <f>IFERROR(VLOOKUP(T_Saisie_Personnel_112[[#This Row],[DESCRIPTION SOUS-LIVRE]],T_SSL[[Nom Recherche]:[N° référence Long]],2,FALSE),"")</f>
        <v>700000</v>
      </c>
      <c r="H111" s="76" t="str">
        <f t="shared" si="29"/>
        <v>A</v>
      </c>
      <c r="I111" s="39" t="str">
        <f t="shared" si="30"/>
        <v>PH00</v>
      </c>
      <c r="J111" s="14" t="s">
        <v>776</v>
      </c>
      <c r="M111" s="82"/>
    </row>
    <row r="112" spans="2:13" x14ac:dyDescent="0.3">
      <c r="B112" s="72" t="str">
        <f>IFERROR(VLOOKUP(D112,T_Equipement[],2,FALSE),"")</f>
        <v>FOURGONNETTE 4X2 J VAN BURK</v>
      </c>
      <c r="C112" s="28">
        <v>44210</v>
      </c>
      <c r="D112" s="38" t="s">
        <v>487</v>
      </c>
      <c r="E112" s="36">
        <v>1</v>
      </c>
      <c r="F112" s="34" t="str">
        <f t="shared" si="28"/>
        <v>1600301ST001</v>
      </c>
      <c r="G112" s="39">
        <f>IFERROR(VLOOKUP(T_Saisie_Personnel_112[[#This Row],[DESCRIPTION SOUS-LIVRE]],T_SSL[[Nom Recherche]:[N° référence Long]],2,FALSE),"")</f>
        <v>700000</v>
      </c>
      <c r="H112" s="76" t="str">
        <f t="shared" si="29"/>
        <v>A</v>
      </c>
      <c r="I112" s="39" t="str">
        <f t="shared" si="30"/>
        <v>PH00</v>
      </c>
      <c r="J112" s="14" t="s">
        <v>776</v>
      </c>
      <c r="M112" s="82"/>
    </row>
    <row r="113" spans="2:13" x14ac:dyDescent="0.3">
      <c r="B113" s="72" t="str">
        <f>IFERROR(VLOOKUP(D113,T_Equipement[],2,FALSE),"")</f>
        <v>EXPERT J LELONG</v>
      </c>
      <c r="C113" s="28">
        <v>44210</v>
      </c>
      <c r="D113" s="38" t="s">
        <v>479</v>
      </c>
      <c r="E113" s="36">
        <v>1</v>
      </c>
      <c r="F113" s="34" t="str">
        <f t="shared" si="28"/>
        <v>1600301ST001</v>
      </c>
      <c r="G113" s="39">
        <f>IFERROR(VLOOKUP(T_Saisie_Personnel_112[[#This Row],[DESCRIPTION SOUS-LIVRE]],T_SSL[[Nom Recherche]:[N° référence Long]],2,FALSE),"")</f>
        <v>700000</v>
      </c>
      <c r="H113" s="76" t="str">
        <f t="shared" si="29"/>
        <v>A</v>
      </c>
      <c r="I113" s="39" t="str">
        <f t="shared" si="30"/>
        <v>PH00</v>
      </c>
      <c r="J113" s="14" t="s">
        <v>776</v>
      </c>
      <c r="M113" s="82"/>
    </row>
    <row r="114" spans="2:13" x14ac:dyDescent="0.3">
      <c r="B114" s="72" t="str">
        <f>IFERROR(VLOOKUP(D114,T_Equipement[],2,FALSE),"")</f>
        <v>SEMI-REMORQUE Jordan</v>
      </c>
      <c r="C114" s="28">
        <v>44210</v>
      </c>
      <c r="D114" s="38" t="s">
        <v>790</v>
      </c>
      <c r="E114" s="36">
        <v>1</v>
      </c>
      <c r="F114" s="34" t="str">
        <f t="shared" si="28"/>
        <v>1600301ST001</v>
      </c>
      <c r="G114" s="39">
        <f>IFERROR(VLOOKUP(T_Saisie_Personnel_112[[#This Row],[DESCRIPTION SOUS-LIVRE]],T_SSL[[Nom Recherche]:[N° référence Long]],2,FALSE),"")</f>
        <v>700000</v>
      </c>
      <c r="H114" s="76" t="str">
        <f t="shared" si="29"/>
        <v>A</v>
      </c>
      <c r="I114" s="39" t="str">
        <f t="shared" si="30"/>
        <v>PH00</v>
      </c>
      <c r="J114" s="14" t="s">
        <v>776</v>
      </c>
      <c r="M114" s="82"/>
    </row>
    <row r="115" spans="2:13" x14ac:dyDescent="0.3">
      <c r="B115" s="72" t="str">
        <f>IFERROR(VLOOKUP(D115,T_Equipement[],2,FALSE),"")</f>
        <v>FOURGONNETTE 4X2 J VAN BURK</v>
      </c>
      <c r="C115" s="28">
        <v>44211</v>
      </c>
      <c r="D115" s="38" t="s">
        <v>487</v>
      </c>
      <c r="E115" s="36">
        <v>1</v>
      </c>
      <c r="F115" s="34" t="str">
        <f t="shared" si="28"/>
        <v>1600301ST001</v>
      </c>
      <c r="G115" s="39">
        <f>IFERROR(VLOOKUP(T_Saisie_Personnel_112[[#This Row],[DESCRIPTION SOUS-LIVRE]],T_SSL[[Nom Recherche]:[N° référence Long]],2,FALSE),"")</f>
        <v>700000</v>
      </c>
      <c r="H115" s="76" t="str">
        <f t="shared" si="29"/>
        <v>A</v>
      </c>
      <c r="I115" s="39" t="str">
        <f t="shared" si="30"/>
        <v>PH00</v>
      </c>
      <c r="J115" s="14" t="s">
        <v>776</v>
      </c>
      <c r="M115" s="82"/>
    </row>
    <row r="116" spans="2:13" x14ac:dyDescent="0.3">
      <c r="B116" s="72" t="str">
        <f>IFERROR(VLOOKUP(D116,T_Equipement[],2,FALSE),"")</f>
        <v>EXPERT J LELONG</v>
      </c>
      <c r="C116" s="28">
        <v>44211</v>
      </c>
      <c r="D116" s="38" t="s">
        <v>479</v>
      </c>
      <c r="E116" s="36">
        <v>1</v>
      </c>
      <c r="F116" s="34" t="str">
        <f t="shared" si="28"/>
        <v>1600301ST001</v>
      </c>
      <c r="G116" s="39">
        <f>IFERROR(VLOOKUP(T_Saisie_Personnel_112[[#This Row],[DESCRIPTION SOUS-LIVRE]],T_SSL[[Nom Recherche]:[N° référence Long]],2,FALSE),"")</f>
        <v>700000</v>
      </c>
      <c r="H116" s="76" t="str">
        <f t="shared" si="29"/>
        <v>A</v>
      </c>
      <c r="I116" s="39" t="str">
        <f t="shared" si="30"/>
        <v>PH00</v>
      </c>
      <c r="J116" s="14" t="s">
        <v>776</v>
      </c>
      <c r="M116" s="82"/>
    </row>
    <row r="117" spans="2:13" x14ac:dyDescent="0.3">
      <c r="B117" s="72" t="str">
        <f>IFERROR(VLOOKUP(D117,T_Equipement[],2,FALSE),"")</f>
        <v>SEMI-REMORQUE Jordan</v>
      </c>
      <c r="C117" s="28">
        <v>44211</v>
      </c>
      <c r="D117" s="38" t="s">
        <v>790</v>
      </c>
      <c r="E117" s="36">
        <v>1</v>
      </c>
      <c r="F117" s="34" t="str">
        <f t="shared" si="28"/>
        <v>1600301ST001</v>
      </c>
      <c r="G117" s="39">
        <f>IFERROR(VLOOKUP(T_Saisie_Personnel_112[[#This Row],[DESCRIPTION SOUS-LIVRE]],T_SSL[[Nom Recherche]:[N° référence Long]],2,FALSE),"")</f>
        <v>700000</v>
      </c>
      <c r="H117" s="76" t="str">
        <f t="shared" si="29"/>
        <v>A</v>
      </c>
      <c r="I117" s="39" t="str">
        <f t="shared" si="30"/>
        <v>PH00</v>
      </c>
      <c r="J117" s="14" t="s">
        <v>776</v>
      </c>
      <c r="M117" s="82"/>
    </row>
    <row r="118" spans="2:13" x14ac:dyDescent="0.3">
      <c r="B118" s="72" t="str">
        <f>IFERROR(VLOOKUP(D118,T_Equipement[],2,FALSE),"")</f>
        <v>FOURGONNETTE 4X2 J VAN BURK</v>
      </c>
      <c r="C118" s="28">
        <v>44214</v>
      </c>
      <c r="D118" s="38" t="s">
        <v>487</v>
      </c>
      <c r="E118" s="36">
        <v>1</v>
      </c>
      <c r="F118" s="34" t="str">
        <f t="shared" si="28"/>
        <v>1600301ST001</v>
      </c>
      <c r="G118" s="39">
        <f>IFERROR(VLOOKUP(T_Saisie_Personnel_112[[#This Row],[DESCRIPTION SOUS-LIVRE]],T_SSL[[Nom Recherche]:[N° référence Long]],2,FALSE),"")</f>
        <v>700000</v>
      </c>
      <c r="H118" s="76" t="str">
        <f t="shared" si="29"/>
        <v>A</v>
      </c>
      <c r="I118" s="39" t="str">
        <f t="shared" si="30"/>
        <v>PH00</v>
      </c>
      <c r="J118" s="14" t="s">
        <v>776</v>
      </c>
      <c r="M118" s="82"/>
    </row>
    <row r="119" spans="2:13" x14ac:dyDescent="0.3">
      <c r="B119" s="72" t="str">
        <f>IFERROR(VLOOKUP(D119,T_Equipement[],2,FALSE),"")</f>
        <v>EXPERT J LELONG</v>
      </c>
      <c r="C119" s="28">
        <v>44214</v>
      </c>
      <c r="D119" s="38" t="s">
        <v>479</v>
      </c>
      <c r="E119" s="36">
        <v>1</v>
      </c>
      <c r="F119" s="34" t="str">
        <f t="shared" si="28"/>
        <v>1600301ST001</v>
      </c>
      <c r="G119" s="39">
        <f>IFERROR(VLOOKUP(T_Saisie_Personnel_112[[#This Row],[DESCRIPTION SOUS-LIVRE]],T_SSL[[Nom Recherche]:[N° référence Long]],2,FALSE),"")</f>
        <v>700000</v>
      </c>
      <c r="H119" s="76" t="str">
        <f t="shared" si="29"/>
        <v>A</v>
      </c>
      <c r="I119" s="39" t="str">
        <f t="shared" si="30"/>
        <v>PH00</v>
      </c>
      <c r="J119" s="14" t="s">
        <v>776</v>
      </c>
      <c r="M119" s="82"/>
    </row>
    <row r="120" spans="2:13" x14ac:dyDescent="0.3">
      <c r="B120" s="72" t="str">
        <f>IFERROR(VLOOKUP(D120,T_Equipement[],2,FALSE),"")</f>
        <v>SEMI-REMORQUE Jordan</v>
      </c>
      <c r="C120" s="28">
        <v>44214</v>
      </c>
      <c r="D120" s="38" t="s">
        <v>790</v>
      </c>
      <c r="E120" s="36">
        <v>1</v>
      </c>
      <c r="F120" s="34" t="str">
        <f t="shared" si="28"/>
        <v>1600301ST001</v>
      </c>
      <c r="G120" s="39">
        <f>IFERROR(VLOOKUP(T_Saisie_Personnel_112[[#This Row],[DESCRIPTION SOUS-LIVRE]],T_SSL[[Nom Recherche]:[N° référence Long]],2,FALSE),"")</f>
        <v>700000</v>
      </c>
      <c r="H120" s="76" t="str">
        <f t="shared" si="29"/>
        <v>A</v>
      </c>
      <c r="I120" s="39" t="str">
        <f t="shared" si="30"/>
        <v>PH00</v>
      </c>
      <c r="J120" s="14" t="s">
        <v>776</v>
      </c>
      <c r="M120" s="82"/>
    </row>
    <row r="121" spans="2:13" x14ac:dyDescent="0.3">
      <c r="B121" s="72" t="str">
        <f>IFERROR(VLOOKUP(D121,T_Equipement[],2,FALSE),"")</f>
        <v>FOURGONNETTE 4X2 J VAN BURK</v>
      </c>
      <c r="C121" s="28">
        <v>44215</v>
      </c>
      <c r="D121" s="38" t="s">
        <v>487</v>
      </c>
      <c r="E121" s="36">
        <v>1</v>
      </c>
      <c r="F121" s="34" t="str">
        <f t="shared" si="28"/>
        <v>1600301ST001</v>
      </c>
      <c r="G121" s="39">
        <f>IFERROR(VLOOKUP(T_Saisie_Personnel_112[[#This Row],[DESCRIPTION SOUS-LIVRE]],T_SSL[[Nom Recherche]:[N° référence Long]],2,FALSE),"")</f>
        <v>700000</v>
      </c>
      <c r="H121" s="76" t="str">
        <f t="shared" si="29"/>
        <v>A</v>
      </c>
      <c r="I121" s="39" t="str">
        <f t="shared" si="30"/>
        <v>PH00</v>
      </c>
      <c r="J121" s="14" t="s">
        <v>776</v>
      </c>
      <c r="M121" s="82"/>
    </row>
    <row r="122" spans="2:13" x14ac:dyDescent="0.3">
      <c r="B122" s="72" t="str">
        <f>IFERROR(VLOOKUP(D122,T_Equipement[],2,FALSE),"")</f>
        <v>EXPERT J LELONG</v>
      </c>
      <c r="C122" s="28">
        <v>44215</v>
      </c>
      <c r="D122" s="38" t="s">
        <v>479</v>
      </c>
      <c r="E122" s="36">
        <v>1</v>
      </c>
      <c r="F122" s="34" t="str">
        <f t="shared" si="28"/>
        <v>1600301ST001</v>
      </c>
      <c r="G122" s="39">
        <f>IFERROR(VLOOKUP(T_Saisie_Personnel_112[[#This Row],[DESCRIPTION SOUS-LIVRE]],T_SSL[[Nom Recherche]:[N° référence Long]],2,FALSE),"")</f>
        <v>700000</v>
      </c>
      <c r="H122" s="76" t="str">
        <f t="shared" si="29"/>
        <v>A</v>
      </c>
      <c r="I122" s="39" t="str">
        <f t="shared" si="30"/>
        <v>PH00</v>
      </c>
      <c r="J122" s="14" t="s">
        <v>776</v>
      </c>
      <c r="M122" s="82"/>
    </row>
    <row r="123" spans="2:13" x14ac:dyDescent="0.3">
      <c r="B123" s="72" t="str">
        <f>IFERROR(VLOOKUP(D123,T_Equipement[],2,FALSE),"")</f>
        <v>SEMI-REMORQUE Jordan</v>
      </c>
      <c r="C123" s="28">
        <v>44215</v>
      </c>
      <c r="D123" s="38" t="s">
        <v>790</v>
      </c>
      <c r="E123" s="36">
        <v>1</v>
      </c>
      <c r="F123" s="34" t="str">
        <f t="shared" si="28"/>
        <v>1600301ST001</v>
      </c>
      <c r="G123" s="39">
        <f>IFERROR(VLOOKUP(T_Saisie_Personnel_112[[#This Row],[DESCRIPTION SOUS-LIVRE]],T_SSL[[Nom Recherche]:[N° référence Long]],2,FALSE),"")</f>
        <v>700000</v>
      </c>
      <c r="H123" s="76" t="str">
        <f t="shared" si="29"/>
        <v>A</v>
      </c>
      <c r="I123" s="39" t="str">
        <f t="shared" si="30"/>
        <v>PH00</v>
      </c>
      <c r="J123" s="14" t="s">
        <v>776</v>
      </c>
      <c r="M123" s="82"/>
    </row>
    <row r="124" spans="2:13" x14ac:dyDescent="0.3">
      <c r="B124" s="72" t="str">
        <f>IFERROR(VLOOKUP(D124,T_Equipement[],2,FALSE),"")</f>
        <v>FOURGONNETTE 4X2 J VAN BURK</v>
      </c>
      <c r="C124" s="28">
        <v>44216</v>
      </c>
      <c r="D124" s="38" t="s">
        <v>487</v>
      </c>
      <c r="E124" s="36">
        <v>1</v>
      </c>
      <c r="F124" s="34" t="str">
        <f t="shared" si="28"/>
        <v>1600301ST001</v>
      </c>
      <c r="G124" s="39">
        <f>IFERROR(VLOOKUP(T_Saisie_Personnel_112[[#This Row],[DESCRIPTION SOUS-LIVRE]],T_SSL[[Nom Recherche]:[N° référence Long]],2,FALSE),"")</f>
        <v>700000</v>
      </c>
      <c r="H124" s="76" t="str">
        <f t="shared" si="29"/>
        <v>A</v>
      </c>
      <c r="I124" s="39" t="str">
        <f t="shared" si="30"/>
        <v>PH00</v>
      </c>
      <c r="J124" s="14" t="s">
        <v>776</v>
      </c>
      <c r="M124" s="82"/>
    </row>
    <row r="125" spans="2:13" x14ac:dyDescent="0.3">
      <c r="B125" s="72" t="str">
        <f>IFERROR(VLOOKUP(D125,T_Equipement[],2,FALSE),"")</f>
        <v>EXPERT J LELONG</v>
      </c>
      <c r="C125" s="28">
        <v>44216</v>
      </c>
      <c r="D125" s="38" t="s">
        <v>479</v>
      </c>
      <c r="E125" s="36">
        <v>1</v>
      </c>
      <c r="F125" s="34" t="str">
        <f t="shared" si="28"/>
        <v>1600301ST001</v>
      </c>
      <c r="G125" s="39">
        <f>IFERROR(VLOOKUP(T_Saisie_Personnel_112[[#This Row],[DESCRIPTION SOUS-LIVRE]],T_SSL[[Nom Recherche]:[N° référence Long]],2,FALSE),"")</f>
        <v>700000</v>
      </c>
      <c r="H125" s="76" t="str">
        <f t="shared" si="29"/>
        <v>A</v>
      </c>
      <c r="I125" s="39" t="str">
        <f t="shared" si="30"/>
        <v>PH00</v>
      </c>
      <c r="J125" s="14" t="s">
        <v>776</v>
      </c>
      <c r="M125" s="82"/>
    </row>
    <row r="126" spans="2:13" x14ac:dyDescent="0.3">
      <c r="B126" s="72" t="str">
        <f>IFERROR(VLOOKUP(D126,T_Equipement[],2,FALSE),"")</f>
        <v>SEMI-REMORQUE Jordan</v>
      </c>
      <c r="C126" s="28">
        <v>44216</v>
      </c>
      <c r="D126" s="38" t="s">
        <v>790</v>
      </c>
      <c r="E126" s="36">
        <v>1</v>
      </c>
      <c r="F126" s="34" t="str">
        <f t="shared" si="28"/>
        <v>1600301ST001</v>
      </c>
      <c r="G126" s="39">
        <f>IFERROR(VLOOKUP(T_Saisie_Personnel_112[[#This Row],[DESCRIPTION SOUS-LIVRE]],T_SSL[[Nom Recherche]:[N° référence Long]],2,FALSE),"")</f>
        <v>700000</v>
      </c>
      <c r="H126" s="76" t="str">
        <f t="shared" si="29"/>
        <v>A</v>
      </c>
      <c r="I126" s="39" t="str">
        <f t="shared" si="30"/>
        <v>PH00</v>
      </c>
      <c r="J126" s="14" t="s">
        <v>776</v>
      </c>
      <c r="M126" s="82"/>
    </row>
    <row r="127" spans="2:13" x14ac:dyDescent="0.3">
      <c r="B127" s="72" t="str">
        <f>IFERROR(VLOOKUP(D127,T_Equipement[],2,FALSE),"")</f>
        <v>FOURGONNETTE 4X2 J VAN BURK</v>
      </c>
      <c r="C127" s="28">
        <v>44217</v>
      </c>
      <c r="D127" s="38" t="s">
        <v>487</v>
      </c>
      <c r="E127" s="36">
        <v>1</v>
      </c>
      <c r="F127" s="34" t="str">
        <f t="shared" si="28"/>
        <v>1600301ST001</v>
      </c>
      <c r="G127" s="39">
        <f>IFERROR(VLOOKUP(T_Saisie_Personnel_112[[#This Row],[DESCRIPTION SOUS-LIVRE]],T_SSL[[Nom Recherche]:[N° référence Long]],2,FALSE),"")</f>
        <v>700000</v>
      </c>
      <c r="H127" s="76" t="str">
        <f t="shared" si="29"/>
        <v>A</v>
      </c>
      <c r="I127" s="39" t="str">
        <f t="shared" si="30"/>
        <v>PH00</v>
      </c>
      <c r="J127" s="14" t="s">
        <v>776</v>
      </c>
      <c r="M127" s="82"/>
    </row>
    <row r="128" spans="2:13" x14ac:dyDescent="0.3">
      <c r="B128" s="72" t="str">
        <f>IFERROR(VLOOKUP(D128,T_Equipement[],2,FALSE),"")</f>
        <v>EXPERT J LELONG</v>
      </c>
      <c r="C128" s="28">
        <v>44217</v>
      </c>
      <c r="D128" s="38" t="s">
        <v>479</v>
      </c>
      <c r="E128" s="36">
        <v>1</v>
      </c>
      <c r="F128" s="34" t="str">
        <f t="shared" si="28"/>
        <v>1600301ST001</v>
      </c>
      <c r="G128" s="39">
        <f>IFERROR(VLOOKUP(T_Saisie_Personnel_112[[#This Row],[DESCRIPTION SOUS-LIVRE]],T_SSL[[Nom Recherche]:[N° référence Long]],2,FALSE),"")</f>
        <v>700000</v>
      </c>
      <c r="H128" s="76" t="str">
        <f t="shared" si="29"/>
        <v>A</v>
      </c>
      <c r="I128" s="39" t="str">
        <f t="shared" si="30"/>
        <v>PH00</v>
      </c>
      <c r="J128" s="14" t="s">
        <v>776</v>
      </c>
      <c r="M128" s="82"/>
    </row>
    <row r="129" spans="2:13" x14ac:dyDescent="0.3">
      <c r="B129" s="72" t="str">
        <f>IFERROR(VLOOKUP(D129,T_Equipement[],2,FALSE),"")</f>
        <v>SEMI-REMORQUE Jordan</v>
      </c>
      <c r="C129" s="28">
        <v>44217</v>
      </c>
      <c r="D129" s="38" t="s">
        <v>790</v>
      </c>
      <c r="E129" s="36">
        <v>1</v>
      </c>
      <c r="F129" s="34" t="str">
        <f t="shared" si="28"/>
        <v>1600301ST001</v>
      </c>
      <c r="G129" s="39">
        <f>IFERROR(VLOOKUP(T_Saisie_Personnel_112[[#This Row],[DESCRIPTION SOUS-LIVRE]],T_SSL[[Nom Recherche]:[N° référence Long]],2,FALSE),"")</f>
        <v>700000</v>
      </c>
      <c r="H129" s="76" t="str">
        <f t="shared" si="29"/>
        <v>A</v>
      </c>
      <c r="I129" s="39" t="str">
        <f t="shared" si="30"/>
        <v>PH00</v>
      </c>
      <c r="J129" s="14" t="s">
        <v>776</v>
      </c>
      <c r="M129" s="82"/>
    </row>
    <row r="130" spans="2:13" x14ac:dyDescent="0.3">
      <c r="B130" s="72" t="str">
        <f>IFERROR(VLOOKUP(D130,T_Equipement[],2,FALSE),"")</f>
        <v>FOURGONNETTE 4X2 J VAN BURK</v>
      </c>
      <c r="C130" s="28">
        <v>44218</v>
      </c>
      <c r="D130" s="38" t="s">
        <v>487</v>
      </c>
      <c r="E130" s="36">
        <v>1</v>
      </c>
      <c r="F130" s="34" t="str">
        <f t="shared" si="28"/>
        <v>1600301ST001</v>
      </c>
      <c r="G130" s="39">
        <f>IFERROR(VLOOKUP(T_Saisie_Personnel_112[[#This Row],[DESCRIPTION SOUS-LIVRE]],T_SSL[[Nom Recherche]:[N° référence Long]],2,FALSE),"")</f>
        <v>700000</v>
      </c>
      <c r="H130" s="76" t="str">
        <f t="shared" si="29"/>
        <v>A</v>
      </c>
      <c r="I130" s="39" t="str">
        <f t="shared" si="30"/>
        <v>PH00</v>
      </c>
      <c r="J130" s="14" t="s">
        <v>776</v>
      </c>
      <c r="M130" s="82"/>
    </row>
    <row r="131" spans="2:13" x14ac:dyDescent="0.3">
      <c r="B131" s="72" t="str">
        <f>IFERROR(VLOOKUP(D131,T_Equipement[],2,FALSE),"")</f>
        <v>EXPERT J LELONG</v>
      </c>
      <c r="C131" s="28">
        <v>44218</v>
      </c>
      <c r="D131" s="38" t="s">
        <v>479</v>
      </c>
      <c r="E131" s="36">
        <v>1</v>
      </c>
      <c r="F131" s="34" t="str">
        <f t="shared" si="28"/>
        <v>1600301ST001</v>
      </c>
      <c r="G131" s="39">
        <f>IFERROR(VLOOKUP(T_Saisie_Personnel_112[[#This Row],[DESCRIPTION SOUS-LIVRE]],T_SSL[[Nom Recherche]:[N° référence Long]],2,FALSE),"")</f>
        <v>700000</v>
      </c>
      <c r="H131" s="76" t="str">
        <f t="shared" si="29"/>
        <v>A</v>
      </c>
      <c r="I131" s="39" t="str">
        <f t="shared" si="30"/>
        <v>PH00</v>
      </c>
      <c r="J131" s="14" t="s">
        <v>776</v>
      </c>
      <c r="M131" s="82"/>
    </row>
    <row r="132" spans="2:13" x14ac:dyDescent="0.3">
      <c r="B132" s="72" t="str">
        <f>IFERROR(VLOOKUP(D132,T_Equipement[],2,FALSE),"")</f>
        <v>SEMI-REMORQUE Jordan</v>
      </c>
      <c r="C132" s="28">
        <v>44218</v>
      </c>
      <c r="D132" s="38" t="s">
        <v>790</v>
      </c>
      <c r="E132" s="36">
        <v>1</v>
      </c>
      <c r="F132" s="34" t="str">
        <f t="shared" si="28"/>
        <v>1600301ST001</v>
      </c>
      <c r="G132" s="39">
        <f>IFERROR(VLOOKUP(T_Saisie_Personnel_112[[#This Row],[DESCRIPTION SOUS-LIVRE]],T_SSL[[Nom Recherche]:[N° référence Long]],2,FALSE),"")</f>
        <v>700000</v>
      </c>
      <c r="H132" s="76" t="str">
        <f t="shared" si="29"/>
        <v>A</v>
      </c>
      <c r="I132" s="39" t="str">
        <f t="shared" si="30"/>
        <v>PH00</v>
      </c>
      <c r="J132" s="14" t="s">
        <v>776</v>
      </c>
      <c r="M132" s="82"/>
    </row>
    <row r="133" spans="2:13" x14ac:dyDescent="0.3">
      <c r="B133" s="72" t="str">
        <f>IFERROR(VLOOKUP(D133,T_Equipement[],2,FALSE),"")</f>
        <v>FOURGON 4X2 S LE COQ</v>
      </c>
      <c r="C133" s="28">
        <v>44203</v>
      </c>
      <c r="D133" s="38" t="s">
        <v>508</v>
      </c>
      <c r="E133" s="36">
        <v>1</v>
      </c>
      <c r="F133" s="34" t="str">
        <f t="shared" si="28"/>
        <v>1600301ST001</v>
      </c>
      <c r="G133" s="39">
        <f>IFERROR(VLOOKUP(T_Saisie_Personnel_112[[#This Row],[DESCRIPTION SOUS-LIVRE]],T_SSL[[Nom Recherche]:[N° référence Long]],2,FALSE),"")</f>
        <v>700020</v>
      </c>
      <c r="H133" s="76" t="str">
        <f t="shared" si="29"/>
        <v>A</v>
      </c>
      <c r="I133" s="39" t="str">
        <f t="shared" si="30"/>
        <v>PH00</v>
      </c>
      <c r="J133" s="14" t="s">
        <v>778</v>
      </c>
      <c r="M133" s="82"/>
    </row>
    <row r="134" spans="2:13" x14ac:dyDescent="0.3">
      <c r="B134" s="72" t="str">
        <f>IFERROR(VLOOKUP(D134,T_Equipement[],2,FALSE),"")</f>
        <v>PARTNER G TISSANDIER</v>
      </c>
      <c r="C134" s="28">
        <v>44203</v>
      </c>
      <c r="D134" s="38" t="s">
        <v>453</v>
      </c>
      <c r="E134" s="36">
        <v>1</v>
      </c>
      <c r="F134" s="34" t="str">
        <f t="shared" si="28"/>
        <v>1600301ST001</v>
      </c>
      <c r="G134" s="39">
        <f>IFERROR(VLOOKUP(T_Saisie_Personnel_112[[#This Row],[DESCRIPTION SOUS-LIVRE]],T_SSL[[Nom Recherche]:[N° référence Long]],2,FALSE),"")</f>
        <v>700020</v>
      </c>
      <c r="H134" s="76" t="str">
        <f t="shared" si="29"/>
        <v>A</v>
      </c>
      <c r="I134" s="39" t="str">
        <f t="shared" si="30"/>
        <v>PH00</v>
      </c>
      <c r="J134" s="14" t="s">
        <v>778</v>
      </c>
      <c r="M134" s="82"/>
    </row>
    <row r="135" spans="2:13" x14ac:dyDescent="0.3">
      <c r="B135" s="72" t="str">
        <f>IFERROR(VLOOKUP(D135,T_Equipement[],2,FALSE),"")</f>
        <v>SEMI-REMORQUE SAVOYARD Stephane</v>
      </c>
      <c r="C135" s="28">
        <v>44203</v>
      </c>
      <c r="D135" s="3" t="s">
        <v>788</v>
      </c>
      <c r="E135" s="36">
        <v>1</v>
      </c>
      <c r="F135" s="34" t="str">
        <f>$I$4</f>
        <v>1600301ST001</v>
      </c>
      <c r="G135" s="39">
        <f>IFERROR(VLOOKUP(T_Saisie_Personnel_112[[#This Row],[DESCRIPTION SOUS-LIVRE]],T_SSL[[Nom Recherche]:[N° référence Long]],2,FALSE),"")</f>
        <v>700020</v>
      </c>
      <c r="H135" s="76" t="str">
        <f>"A"</f>
        <v>A</v>
      </c>
      <c r="I135" s="39" t="str">
        <f>"PH00"</f>
        <v>PH00</v>
      </c>
      <c r="J135" s="14" t="s">
        <v>778</v>
      </c>
      <c r="M135" s="82"/>
    </row>
    <row r="136" spans="2:13" x14ac:dyDescent="0.3">
      <c r="B136" s="72" t="str">
        <f>IFERROR(VLOOKUP(D136,T_Equipement[],2,FALSE),"")</f>
        <v>FOURGON 4X2 S LE COQ</v>
      </c>
      <c r="C136" s="28">
        <v>44204</v>
      </c>
      <c r="D136" s="38" t="s">
        <v>508</v>
      </c>
      <c r="E136" s="36">
        <v>1</v>
      </c>
      <c r="F136" s="34" t="str">
        <f t="shared" ref="F136:F168" si="31">$I$4</f>
        <v>1600301ST001</v>
      </c>
      <c r="G136" s="39">
        <f>IFERROR(VLOOKUP(T_Saisie_Personnel_112[[#This Row],[DESCRIPTION SOUS-LIVRE]],T_SSL[[Nom Recherche]:[N° référence Long]],2,FALSE),"")</f>
        <v>700020</v>
      </c>
      <c r="H136" s="76" t="str">
        <f t="shared" ref="H136:H168" si="32">"A"</f>
        <v>A</v>
      </c>
      <c r="I136" s="39" t="str">
        <f t="shared" ref="I136:I168" si="33">"PH00"</f>
        <v>PH00</v>
      </c>
      <c r="J136" s="14" t="s">
        <v>778</v>
      </c>
      <c r="M136" s="82"/>
    </row>
    <row r="137" spans="2:13" x14ac:dyDescent="0.3">
      <c r="B137" s="72" t="str">
        <f>IFERROR(VLOOKUP(D137,T_Equipement[],2,FALSE),"")</f>
        <v>PARTNER G TISSANDIER</v>
      </c>
      <c r="C137" s="28">
        <v>44204</v>
      </c>
      <c r="D137" s="38" t="s">
        <v>453</v>
      </c>
      <c r="E137" s="36">
        <v>1</v>
      </c>
      <c r="F137" s="34" t="str">
        <f t="shared" si="31"/>
        <v>1600301ST001</v>
      </c>
      <c r="G137" s="39">
        <f>IFERROR(VLOOKUP(T_Saisie_Personnel_112[[#This Row],[DESCRIPTION SOUS-LIVRE]],T_SSL[[Nom Recherche]:[N° référence Long]],2,FALSE),"")</f>
        <v>700020</v>
      </c>
      <c r="H137" s="76" t="str">
        <f t="shared" si="32"/>
        <v>A</v>
      </c>
      <c r="I137" s="39" t="str">
        <f t="shared" si="33"/>
        <v>PH00</v>
      </c>
      <c r="J137" s="14" t="s">
        <v>778</v>
      </c>
      <c r="M137" s="82"/>
    </row>
    <row r="138" spans="2:13" x14ac:dyDescent="0.3">
      <c r="B138" s="72" t="str">
        <f>IFERROR(VLOOKUP(D138,T_Equipement[],2,FALSE),"")</f>
        <v>SEMI-REMORQUE SAVOYARD Stephane</v>
      </c>
      <c r="C138" s="28">
        <v>44204</v>
      </c>
      <c r="D138" s="3" t="s">
        <v>788</v>
      </c>
      <c r="E138" s="36">
        <v>1</v>
      </c>
      <c r="F138" s="34" t="str">
        <f t="shared" si="31"/>
        <v>1600301ST001</v>
      </c>
      <c r="G138" s="39">
        <f>IFERROR(VLOOKUP(T_Saisie_Personnel_112[[#This Row],[DESCRIPTION SOUS-LIVRE]],T_SSL[[Nom Recherche]:[N° référence Long]],2,FALSE),"")</f>
        <v>700020</v>
      </c>
      <c r="H138" s="76" t="str">
        <f t="shared" si="32"/>
        <v>A</v>
      </c>
      <c r="I138" s="39" t="str">
        <f t="shared" si="33"/>
        <v>PH00</v>
      </c>
      <c r="J138" s="14" t="s">
        <v>778</v>
      </c>
      <c r="M138" s="82"/>
    </row>
    <row r="139" spans="2:13" x14ac:dyDescent="0.3">
      <c r="B139" s="72" t="str">
        <f>IFERROR(VLOOKUP(D139,T_Equipement[],2,FALSE),"")</f>
        <v>FOURGON 4X2 S LE COQ</v>
      </c>
      <c r="C139" s="28">
        <v>44207</v>
      </c>
      <c r="D139" s="38" t="s">
        <v>508</v>
      </c>
      <c r="E139" s="36">
        <v>1</v>
      </c>
      <c r="F139" s="34" t="str">
        <f t="shared" si="31"/>
        <v>1600301ST001</v>
      </c>
      <c r="G139" s="39">
        <f>IFERROR(VLOOKUP(T_Saisie_Personnel_112[[#This Row],[DESCRIPTION SOUS-LIVRE]],T_SSL[[Nom Recherche]:[N° référence Long]],2,FALSE),"")</f>
        <v>700020</v>
      </c>
      <c r="H139" s="76" t="str">
        <f t="shared" si="32"/>
        <v>A</v>
      </c>
      <c r="I139" s="39" t="str">
        <f t="shared" si="33"/>
        <v>PH00</v>
      </c>
      <c r="J139" s="14" t="s">
        <v>778</v>
      </c>
      <c r="M139" s="82"/>
    </row>
    <row r="140" spans="2:13" x14ac:dyDescent="0.3">
      <c r="B140" s="72" t="str">
        <f>IFERROR(VLOOKUP(D140,T_Equipement[],2,FALSE),"")</f>
        <v>PARTNER G TISSANDIER</v>
      </c>
      <c r="C140" s="28">
        <v>44207</v>
      </c>
      <c r="D140" s="38" t="s">
        <v>453</v>
      </c>
      <c r="E140" s="36">
        <v>1</v>
      </c>
      <c r="F140" s="34" t="str">
        <f t="shared" si="31"/>
        <v>1600301ST001</v>
      </c>
      <c r="G140" s="39">
        <f>IFERROR(VLOOKUP(T_Saisie_Personnel_112[[#This Row],[DESCRIPTION SOUS-LIVRE]],T_SSL[[Nom Recherche]:[N° référence Long]],2,FALSE),"")</f>
        <v>700020</v>
      </c>
      <c r="H140" s="76" t="str">
        <f t="shared" si="32"/>
        <v>A</v>
      </c>
      <c r="I140" s="39" t="str">
        <f t="shared" si="33"/>
        <v>PH00</v>
      </c>
      <c r="J140" s="14" t="s">
        <v>778</v>
      </c>
      <c r="M140" s="82"/>
    </row>
    <row r="141" spans="2:13" x14ac:dyDescent="0.3">
      <c r="B141" s="72" t="str">
        <f>IFERROR(VLOOKUP(D141,T_Equipement[],2,FALSE),"")</f>
        <v>SEMI-REMORQUE SAVOYARD Stephane</v>
      </c>
      <c r="C141" s="28">
        <v>44207</v>
      </c>
      <c r="D141" s="3" t="s">
        <v>788</v>
      </c>
      <c r="E141" s="36">
        <v>1</v>
      </c>
      <c r="F141" s="34" t="str">
        <f t="shared" si="31"/>
        <v>1600301ST001</v>
      </c>
      <c r="G141" s="39">
        <f>IFERROR(VLOOKUP(T_Saisie_Personnel_112[[#This Row],[DESCRIPTION SOUS-LIVRE]],T_SSL[[Nom Recherche]:[N° référence Long]],2,FALSE),"")</f>
        <v>700020</v>
      </c>
      <c r="H141" s="76" t="str">
        <f t="shared" si="32"/>
        <v>A</v>
      </c>
      <c r="I141" s="39" t="str">
        <f t="shared" si="33"/>
        <v>PH00</v>
      </c>
      <c r="J141" s="14" t="s">
        <v>778</v>
      </c>
      <c r="M141" s="82"/>
    </row>
    <row r="142" spans="2:13" x14ac:dyDescent="0.3">
      <c r="B142" s="72" t="str">
        <f>IFERROR(VLOOKUP(D142,T_Equipement[],2,FALSE),"")</f>
        <v>FOURGON 4X2 S LE COQ</v>
      </c>
      <c r="C142" s="28">
        <v>44208</v>
      </c>
      <c r="D142" s="38" t="s">
        <v>508</v>
      </c>
      <c r="E142" s="36">
        <v>1</v>
      </c>
      <c r="F142" s="34" t="str">
        <f t="shared" si="31"/>
        <v>1600301ST001</v>
      </c>
      <c r="G142" s="39">
        <f>IFERROR(VLOOKUP(T_Saisie_Personnel_112[[#This Row],[DESCRIPTION SOUS-LIVRE]],T_SSL[[Nom Recherche]:[N° référence Long]],2,FALSE),"")</f>
        <v>700020</v>
      </c>
      <c r="H142" s="76" t="str">
        <f t="shared" si="32"/>
        <v>A</v>
      </c>
      <c r="I142" s="39" t="str">
        <f t="shared" si="33"/>
        <v>PH00</v>
      </c>
      <c r="J142" s="14" t="s">
        <v>778</v>
      </c>
      <c r="M142" s="82"/>
    </row>
    <row r="143" spans="2:13" x14ac:dyDescent="0.3">
      <c r="B143" s="72" t="str">
        <f>IFERROR(VLOOKUP(D143,T_Equipement[],2,FALSE),"")</f>
        <v>PARTNER G TISSANDIER</v>
      </c>
      <c r="C143" s="28">
        <v>44208</v>
      </c>
      <c r="D143" s="38" t="s">
        <v>453</v>
      </c>
      <c r="E143" s="36">
        <v>1</v>
      </c>
      <c r="F143" s="34" t="str">
        <f t="shared" si="31"/>
        <v>1600301ST001</v>
      </c>
      <c r="G143" s="39">
        <f>IFERROR(VLOOKUP(T_Saisie_Personnel_112[[#This Row],[DESCRIPTION SOUS-LIVRE]],T_SSL[[Nom Recherche]:[N° référence Long]],2,FALSE),"")</f>
        <v>700020</v>
      </c>
      <c r="H143" s="76" t="str">
        <f t="shared" si="32"/>
        <v>A</v>
      </c>
      <c r="I143" s="39" t="str">
        <f t="shared" si="33"/>
        <v>PH00</v>
      </c>
      <c r="J143" s="14" t="s">
        <v>778</v>
      </c>
      <c r="M143" s="82"/>
    </row>
    <row r="144" spans="2:13" x14ac:dyDescent="0.3">
      <c r="B144" s="72" t="str">
        <f>IFERROR(VLOOKUP(D144,T_Equipement[],2,FALSE),"")</f>
        <v>SEMI-REMORQUE SAVOYARD Stephane</v>
      </c>
      <c r="C144" s="28">
        <v>44208</v>
      </c>
      <c r="D144" s="3" t="s">
        <v>788</v>
      </c>
      <c r="E144" s="36">
        <v>1</v>
      </c>
      <c r="F144" s="34" t="str">
        <f t="shared" si="31"/>
        <v>1600301ST001</v>
      </c>
      <c r="G144" s="39">
        <f>IFERROR(VLOOKUP(T_Saisie_Personnel_112[[#This Row],[DESCRIPTION SOUS-LIVRE]],T_SSL[[Nom Recherche]:[N° référence Long]],2,FALSE),"")</f>
        <v>700020</v>
      </c>
      <c r="H144" s="76" t="str">
        <f t="shared" si="32"/>
        <v>A</v>
      </c>
      <c r="I144" s="39" t="str">
        <f t="shared" si="33"/>
        <v>PH00</v>
      </c>
      <c r="J144" s="14" t="s">
        <v>778</v>
      </c>
      <c r="M144" s="82"/>
    </row>
    <row r="145" spans="2:13" x14ac:dyDescent="0.3">
      <c r="B145" s="72" t="str">
        <f>IFERROR(VLOOKUP(D145,T_Equipement[],2,FALSE),"")</f>
        <v>FOURGON 4X2 S LE COQ</v>
      </c>
      <c r="C145" s="28">
        <v>44209</v>
      </c>
      <c r="D145" s="38" t="s">
        <v>508</v>
      </c>
      <c r="E145" s="36">
        <v>1</v>
      </c>
      <c r="F145" s="34" t="str">
        <f t="shared" si="31"/>
        <v>1600301ST001</v>
      </c>
      <c r="G145" s="39">
        <f>IFERROR(VLOOKUP(T_Saisie_Personnel_112[[#This Row],[DESCRIPTION SOUS-LIVRE]],T_SSL[[Nom Recherche]:[N° référence Long]],2,FALSE),"")</f>
        <v>700020</v>
      </c>
      <c r="H145" s="76" t="str">
        <f t="shared" si="32"/>
        <v>A</v>
      </c>
      <c r="I145" s="39" t="str">
        <f t="shared" si="33"/>
        <v>PH00</v>
      </c>
      <c r="J145" s="14" t="s">
        <v>778</v>
      </c>
      <c r="M145" s="82"/>
    </row>
    <row r="146" spans="2:13" x14ac:dyDescent="0.3">
      <c r="B146" s="72" t="str">
        <f>IFERROR(VLOOKUP(D146,T_Equipement[],2,FALSE),"")</f>
        <v>PARTNER G TISSANDIER</v>
      </c>
      <c r="C146" s="28">
        <v>44209</v>
      </c>
      <c r="D146" s="38" t="s">
        <v>453</v>
      </c>
      <c r="E146" s="36">
        <v>1</v>
      </c>
      <c r="F146" s="34" t="str">
        <f t="shared" si="31"/>
        <v>1600301ST001</v>
      </c>
      <c r="G146" s="39">
        <f>IFERROR(VLOOKUP(T_Saisie_Personnel_112[[#This Row],[DESCRIPTION SOUS-LIVRE]],T_SSL[[Nom Recherche]:[N° référence Long]],2,FALSE),"")</f>
        <v>700020</v>
      </c>
      <c r="H146" s="76" t="str">
        <f t="shared" si="32"/>
        <v>A</v>
      </c>
      <c r="I146" s="39" t="str">
        <f t="shared" si="33"/>
        <v>PH00</v>
      </c>
      <c r="J146" s="14" t="s">
        <v>778</v>
      </c>
      <c r="M146" s="82"/>
    </row>
    <row r="147" spans="2:13" x14ac:dyDescent="0.3">
      <c r="B147" s="72" t="str">
        <f>IFERROR(VLOOKUP(D147,T_Equipement[],2,FALSE),"")</f>
        <v>SEMI-REMORQUE SAVOYARD Stephane</v>
      </c>
      <c r="C147" s="28">
        <v>44209</v>
      </c>
      <c r="D147" s="3" t="s">
        <v>788</v>
      </c>
      <c r="E147" s="36">
        <v>1</v>
      </c>
      <c r="F147" s="34" t="str">
        <f t="shared" si="31"/>
        <v>1600301ST001</v>
      </c>
      <c r="G147" s="39">
        <f>IFERROR(VLOOKUP(T_Saisie_Personnel_112[[#This Row],[DESCRIPTION SOUS-LIVRE]],T_SSL[[Nom Recherche]:[N° référence Long]],2,FALSE),"")</f>
        <v>700020</v>
      </c>
      <c r="H147" s="76" t="str">
        <f t="shared" si="32"/>
        <v>A</v>
      </c>
      <c r="I147" s="39" t="str">
        <f t="shared" si="33"/>
        <v>PH00</v>
      </c>
      <c r="J147" s="14" t="s">
        <v>778</v>
      </c>
      <c r="M147" s="82"/>
    </row>
    <row r="148" spans="2:13" x14ac:dyDescent="0.3">
      <c r="B148" s="72" t="str">
        <f>IFERROR(VLOOKUP(D148,T_Equipement[],2,FALSE),"")</f>
        <v>FOURGON 4X2 S LE COQ</v>
      </c>
      <c r="C148" s="28">
        <v>44210</v>
      </c>
      <c r="D148" s="38" t="s">
        <v>508</v>
      </c>
      <c r="E148" s="36">
        <v>1</v>
      </c>
      <c r="F148" s="34" t="str">
        <f t="shared" si="31"/>
        <v>1600301ST001</v>
      </c>
      <c r="G148" s="39">
        <f>IFERROR(VLOOKUP(T_Saisie_Personnel_112[[#This Row],[DESCRIPTION SOUS-LIVRE]],T_SSL[[Nom Recherche]:[N° référence Long]],2,FALSE),"")</f>
        <v>700020</v>
      </c>
      <c r="H148" s="76" t="str">
        <f t="shared" si="32"/>
        <v>A</v>
      </c>
      <c r="I148" s="39" t="str">
        <f t="shared" si="33"/>
        <v>PH00</v>
      </c>
      <c r="J148" s="14" t="s">
        <v>778</v>
      </c>
      <c r="M148" s="82"/>
    </row>
    <row r="149" spans="2:13" x14ac:dyDescent="0.3">
      <c r="B149" s="72" t="str">
        <f>IFERROR(VLOOKUP(D149,T_Equipement[],2,FALSE),"")</f>
        <v>PARTNER G TISSANDIER</v>
      </c>
      <c r="C149" s="28">
        <v>44210</v>
      </c>
      <c r="D149" s="38" t="s">
        <v>453</v>
      </c>
      <c r="E149" s="36">
        <v>1</v>
      </c>
      <c r="F149" s="34" t="str">
        <f t="shared" si="31"/>
        <v>1600301ST001</v>
      </c>
      <c r="G149" s="39">
        <f>IFERROR(VLOOKUP(T_Saisie_Personnel_112[[#This Row],[DESCRIPTION SOUS-LIVRE]],T_SSL[[Nom Recherche]:[N° référence Long]],2,FALSE),"")</f>
        <v>700020</v>
      </c>
      <c r="H149" s="76" t="str">
        <f t="shared" si="32"/>
        <v>A</v>
      </c>
      <c r="I149" s="39" t="str">
        <f t="shared" si="33"/>
        <v>PH00</v>
      </c>
      <c r="J149" s="14" t="s">
        <v>778</v>
      </c>
      <c r="M149" s="82"/>
    </row>
    <row r="150" spans="2:13" x14ac:dyDescent="0.3">
      <c r="B150" s="72" t="str">
        <f>IFERROR(VLOOKUP(D150,T_Equipement[],2,FALSE),"")</f>
        <v>SEMI-REMORQUE SAVOYARD Stephane</v>
      </c>
      <c r="C150" s="28">
        <v>44210</v>
      </c>
      <c r="D150" s="3" t="s">
        <v>788</v>
      </c>
      <c r="E150" s="36">
        <v>1</v>
      </c>
      <c r="F150" s="34" t="str">
        <f t="shared" si="31"/>
        <v>1600301ST001</v>
      </c>
      <c r="G150" s="39">
        <f>IFERROR(VLOOKUP(T_Saisie_Personnel_112[[#This Row],[DESCRIPTION SOUS-LIVRE]],T_SSL[[Nom Recherche]:[N° référence Long]],2,FALSE),"")</f>
        <v>700020</v>
      </c>
      <c r="H150" s="76" t="str">
        <f t="shared" si="32"/>
        <v>A</v>
      </c>
      <c r="I150" s="39" t="str">
        <f t="shared" si="33"/>
        <v>PH00</v>
      </c>
      <c r="J150" s="14" t="s">
        <v>778</v>
      </c>
      <c r="M150" s="82"/>
    </row>
    <row r="151" spans="2:13" x14ac:dyDescent="0.3">
      <c r="B151" s="72" t="str">
        <f>IFERROR(VLOOKUP(D151,T_Equipement[],2,FALSE),"")</f>
        <v>FOURGON 4X2 S LE COQ</v>
      </c>
      <c r="C151" s="28">
        <v>44211</v>
      </c>
      <c r="D151" s="38" t="s">
        <v>508</v>
      </c>
      <c r="E151" s="36">
        <v>1</v>
      </c>
      <c r="F151" s="34" t="str">
        <f t="shared" si="31"/>
        <v>1600301ST001</v>
      </c>
      <c r="G151" s="39">
        <f>IFERROR(VLOOKUP(T_Saisie_Personnel_112[[#This Row],[DESCRIPTION SOUS-LIVRE]],T_SSL[[Nom Recherche]:[N° référence Long]],2,FALSE),"")</f>
        <v>700020</v>
      </c>
      <c r="H151" s="76" t="str">
        <f t="shared" si="32"/>
        <v>A</v>
      </c>
      <c r="I151" s="39" t="str">
        <f t="shared" si="33"/>
        <v>PH00</v>
      </c>
      <c r="J151" s="14" t="s">
        <v>778</v>
      </c>
      <c r="M151" s="82"/>
    </row>
    <row r="152" spans="2:13" x14ac:dyDescent="0.3">
      <c r="B152" s="72" t="str">
        <f>IFERROR(VLOOKUP(D152,T_Equipement[],2,FALSE),"")</f>
        <v>PARTNER G TISSANDIER</v>
      </c>
      <c r="C152" s="28">
        <v>44211</v>
      </c>
      <c r="D152" s="38" t="s">
        <v>453</v>
      </c>
      <c r="E152" s="36">
        <v>1</v>
      </c>
      <c r="F152" s="34" t="str">
        <f t="shared" si="31"/>
        <v>1600301ST001</v>
      </c>
      <c r="G152" s="39">
        <f>IFERROR(VLOOKUP(T_Saisie_Personnel_112[[#This Row],[DESCRIPTION SOUS-LIVRE]],T_SSL[[Nom Recherche]:[N° référence Long]],2,FALSE),"")</f>
        <v>700020</v>
      </c>
      <c r="H152" s="76" t="str">
        <f t="shared" si="32"/>
        <v>A</v>
      </c>
      <c r="I152" s="39" t="str">
        <f t="shared" si="33"/>
        <v>PH00</v>
      </c>
      <c r="J152" s="14" t="s">
        <v>778</v>
      </c>
      <c r="M152" s="82"/>
    </row>
    <row r="153" spans="2:13" x14ac:dyDescent="0.3">
      <c r="B153" s="72" t="str">
        <f>IFERROR(VLOOKUP(D153,T_Equipement[],2,FALSE),"")</f>
        <v>SEMI-REMORQUE SAVOYARD Stephane</v>
      </c>
      <c r="C153" s="28">
        <v>44211</v>
      </c>
      <c r="D153" s="3" t="s">
        <v>788</v>
      </c>
      <c r="E153" s="36">
        <v>1</v>
      </c>
      <c r="F153" s="34" t="str">
        <f t="shared" si="31"/>
        <v>1600301ST001</v>
      </c>
      <c r="G153" s="39">
        <f>IFERROR(VLOOKUP(T_Saisie_Personnel_112[[#This Row],[DESCRIPTION SOUS-LIVRE]],T_SSL[[Nom Recherche]:[N° référence Long]],2,FALSE),"")</f>
        <v>700020</v>
      </c>
      <c r="H153" s="76" t="str">
        <f t="shared" si="32"/>
        <v>A</v>
      </c>
      <c r="I153" s="39" t="str">
        <f t="shared" si="33"/>
        <v>PH00</v>
      </c>
      <c r="J153" s="14" t="s">
        <v>778</v>
      </c>
      <c r="M153" s="82"/>
    </row>
    <row r="154" spans="2:13" x14ac:dyDescent="0.3">
      <c r="B154" s="72" t="str">
        <f>IFERROR(VLOOKUP(D154,T_Equipement[],2,FALSE),"")</f>
        <v>FOURGON 4X2 S LE COQ</v>
      </c>
      <c r="C154" s="28">
        <v>44214</v>
      </c>
      <c r="D154" s="38" t="s">
        <v>508</v>
      </c>
      <c r="E154" s="36">
        <v>1</v>
      </c>
      <c r="F154" s="34" t="str">
        <f t="shared" si="31"/>
        <v>1600301ST001</v>
      </c>
      <c r="G154" s="39">
        <f>IFERROR(VLOOKUP(T_Saisie_Personnel_112[[#This Row],[DESCRIPTION SOUS-LIVRE]],T_SSL[[Nom Recherche]:[N° référence Long]],2,FALSE),"")</f>
        <v>700020</v>
      </c>
      <c r="H154" s="76" t="str">
        <f t="shared" si="32"/>
        <v>A</v>
      </c>
      <c r="I154" s="39" t="str">
        <f t="shared" si="33"/>
        <v>PH00</v>
      </c>
      <c r="J154" s="14" t="s">
        <v>778</v>
      </c>
      <c r="M154" s="82"/>
    </row>
    <row r="155" spans="2:13" x14ac:dyDescent="0.3">
      <c r="B155" s="72" t="str">
        <f>IFERROR(VLOOKUP(D155,T_Equipement[],2,FALSE),"")</f>
        <v>PARTNER G TISSANDIER</v>
      </c>
      <c r="C155" s="28">
        <v>44214</v>
      </c>
      <c r="D155" s="38" t="s">
        <v>453</v>
      </c>
      <c r="E155" s="36">
        <v>1</v>
      </c>
      <c r="F155" s="34" t="str">
        <f t="shared" si="31"/>
        <v>1600301ST001</v>
      </c>
      <c r="G155" s="39">
        <f>IFERROR(VLOOKUP(T_Saisie_Personnel_112[[#This Row],[DESCRIPTION SOUS-LIVRE]],T_SSL[[Nom Recherche]:[N° référence Long]],2,FALSE),"")</f>
        <v>700020</v>
      </c>
      <c r="H155" s="76" t="str">
        <f t="shared" si="32"/>
        <v>A</v>
      </c>
      <c r="I155" s="39" t="str">
        <f t="shared" si="33"/>
        <v>PH00</v>
      </c>
      <c r="J155" s="14" t="s">
        <v>778</v>
      </c>
      <c r="M155" s="82"/>
    </row>
    <row r="156" spans="2:13" x14ac:dyDescent="0.3">
      <c r="B156" s="72" t="str">
        <f>IFERROR(VLOOKUP(D156,T_Equipement[],2,FALSE),"")</f>
        <v>SEMI-REMORQUE SAVOYARD Stephane</v>
      </c>
      <c r="C156" s="28">
        <v>44214</v>
      </c>
      <c r="D156" s="3" t="s">
        <v>788</v>
      </c>
      <c r="E156" s="36">
        <v>1</v>
      </c>
      <c r="F156" s="34" t="str">
        <f t="shared" si="31"/>
        <v>1600301ST001</v>
      </c>
      <c r="G156" s="39">
        <f>IFERROR(VLOOKUP(T_Saisie_Personnel_112[[#This Row],[DESCRIPTION SOUS-LIVRE]],T_SSL[[Nom Recherche]:[N° référence Long]],2,FALSE),"")</f>
        <v>700020</v>
      </c>
      <c r="H156" s="76" t="str">
        <f t="shared" si="32"/>
        <v>A</v>
      </c>
      <c r="I156" s="39" t="str">
        <f t="shared" si="33"/>
        <v>PH00</v>
      </c>
      <c r="J156" s="14" t="s">
        <v>778</v>
      </c>
      <c r="M156" s="82"/>
    </row>
    <row r="157" spans="2:13" x14ac:dyDescent="0.3">
      <c r="B157" s="72" t="str">
        <f>IFERROR(VLOOKUP(D157,T_Equipement[],2,FALSE),"")</f>
        <v>FOURGON 4X2 S LE COQ</v>
      </c>
      <c r="C157" s="28">
        <v>44215</v>
      </c>
      <c r="D157" s="38" t="s">
        <v>508</v>
      </c>
      <c r="E157" s="36">
        <v>1</v>
      </c>
      <c r="F157" s="34" t="str">
        <f t="shared" si="31"/>
        <v>1600301ST001</v>
      </c>
      <c r="G157" s="39">
        <f>IFERROR(VLOOKUP(T_Saisie_Personnel_112[[#This Row],[DESCRIPTION SOUS-LIVRE]],T_SSL[[Nom Recherche]:[N° référence Long]],2,FALSE),"")</f>
        <v>700020</v>
      </c>
      <c r="H157" s="76" t="str">
        <f t="shared" si="32"/>
        <v>A</v>
      </c>
      <c r="I157" s="39" t="str">
        <f t="shared" si="33"/>
        <v>PH00</v>
      </c>
      <c r="J157" s="14" t="s">
        <v>778</v>
      </c>
      <c r="M157" s="82"/>
    </row>
    <row r="158" spans="2:13" x14ac:dyDescent="0.3">
      <c r="B158" s="72" t="str">
        <f>IFERROR(VLOOKUP(D158,T_Equipement[],2,FALSE),"")</f>
        <v>PARTNER G TISSANDIER</v>
      </c>
      <c r="C158" s="28">
        <v>44215</v>
      </c>
      <c r="D158" s="38" t="s">
        <v>453</v>
      </c>
      <c r="E158" s="36">
        <v>1</v>
      </c>
      <c r="F158" s="34" t="str">
        <f t="shared" si="31"/>
        <v>1600301ST001</v>
      </c>
      <c r="G158" s="39">
        <f>IFERROR(VLOOKUP(T_Saisie_Personnel_112[[#This Row],[DESCRIPTION SOUS-LIVRE]],T_SSL[[Nom Recherche]:[N° référence Long]],2,FALSE),"")</f>
        <v>700020</v>
      </c>
      <c r="H158" s="76" t="str">
        <f t="shared" si="32"/>
        <v>A</v>
      </c>
      <c r="I158" s="39" t="str">
        <f t="shared" si="33"/>
        <v>PH00</v>
      </c>
      <c r="J158" s="14" t="s">
        <v>778</v>
      </c>
      <c r="M158" s="82"/>
    </row>
    <row r="159" spans="2:13" x14ac:dyDescent="0.3">
      <c r="B159" s="72" t="str">
        <f>IFERROR(VLOOKUP(D159,T_Equipement[],2,FALSE),"")</f>
        <v>SEMI-REMORQUE SAVOYARD Stephane</v>
      </c>
      <c r="C159" s="28">
        <v>44215</v>
      </c>
      <c r="D159" s="3" t="s">
        <v>788</v>
      </c>
      <c r="E159" s="36">
        <v>1</v>
      </c>
      <c r="F159" s="34" t="str">
        <f t="shared" si="31"/>
        <v>1600301ST001</v>
      </c>
      <c r="G159" s="39">
        <f>IFERROR(VLOOKUP(T_Saisie_Personnel_112[[#This Row],[DESCRIPTION SOUS-LIVRE]],T_SSL[[Nom Recherche]:[N° référence Long]],2,FALSE),"")</f>
        <v>700020</v>
      </c>
      <c r="H159" s="76" t="str">
        <f t="shared" si="32"/>
        <v>A</v>
      </c>
      <c r="I159" s="39" t="str">
        <f t="shared" si="33"/>
        <v>PH00</v>
      </c>
      <c r="J159" s="14" t="s">
        <v>778</v>
      </c>
      <c r="M159" s="82"/>
    </row>
    <row r="160" spans="2:13" x14ac:dyDescent="0.3">
      <c r="B160" s="72" t="str">
        <f>IFERROR(VLOOKUP(D160,T_Equipement[],2,FALSE),"")</f>
        <v>FOURGON 4X2 S LE COQ</v>
      </c>
      <c r="C160" s="28">
        <v>44216</v>
      </c>
      <c r="D160" s="38" t="s">
        <v>508</v>
      </c>
      <c r="E160" s="36">
        <v>1</v>
      </c>
      <c r="F160" s="34" t="str">
        <f t="shared" si="31"/>
        <v>1600301ST001</v>
      </c>
      <c r="G160" s="39">
        <f>IFERROR(VLOOKUP(T_Saisie_Personnel_112[[#This Row],[DESCRIPTION SOUS-LIVRE]],T_SSL[[Nom Recherche]:[N° référence Long]],2,FALSE),"")</f>
        <v>700020</v>
      </c>
      <c r="H160" s="76" t="str">
        <f t="shared" si="32"/>
        <v>A</v>
      </c>
      <c r="I160" s="39" t="str">
        <f t="shared" si="33"/>
        <v>PH00</v>
      </c>
      <c r="J160" s="14" t="s">
        <v>778</v>
      </c>
      <c r="M160" s="82"/>
    </row>
    <row r="161" spans="2:13" x14ac:dyDescent="0.3">
      <c r="B161" s="72" t="str">
        <f>IFERROR(VLOOKUP(D161,T_Equipement[],2,FALSE),"")</f>
        <v>PARTNER G TISSANDIER</v>
      </c>
      <c r="C161" s="28">
        <v>44216</v>
      </c>
      <c r="D161" s="38" t="s">
        <v>453</v>
      </c>
      <c r="E161" s="36">
        <v>1</v>
      </c>
      <c r="F161" s="34" t="str">
        <f t="shared" si="31"/>
        <v>1600301ST001</v>
      </c>
      <c r="G161" s="39">
        <f>IFERROR(VLOOKUP(T_Saisie_Personnel_112[[#This Row],[DESCRIPTION SOUS-LIVRE]],T_SSL[[Nom Recherche]:[N° référence Long]],2,FALSE),"")</f>
        <v>700020</v>
      </c>
      <c r="H161" s="76" t="str">
        <f t="shared" si="32"/>
        <v>A</v>
      </c>
      <c r="I161" s="39" t="str">
        <f t="shared" si="33"/>
        <v>PH00</v>
      </c>
      <c r="J161" s="14" t="s">
        <v>778</v>
      </c>
      <c r="M161" s="82"/>
    </row>
    <row r="162" spans="2:13" x14ac:dyDescent="0.3">
      <c r="B162" s="72" t="str">
        <f>IFERROR(VLOOKUP(D162,T_Equipement[],2,FALSE),"")</f>
        <v>SEMI-REMORQUE SAVOYARD Stephane</v>
      </c>
      <c r="C162" s="28">
        <v>44216</v>
      </c>
      <c r="D162" s="3" t="s">
        <v>788</v>
      </c>
      <c r="E162" s="36">
        <v>1</v>
      </c>
      <c r="F162" s="34" t="str">
        <f t="shared" si="31"/>
        <v>1600301ST001</v>
      </c>
      <c r="G162" s="39">
        <f>IFERROR(VLOOKUP(T_Saisie_Personnel_112[[#This Row],[DESCRIPTION SOUS-LIVRE]],T_SSL[[Nom Recherche]:[N° référence Long]],2,FALSE),"")</f>
        <v>700020</v>
      </c>
      <c r="H162" s="76" t="str">
        <f t="shared" si="32"/>
        <v>A</v>
      </c>
      <c r="I162" s="39" t="str">
        <f t="shared" si="33"/>
        <v>PH00</v>
      </c>
      <c r="J162" s="14" t="s">
        <v>778</v>
      </c>
      <c r="M162" s="82"/>
    </row>
    <row r="163" spans="2:13" x14ac:dyDescent="0.3">
      <c r="B163" s="72" t="str">
        <f>IFERROR(VLOOKUP(D163,T_Equipement[],2,FALSE),"")</f>
        <v>FOURGON 4X2 S LE COQ</v>
      </c>
      <c r="C163" s="28">
        <v>44217</v>
      </c>
      <c r="D163" s="38" t="s">
        <v>508</v>
      </c>
      <c r="E163" s="36">
        <v>1</v>
      </c>
      <c r="F163" s="34" t="str">
        <f t="shared" si="31"/>
        <v>1600301ST001</v>
      </c>
      <c r="G163" s="39">
        <f>IFERROR(VLOOKUP(T_Saisie_Personnel_112[[#This Row],[DESCRIPTION SOUS-LIVRE]],T_SSL[[Nom Recherche]:[N° référence Long]],2,FALSE),"")</f>
        <v>700020</v>
      </c>
      <c r="H163" s="76" t="str">
        <f t="shared" si="32"/>
        <v>A</v>
      </c>
      <c r="I163" s="39" t="str">
        <f t="shared" si="33"/>
        <v>PH00</v>
      </c>
      <c r="J163" s="14" t="s">
        <v>778</v>
      </c>
      <c r="M163" s="82"/>
    </row>
    <row r="164" spans="2:13" x14ac:dyDescent="0.3">
      <c r="B164" s="72" t="str">
        <f>IFERROR(VLOOKUP(D164,T_Equipement[],2,FALSE),"")</f>
        <v>PARTNER G TISSANDIER</v>
      </c>
      <c r="C164" s="28">
        <v>44217</v>
      </c>
      <c r="D164" s="38" t="s">
        <v>453</v>
      </c>
      <c r="E164" s="36">
        <v>1</v>
      </c>
      <c r="F164" s="34" t="str">
        <f t="shared" si="31"/>
        <v>1600301ST001</v>
      </c>
      <c r="G164" s="39">
        <f>IFERROR(VLOOKUP(T_Saisie_Personnel_112[[#This Row],[DESCRIPTION SOUS-LIVRE]],T_SSL[[Nom Recherche]:[N° référence Long]],2,FALSE),"")</f>
        <v>700020</v>
      </c>
      <c r="H164" s="76" t="str">
        <f t="shared" si="32"/>
        <v>A</v>
      </c>
      <c r="I164" s="39" t="str">
        <f t="shared" si="33"/>
        <v>PH00</v>
      </c>
      <c r="J164" s="14" t="s">
        <v>778</v>
      </c>
      <c r="M164" s="82"/>
    </row>
    <row r="165" spans="2:13" x14ac:dyDescent="0.3">
      <c r="B165" s="72" t="str">
        <f>IFERROR(VLOOKUP(D165,T_Equipement[],2,FALSE),"")</f>
        <v>SEMI-REMORQUE SAVOYARD Stephane</v>
      </c>
      <c r="C165" s="28">
        <v>44217</v>
      </c>
      <c r="D165" s="3" t="s">
        <v>788</v>
      </c>
      <c r="E165" s="36">
        <v>1</v>
      </c>
      <c r="F165" s="34" t="str">
        <f t="shared" si="31"/>
        <v>1600301ST001</v>
      </c>
      <c r="G165" s="39">
        <f>IFERROR(VLOOKUP(T_Saisie_Personnel_112[[#This Row],[DESCRIPTION SOUS-LIVRE]],T_SSL[[Nom Recherche]:[N° référence Long]],2,FALSE),"")</f>
        <v>700020</v>
      </c>
      <c r="H165" s="76" t="str">
        <f t="shared" si="32"/>
        <v>A</v>
      </c>
      <c r="I165" s="39" t="str">
        <f t="shared" si="33"/>
        <v>PH00</v>
      </c>
      <c r="J165" s="14" t="s">
        <v>778</v>
      </c>
      <c r="M165" s="82"/>
    </row>
    <row r="166" spans="2:13" x14ac:dyDescent="0.3">
      <c r="B166" s="72" t="str">
        <f>IFERROR(VLOOKUP(D166,T_Equipement[],2,FALSE),"")</f>
        <v>FOURGON 4X2 S LE COQ</v>
      </c>
      <c r="C166" s="28">
        <v>44218</v>
      </c>
      <c r="D166" s="38" t="s">
        <v>508</v>
      </c>
      <c r="E166" s="36">
        <v>1</v>
      </c>
      <c r="F166" s="34" t="str">
        <f t="shared" si="31"/>
        <v>1600301ST001</v>
      </c>
      <c r="G166" s="39">
        <f>IFERROR(VLOOKUP(T_Saisie_Personnel_112[[#This Row],[DESCRIPTION SOUS-LIVRE]],T_SSL[[Nom Recherche]:[N° référence Long]],2,FALSE),"")</f>
        <v>700020</v>
      </c>
      <c r="H166" s="76" t="str">
        <f t="shared" si="32"/>
        <v>A</v>
      </c>
      <c r="I166" s="39" t="str">
        <f t="shared" si="33"/>
        <v>PH00</v>
      </c>
      <c r="J166" s="14" t="s">
        <v>778</v>
      </c>
      <c r="M166" s="82"/>
    </row>
    <row r="167" spans="2:13" x14ac:dyDescent="0.3">
      <c r="B167" s="72" t="str">
        <f>IFERROR(VLOOKUP(D167,T_Equipement[],2,FALSE),"")</f>
        <v>PARTNER G TISSANDIER</v>
      </c>
      <c r="C167" s="28">
        <v>44218</v>
      </c>
      <c r="D167" s="38" t="s">
        <v>453</v>
      </c>
      <c r="E167" s="36">
        <v>1</v>
      </c>
      <c r="F167" s="34" t="str">
        <f t="shared" si="31"/>
        <v>1600301ST001</v>
      </c>
      <c r="G167" s="39">
        <f>IFERROR(VLOOKUP(T_Saisie_Personnel_112[[#This Row],[DESCRIPTION SOUS-LIVRE]],T_SSL[[Nom Recherche]:[N° référence Long]],2,FALSE),"")</f>
        <v>700020</v>
      </c>
      <c r="H167" s="76" t="str">
        <f t="shared" si="32"/>
        <v>A</v>
      </c>
      <c r="I167" s="39" t="str">
        <f t="shared" si="33"/>
        <v>PH00</v>
      </c>
      <c r="J167" s="14" t="s">
        <v>778</v>
      </c>
      <c r="M167" s="82"/>
    </row>
    <row r="168" spans="2:13" x14ac:dyDescent="0.3">
      <c r="B168" s="72" t="str">
        <f>IFERROR(VLOOKUP(D168,T_Equipement[],2,FALSE),"")</f>
        <v>SEMI-REMORQUE SAVOYARD Stephane</v>
      </c>
      <c r="C168" s="28">
        <v>44218</v>
      </c>
      <c r="D168" s="3" t="s">
        <v>788</v>
      </c>
      <c r="E168" s="36">
        <v>1</v>
      </c>
      <c r="F168" s="34" t="str">
        <f t="shared" si="31"/>
        <v>1600301ST001</v>
      </c>
      <c r="G168" s="39">
        <f>IFERROR(VLOOKUP(T_Saisie_Personnel_112[[#This Row],[DESCRIPTION SOUS-LIVRE]],T_SSL[[Nom Recherche]:[N° référence Long]],2,FALSE),"")</f>
        <v>700020</v>
      </c>
      <c r="H168" s="76" t="str">
        <f t="shared" si="32"/>
        <v>A</v>
      </c>
      <c r="I168" s="39" t="str">
        <f t="shared" si="33"/>
        <v>PH00</v>
      </c>
      <c r="J168" s="14" t="s">
        <v>778</v>
      </c>
      <c r="M168" s="82"/>
    </row>
    <row r="169" spans="2:13" x14ac:dyDescent="0.3">
      <c r="B169" s="72" t="str">
        <f>IFERROR(VLOOKUP(D169,T_Equipement[],2,FALSE),"")</f>
        <v>SREM PORTENG PLATEAU Jean Michel</v>
      </c>
      <c r="C169" s="28">
        <v>44202</v>
      </c>
      <c r="D169" s="3" t="s">
        <v>792</v>
      </c>
      <c r="E169" s="36">
        <v>1</v>
      </c>
      <c r="F169" s="34" t="str">
        <f t="shared" ref="F169:F171" si="34">$I$4</f>
        <v>1600301ST001</v>
      </c>
      <c r="G169" s="39">
        <f>IFERROR(VLOOKUP(T_Saisie_Personnel_112[[#This Row],[DESCRIPTION SOUS-LIVRE]],T_SSL[[Nom Recherche]:[N° référence Long]],2,FALSE),"")</f>
        <v>700030</v>
      </c>
      <c r="H169" s="76" t="str">
        <f t="shared" ref="H169:H171" si="35">"A"</f>
        <v>A</v>
      </c>
      <c r="I169" s="39" t="str">
        <f t="shared" ref="I169:I171" si="36">"PH00"</f>
        <v>PH00</v>
      </c>
      <c r="J169" s="14" t="s">
        <v>779</v>
      </c>
      <c r="M169" s="82"/>
    </row>
    <row r="170" spans="2:13" x14ac:dyDescent="0.3">
      <c r="B170" s="72" t="str">
        <f>IFERROR(VLOOKUP(D170,T_Equipement[],2,FALSE),"")</f>
        <v>EXPERT JM DERLON</v>
      </c>
      <c r="C170" s="28">
        <v>44202</v>
      </c>
      <c r="D170" s="3" t="s">
        <v>461</v>
      </c>
      <c r="E170" s="36">
        <v>1</v>
      </c>
      <c r="F170" s="34" t="str">
        <f t="shared" si="34"/>
        <v>1600301ST001</v>
      </c>
      <c r="G170" s="39">
        <f>IFERROR(VLOOKUP(T_Saisie_Personnel_112[[#This Row],[DESCRIPTION SOUS-LIVRE]],T_SSL[[Nom Recherche]:[N° référence Long]],2,FALSE),"")</f>
        <v>700030</v>
      </c>
      <c r="H170" s="76" t="str">
        <f t="shared" si="35"/>
        <v>A</v>
      </c>
      <c r="I170" s="39" t="str">
        <f t="shared" si="36"/>
        <v>PH00</v>
      </c>
      <c r="J170" s="14" t="s">
        <v>779</v>
      </c>
      <c r="M170" s="82"/>
    </row>
    <row r="171" spans="2:13" x14ac:dyDescent="0.3">
      <c r="B171" s="72" t="str">
        <f>IFERROR(VLOOKUP(D171,T_Equipement[],2,FALSE),"")</f>
        <v>FOURGONNETTE 4X2 KQ GUILLARD</v>
      </c>
      <c r="C171" s="28">
        <v>44202</v>
      </c>
      <c r="D171" s="3" t="s">
        <v>408</v>
      </c>
      <c r="E171" s="36">
        <v>1</v>
      </c>
      <c r="F171" s="34" t="str">
        <f t="shared" si="34"/>
        <v>1600301ST001</v>
      </c>
      <c r="G171" s="39">
        <f>IFERROR(VLOOKUP(T_Saisie_Personnel_112[[#This Row],[DESCRIPTION SOUS-LIVRE]],T_SSL[[Nom Recherche]:[N° référence Long]],2,FALSE),"")</f>
        <v>700030</v>
      </c>
      <c r="H171" s="76" t="str">
        <f t="shared" si="35"/>
        <v>A</v>
      </c>
      <c r="I171" s="39" t="str">
        <f t="shared" si="36"/>
        <v>PH00</v>
      </c>
      <c r="J171" s="14" t="s">
        <v>779</v>
      </c>
      <c r="M171" s="82"/>
    </row>
    <row r="172" spans="2:13" x14ac:dyDescent="0.3">
      <c r="B172" s="72" t="str">
        <f>IFERROR(VLOOKUP(D172,T_Equipement[],2,FALSE),"")</f>
        <v>SREM PORTENG PLATEAU Jean Michel</v>
      </c>
      <c r="C172" s="28">
        <v>44203</v>
      </c>
      <c r="D172" s="3" t="s">
        <v>792</v>
      </c>
      <c r="E172" s="36">
        <v>1</v>
      </c>
      <c r="F172" s="34" t="str">
        <f t="shared" ref="F172:F207" si="37">$I$4</f>
        <v>1600301ST001</v>
      </c>
      <c r="G172" s="39">
        <f>IFERROR(VLOOKUP(T_Saisie_Personnel_112[[#This Row],[DESCRIPTION SOUS-LIVRE]],T_SSL[[Nom Recherche]:[N° référence Long]],2,FALSE),"")</f>
        <v>700030</v>
      </c>
      <c r="H172" s="76" t="str">
        <f t="shared" ref="H172:H207" si="38">"A"</f>
        <v>A</v>
      </c>
      <c r="I172" s="39" t="str">
        <f t="shared" ref="I172:I207" si="39">"PH00"</f>
        <v>PH00</v>
      </c>
      <c r="J172" s="14" t="s">
        <v>779</v>
      </c>
      <c r="M172" s="82"/>
    </row>
    <row r="173" spans="2:13" x14ac:dyDescent="0.3">
      <c r="B173" s="72" t="str">
        <f>IFERROR(VLOOKUP(D173,T_Equipement[],2,FALSE),"")</f>
        <v>EXPERT JM DERLON</v>
      </c>
      <c r="C173" s="28">
        <v>44203</v>
      </c>
      <c r="D173" s="3" t="s">
        <v>461</v>
      </c>
      <c r="E173" s="36">
        <v>1</v>
      </c>
      <c r="F173" s="34" t="str">
        <f t="shared" si="37"/>
        <v>1600301ST001</v>
      </c>
      <c r="G173" s="39">
        <f>IFERROR(VLOOKUP(T_Saisie_Personnel_112[[#This Row],[DESCRIPTION SOUS-LIVRE]],T_SSL[[Nom Recherche]:[N° référence Long]],2,FALSE),"")</f>
        <v>700030</v>
      </c>
      <c r="H173" s="76" t="str">
        <f t="shared" si="38"/>
        <v>A</v>
      </c>
      <c r="I173" s="39" t="str">
        <f t="shared" si="39"/>
        <v>PH00</v>
      </c>
      <c r="J173" s="14" t="s">
        <v>779</v>
      </c>
      <c r="M173" s="82"/>
    </row>
    <row r="174" spans="2:13" x14ac:dyDescent="0.3">
      <c r="B174" s="72" t="str">
        <f>IFERROR(VLOOKUP(D174,T_Equipement[],2,FALSE),"")</f>
        <v>FOURGONNETTE 4X2 KQ GUILLARD</v>
      </c>
      <c r="C174" s="28">
        <v>44203</v>
      </c>
      <c r="D174" s="3" t="s">
        <v>408</v>
      </c>
      <c r="E174" s="36">
        <v>1</v>
      </c>
      <c r="F174" s="34" t="str">
        <f t="shared" si="37"/>
        <v>1600301ST001</v>
      </c>
      <c r="G174" s="39">
        <f>IFERROR(VLOOKUP(T_Saisie_Personnel_112[[#This Row],[DESCRIPTION SOUS-LIVRE]],T_SSL[[Nom Recherche]:[N° référence Long]],2,FALSE),"")</f>
        <v>700030</v>
      </c>
      <c r="H174" s="76" t="str">
        <f t="shared" si="38"/>
        <v>A</v>
      </c>
      <c r="I174" s="39" t="str">
        <f t="shared" si="39"/>
        <v>PH00</v>
      </c>
      <c r="J174" s="14" t="s">
        <v>779</v>
      </c>
      <c r="M174" s="82"/>
    </row>
    <row r="175" spans="2:13" x14ac:dyDescent="0.3">
      <c r="B175" s="72" t="str">
        <f>IFERROR(VLOOKUP(D175,T_Equipement[],2,FALSE),"")</f>
        <v>SREM PORTENG PLATEAU Jean Michel</v>
      </c>
      <c r="C175" s="28">
        <v>44204</v>
      </c>
      <c r="D175" s="3" t="s">
        <v>792</v>
      </c>
      <c r="E175" s="36">
        <v>1</v>
      </c>
      <c r="F175" s="34" t="str">
        <f t="shared" si="37"/>
        <v>1600301ST001</v>
      </c>
      <c r="G175" s="39">
        <f>IFERROR(VLOOKUP(T_Saisie_Personnel_112[[#This Row],[DESCRIPTION SOUS-LIVRE]],T_SSL[[Nom Recherche]:[N° référence Long]],2,FALSE),"")</f>
        <v>700030</v>
      </c>
      <c r="H175" s="76" t="str">
        <f t="shared" si="38"/>
        <v>A</v>
      </c>
      <c r="I175" s="39" t="str">
        <f t="shared" si="39"/>
        <v>PH00</v>
      </c>
      <c r="J175" s="14" t="s">
        <v>779</v>
      </c>
      <c r="M175" s="82"/>
    </row>
    <row r="176" spans="2:13" x14ac:dyDescent="0.3">
      <c r="B176" s="72" t="str">
        <f>IFERROR(VLOOKUP(D176,T_Equipement[],2,FALSE),"")</f>
        <v>EXPERT JM DERLON</v>
      </c>
      <c r="C176" s="28">
        <v>44204</v>
      </c>
      <c r="D176" s="3" t="s">
        <v>461</v>
      </c>
      <c r="E176" s="36">
        <v>1</v>
      </c>
      <c r="F176" s="34" t="str">
        <f t="shared" si="37"/>
        <v>1600301ST001</v>
      </c>
      <c r="G176" s="39">
        <f>IFERROR(VLOOKUP(T_Saisie_Personnel_112[[#This Row],[DESCRIPTION SOUS-LIVRE]],T_SSL[[Nom Recherche]:[N° référence Long]],2,FALSE),"")</f>
        <v>700030</v>
      </c>
      <c r="H176" s="76" t="str">
        <f t="shared" si="38"/>
        <v>A</v>
      </c>
      <c r="I176" s="39" t="str">
        <f t="shared" si="39"/>
        <v>PH00</v>
      </c>
      <c r="J176" s="14" t="s">
        <v>779</v>
      </c>
      <c r="M176" s="82"/>
    </row>
    <row r="177" spans="2:13" x14ac:dyDescent="0.3">
      <c r="B177" s="72" t="str">
        <f>IFERROR(VLOOKUP(D177,T_Equipement[],2,FALSE),"")</f>
        <v>FOURGONNETTE 4X2 KQ GUILLARD</v>
      </c>
      <c r="C177" s="28">
        <v>44204</v>
      </c>
      <c r="D177" s="3" t="s">
        <v>408</v>
      </c>
      <c r="E177" s="36">
        <v>1</v>
      </c>
      <c r="F177" s="34" t="str">
        <f t="shared" si="37"/>
        <v>1600301ST001</v>
      </c>
      <c r="G177" s="39">
        <f>IFERROR(VLOOKUP(T_Saisie_Personnel_112[[#This Row],[DESCRIPTION SOUS-LIVRE]],T_SSL[[Nom Recherche]:[N° référence Long]],2,FALSE),"")</f>
        <v>700030</v>
      </c>
      <c r="H177" s="76" t="str">
        <f t="shared" si="38"/>
        <v>A</v>
      </c>
      <c r="I177" s="39" t="str">
        <f t="shared" si="39"/>
        <v>PH00</v>
      </c>
      <c r="J177" s="14" t="s">
        <v>779</v>
      </c>
      <c r="M177" s="82"/>
    </row>
    <row r="178" spans="2:13" x14ac:dyDescent="0.3">
      <c r="B178" s="72" t="str">
        <f>IFERROR(VLOOKUP(D178,T_Equipement[],2,FALSE),"")</f>
        <v>SREM PORTENG PLATEAU Jean Michel</v>
      </c>
      <c r="C178" s="28">
        <v>44207</v>
      </c>
      <c r="D178" s="3" t="s">
        <v>792</v>
      </c>
      <c r="E178" s="36">
        <v>1</v>
      </c>
      <c r="F178" s="34" t="str">
        <f t="shared" si="37"/>
        <v>1600301ST001</v>
      </c>
      <c r="G178" s="39">
        <f>IFERROR(VLOOKUP(T_Saisie_Personnel_112[[#This Row],[DESCRIPTION SOUS-LIVRE]],T_SSL[[Nom Recherche]:[N° référence Long]],2,FALSE),"")</f>
        <v>700030</v>
      </c>
      <c r="H178" s="76" t="str">
        <f t="shared" si="38"/>
        <v>A</v>
      </c>
      <c r="I178" s="39" t="str">
        <f t="shared" si="39"/>
        <v>PH00</v>
      </c>
      <c r="J178" s="14" t="s">
        <v>779</v>
      </c>
      <c r="M178" s="82"/>
    </row>
    <row r="179" spans="2:13" x14ac:dyDescent="0.3">
      <c r="B179" s="72" t="str">
        <f>IFERROR(VLOOKUP(D179,T_Equipement[],2,FALSE),"")</f>
        <v>EXPERT JM DERLON</v>
      </c>
      <c r="C179" s="28">
        <v>44207</v>
      </c>
      <c r="D179" s="3" t="s">
        <v>461</v>
      </c>
      <c r="E179" s="36">
        <v>1</v>
      </c>
      <c r="F179" s="34" t="str">
        <f t="shared" si="37"/>
        <v>1600301ST001</v>
      </c>
      <c r="G179" s="39">
        <f>IFERROR(VLOOKUP(T_Saisie_Personnel_112[[#This Row],[DESCRIPTION SOUS-LIVRE]],T_SSL[[Nom Recherche]:[N° référence Long]],2,FALSE),"")</f>
        <v>700030</v>
      </c>
      <c r="H179" s="76" t="str">
        <f t="shared" si="38"/>
        <v>A</v>
      </c>
      <c r="I179" s="39" t="str">
        <f t="shared" si="39"/>
        <v>PH00</v>
      </c>
      <c r="J179" s="14" t="s">
        <v>779</v>
      </c>
      <c r="M179" s="82"/>
    </row>
    <row r="180" spans="2:13" x14ac:dyDescent="0.3">
      <c r="B180" s="72" t="str">
        <f>IFERROR(VLOOKUP(D180,T_Equipement[],2,FALSE),"")</f>
        <v>FOURGONNETTE 4X2 KQ GUILLARD</v>
      </c>
      <c r="C180" s="28">
        <v>44207</v>
      </c>
      <c r="D180" s="3" t="s">
        <v>408</v>
      </c>
      <c r="E180" s="36">
        <v>1</v>
      </c>
      <c r="F180" s="34" t="str">
        <f t="shared" si="37"/>
        <v>1600301ST001</v>
      </c>
      <c r="G180" s="39">
        <f>IFERROR(VLOOKUP(T_Saisie_Personnel_112[[#This Row],[DESCRIPTION SOUS-LIVRE]],T_SSL[[Nom Recherche]:[N° référence Long]],2,FALSE),"")</f>
        <v>700030</v>
      </c>
      <c r="H180" s="76" t="str">
        <f t="shared" si="38"/>
        <v>A</v>
      </c>
      <c r="I180" s="39" t="str">
        <f t="shared" si="39"/>
        <v>PH00</v>
      </c>
      <c r="J180" s="14" t="s">
        <v>779</v>
      </c>
      <c r="M180" s="82"/>
    </row>
    <row r="181" spans="2:13" x14ac:dyDescent="0.3">
      <c r="B181" s="72" t="str">
        <f>IFERROR(VLOOKUP(D181,T_Equipement[],2,FALSE),"")</f>
        <v>SREM PORTENG PLATEAU Jean Michel</v>
      </c>
      <c r="C181" s="28">
        <v>44208</v>
      </c>
      <c r="D181" s="3" t="s">
        <v>792</v>
      </c>
      <c r="E181" s="36">
        <v>1</v>
      </c>
      <c r="F181" s="34" t="str">
        <f t="shared" si="37"/>
        <v>1600301ST001</v>
      </c>
      <c r="G181" s="39">
        <f>IFERROR(VLOOKUP(T_Saisie_Personnel_112[[#This Row],[DESCRIPTION SOUS-LIVRE]],T_SSL[[Nom Recherche]:[N° référence Long]],2,FALSE),"")</f>
        <v>700030</v>
      </c>
      <c r="H181" s="76" t="str">
        <f t="shared" si="38"/>
        <v>A</v>
      </c>
      <c r="I181" s="39" t="str">
        <f t="shared" si="39"/>
        <v>PH00</v>
      </c>
      <c r="J181" s="14" t="s">
        <v>779</v>
      </c>
      <c r="M181" s="82"/>
    </row>
    <row r="182" spans="2:13" x14ac:dyDescent="0.3">
      <c r="B182" s="72" t="str">
        <f>IFERROR(VLOOKUP(D182,T_Equipement[],2,FALSE),"")</f>
        <v>EXPERT JM DERLON</v>
      </c>
      <c r="C182" s="28">
        <v>44208</v>
      </c>
      <c r="D182" s="3" t="s">
        <v>461</v>
      </c>
      <c r="E182" s="36">
        <v>1</v>
      </c>
      <c r="F182" s="34" t="str">
        <f t="shared" si="37"/>
        <v>1600301ST001</v>
      </c>
      <c r="G182" s="39">
        <f>IFERROR(VLOOKUP(T_Saisie_Personnel_112[[#This Row],[DESCRIPTION SOUS-LIVRE]],T_SSL[[Nom Recherche]:[N° référence Long]],2,FALSE),"")</f>
        <v>700030</v>
      </c>
      <c r="H182" s="76" t="str">
        <f t="shared" si="38"/>
        <v>A</v>
      </c>
      <c r="I182" s="39" t="str">
        <f t="shared" si="39"/>
        <v>PH00</v>
      </c>
      <c r="J182" s="14" t="s">
        <v>779</v>
      </c>
      <c r="M182" s="82"/>
    </row>
    <row r="183" spans="2:13" x14ac:dyDescent="0.3">
      <c r="B183" s="72" t="str">
        <f>IFERROR(VLOOKUP(D183,T_Equipement[],2,FALSE),"")</f>
        <v>FOURGONNETTE 4X2 KQ GUILLARD</v>
      </c>
      <c r="C183" s="28">
        <v>44208</v>
      </c>
      <c r="D183" s="3" t="s">
        <v>408</v>
      </c>
      <c r="E183" s="36">
        <v>1</v>
      </c>
      <c r="F183" s="34" t="str">
        <f t="shared" si="37"/>
        <v>1600301ST001</v>
      </c>
      <c r="G183" s="39">
        <f>IFERROR(VLOOKUP(T_Saisie_Personnel_112[[#This Row],[DESCRIPTION SOUS-LIVRE]],T_SSL[[Nom Recherche]:[N° référence Long]],2,FALSE),"")</f>
        <v>700030</v>
      </c>
      <c r="H183" s="76" t="str">
        <f t="shared" si="38"/>
        <v>A</v>
      </c>
      <c r="I183" s="39" t="str">
        <f t="shared" si="39"/>
        <v>PH00</v>
      </c>
      <c r="J183" s="14" t="s">
        <v>779</v>
      </c>
      <c r="M183" s="82"/>
    </row>
    <row r="184" spans="2:13" x14ac:dyDescent="0.3">
      <c r="B184" s="72" t="str">
        <f>IFERROR(VLOOKUP(D184,T_Equipement[],2,FALSE),"")</f>
        <v>SREM PORTENG PLATEAU Jean Michel</v>
      </c>
      <c r="C184" s="28">
        <v>44209</v>
      </c>
      <c r="D184" s="3" t="s">
        <v>792</v>
      </c>
      <c r="E184" s="36">
        <v>1</v>
      </c>
      <c r="F184" s="34" t="str">
        <f t="shared" si="37"/>
        <v>1600301ST001</v>
      </c>
      <c r="G184" s="39">
        <f>IFERROR(VLOOKUP(T_Saisie_Personnel_112[[#This Row],[DESCRIPTION SOUS-LIVRE]],T_SSL[[Nom Recherche]:[N° référence Long]],2,FALSE),"")</f>
        <v>700030</v>
      </c>
      <c r="H184" s="76" t="str">
        <f t="shared" si="38"/>
        <v>A</v>
      </c>
      <c r="I184" s="39" t="str">
        <f t="shared" si="39"/>
        <v>PH00</v>
      </c>
      <c r="J184" s="14" t="s">
        <v>779</v>
      </c>
      <c r="M184" s="82"/>
    </row>
    <row r="185" spans="2:13" x14ac:dyDescent="0.3">
      <c r="B185" s="72" t="str">
        <f>IFERROR(VLOOKUP(D185,T_Equipement[],2,FALSE),"")</f>
        <v>EXPERT JM DERLON</v>
      </c>
      <c r="C185" s="28">
        <v>44209</v>
      </c>
      <c r="D185" s="3" t="s">
        <v>461</v>
      </c>
      <c r="E185" s="36">
        <v>1</v>
      </c>
      <c r="F185" s="34" t="str">
        <f t="shared" si="37"/>
        <v>1600301ST001</v>
      </c>
      <c r="G185" s="39">
        <f>IFERROR(VLOOKUP(T_Saisie_Personnel_112[[#This Row],[DESCRIPTION SOUS-LIVRE]],T_SSL[[Nom Recherche]:[N° référence Long]],2,FALSE),"")</f>
        <v>700030</v>
      </c>
      <c r="H185" s="76" t="str">
        <f t="shared" si="38"/>
        <v>A</v>
      </c>
      <c r="I185" s="39" t="str">
        <f t="shared" si="39"/>
        <v>PH00</v>
      </c>
      <c r="J185" s="14" t="s">
        <v>779</v>
      </c>
      <c r="M185" s="82"/>
    </row>
    <row r="186" spans="2:13" x14ac:dyDescent="0.3">
      <c r="B186" s="72" t="str">
        <f>IFERROR(VLOOKUP(D186,T_Equipement[],2,FALSE),"")</f>
        <v>FOURGONNETTE 4X2 KQ GUILLARD</v>
      </c>
      <c r="C186" s="28">
        <v>44209</v>
      </c>
      <c r="D186" s="3" t="s">
        <v>408</v>
      </c>
      <c r="E186" s="36">
        <v>1</v>
      </c>
      <c r="F186" s="34" t="str">
        <f t="shared" si="37"/>
        <v>1600301ST001</v>
      </c>
      <c r="G186" s="39">
        <f>IFERROR(VLOOKUP(T_Saisie_Personnel_112[[#This Row],[DESCRIPTION SOUS-LIVRE]],T_SSL[[Nom Recherche]:[N° référence Long]],2,FALSE),"")</f>
        <v>700030</v>
      </c>
      <c r="H186" s="76" t="str">
        <f t="shared" si="38"/>
        <v>A</v>
      </c>
      <c r="I186" s="39" t="str">
        <f t="shared" si="39"/>
        <v>PH00</v>
      </c>
      <c r="J186" s="14" t="s">
        <v>779</v>
      </c>
      <c r="M186" s="82"/>
    </row>
    <row r="187" spans="2:13" x14ac:dyDescent="0.3">
      <c r="B187" s="72" t="str">
        <f>IFERROR(VLOOKUP(D187,T_Equipement[],2,FALSE),"")</f>
        <v>SREM PORTENG PLATEAU Jean Michel</v>
      </c>
      <c r="C187" s="28">
        <v>44210</v>
      </c>
      <c r="D187" s="3" t="s">
        <v>792</v>
      </c>
      <c r="E187" s="36">
        <v>1</v>
      </c>
      <c r="F187" s="34" t="str">
        <f t="shared" si="37"/>
        <v>1600301ST001</v>
      </c>
      <c r="G187" s="39">
        <f>IFERROR(VLOOKUP(T_Saisie_Personnel_112[[#This Row],[DESCRIPTION SOUS-LIVRE]],T_SSL[[Nom Recherche]:[N° référence Long]],2,FALSE),"")</f>
        <v>700030</v>
      </c>
      <c r="H187" s="76" t="str">
        <f t="shared" si="38"/>
        <v>A</v>
      </c>
      <c r="I187" s="39" t="str">
        <f t="shared" si="39"/>
        <v>PH00</v>
      </c>
      <c r="J187" s="14" t="s">
        <v>779</v>
      </c>
      <c r="M187" s="82"/>
    </row>
    <row r="188" spans="2:13" x14ac:dyDescent="0.3">
      <c r="B188" s="72" t="str">
        <f>IFERROR(VLOOKUP(D188,T_Equipement[],2,FALSE),"")</f>
        <v>EXPERT JM DERLON</v>
      </c>
      <c r="C188" s="28">
        <v>44210</v>
      </c>
      <c r="D188" s="3" t="s">
        <v>461</v>
      </c>
      <c r="E188" s="36">
        <v>1</v>
      </c>
      <c r="F188" s="34" t="str">
        <f t="shared" si="37"/>
        <v>1600301ST001</v>
      </c>
      <c r="G188" s="39">
        <f>IFERROR(VLOOKUP(T_Saisie_Personnel_112[[#This Row],[DESCRIPTION SOUS-LIVRE]],T_SSL[[Nom Recherche]:[N° référence Long]],2,FALSE),"")</f>
        <v>700030</v>
      </c>
      <c r="H188" s="76" t="str">
        <f t="shared" si="38"/>
        <v>A</v>
      </c>
      <c r="I188" s="39" t="str">
        <f t="shared" si="39"/>
        <v>PH00</v>
      </c>
      <c r="J188" s="14" t="s">
        <v>779</v>
      </c>
      <c r="M188" s="82"/>
    </row>
    <row r="189" spans="2:13" x14ac:dyDescent="0.3">
      <c r="B189" s="72" t="str">
        <f>IFERROR(VLOOKUP(D189,T_Equipement[],2,FALSE),"")</f>
        <v>FOURGONNETTE 4X2 KQ GUILLARD</v>
      </c>
      <c r="C189" s="28">
        <v>44210</v>
      </c>
      <c r="D189" s="3" t="s">
        <v>408</v>
      </c>
      <c r="E189" s="36">
        <v>1</v>
      </c>
      <c r="F189" s="34" t="str">
        <f t="shared" si="37"/>
        <v>1600301ST001</v>
      </c>
      <c r="G189" s="39">
        <f>IFERROR(VLOOKUP(T_Saisie_Personnel_112[[#This Row],[DESCRIPTION SOUS-LIVRE]],T_SSL[[Nom Recherche]:[N° référence Long]],2,FALSE),"")</f>
        <v>700030</v>
      </c>
      <c r="H189" s="76" t="str">
        <f t="shared" si="38"/>
        <v>A</v>
      </c>
      <c r="I189" s="39" t="str">
        <f t="shared" si="39"/>
        <v>PH00</v>
      </c>
      <c r="J189" s="14" t="s">
        <v>779</v>
      </c>
      <c r="M189" s="82"/>
    </row>
    <row r="190" spans="2:13" x14ac:dyDescent="0.3">
      <c r="B190" s="72" t="str">
        <f>IFERROR(VLOOKUP(D190,T_Equipement[],2,FALSE),"")</f>
        <v>SREM PORTENG PLATEAU Jean Michel</v>
      </c>
      <c r="C190" s="28">
        <v>44211</v>
      </c>
      <c r="D190" s="3" t="s">
        <v>792</v>
      </c>
      <c r="E190" s="36">
        <v>1</v>
      </c>
      <c r="F190" s="34" t="str">
        <f t="shared" si="37"/>
        <v>1600301ST001</v>
      </c>
      <c r="G190" s="39">
        <f>IFERROR(VLOOKUP(T_Saisie_Personnel_112[[#This Row],[DESCRIPTION SOUS-LIVRE]],T_SSL[[Nom Recherche]:[N° référence Long]],2,FALSE),"")</f>
        <v>700030</v>
      </c>
      <c r="H190" s="76" t="str">
        <f t="shared" si="38"/>
        <v>A</v>
      </c>
      <c r="I190" s="39" t="str">
        <f t="shared" si="39"/>
        <v>PH00</v>
      </c>
      <c r="J190" s="14" t="s">
        <v>779</v>
      </c>
      <c r="M190" s="82"/>
    </row>
    <row r="191" spans="2:13" x14ac:dyDescent="0.3">
      <c r="B191" s="72" t="str">
        <f>IFERROR(VLOOKUP(D191,T_Equipement[],2,FALSE),"")</f>
        <v>EXPERT JM DERLON</v>
      </c>
      <c r="C191" s="28">
        <v>44211</v>
      </c>
      <c r="D191" s="3" t="s">
        <v>461</v>
      </c>
      <c r="E191" s="36">
        <v>1</v>
      </c>
      <c r="F191" s="34" t="str">
        <f t="shared" si="37"/>
        <v>1600301ST001</v>
      </c>
      <c r="G191" s="39">
        <f>IFERROR(VLOOKUP(T_Saisie_Personnel_112[[#This Row],[DESCRIPTION SOUS-LIVRE]],T_SSL[[Nom Recherche]:[N° référence Long]],2,FALSE),"")</f>
        <v>700030</v>
      </c>
      <c r="H191" s="76" t="str">
        <f t="shared" si="38"/>
        <v>A</v>
      </c>
      <c r="I191" s="39" t="str">
        <f t="shared" si="39"/>
        <v>PH00</v>
      </c>
      <c r="J191" s="14" t="s">
        <v>779</v>
      </c>
      <c r="M191" s="82"/>
    </row>
    <row r="192" spans="2:13" x14ac:dyDescent="0.3">
      <c r="B192" s="72" t="str">
        <f>IFERROR(VLOOKUP(D192,T_Equipement[],2,FALSE),"")</f>
        <v>FOURGONNETTE 4X2 KQ GUILLARD</v>
      </c>
      <c r="C192" s="28">
        <v>44211</v>
      </c>
      <c r="D192" s="3" t="s">
        <v>408</v>
      </c>
      <c r="E192" s="36">
        <v>1</v>
      </c>
      <c r="F192" s="34" t="str">
        <f t="shared" si="37"/>
        <v>1600301ST001</v>
      </c>
      <c r="G192" s="39">
        <f>IFERROR(VLOOKUP(T_Saisie_Personnel_112[[#This Row],[DESCRIPTION SOUS-LIVRE]],T_SSL[[Nom Recherche]:[N° référence Long]],2,FALSE),"")</f>
        <v>700030</v>
      </c>
      <c r="H192" s="76" t="str">
        <f t="shared" si="38"/>
        <v>A</v>
      </c>
      <c r="I192" s="39" t="str">
        <f t="shared" si="39"/>
        <v>PH00</v>
      </c>
      <c r="J192" s="14" t="s">
        <v>779</v>
      </c>
      <c r="M192" s="82"/>
    </row>
    <row r="193" spans="2:13" x14ac:dyDescent="0.3">
      <c r="B193" s="72" t="str">
        <f>IFERROR(VLOOKUP(D193,T_Equipement[],2,FALSE),"")</f>
        <v>SREM PORTENG PLATEAU Jean Michel</v>
      </c>
      <c r="C193" s="28">
        <v>44214</v>
      </c>
      <c r="D193" s="3" t="s">
        <v>792</v>
      </c>
      <c r="E193" s="36">
        <v>1</v>
      </c>
      <c r="F193" s="34" t="str">
        <f t="shared" si="37"/>
        <v>1600301ST001</v>
      </c>
      <c r="G193" s="39">
        <f>IFERROR(VLOOKUP(T_Saisie_Personnel_112[[#This Row],[DESCRIPTION SOUS-LIVRE]],T_SSL[[Nom Recherche]:[N° référence Long]],2,FALSE),"")</f>
        <v>700030</v>
      </c>
      <c r="H193" s="76" t="str">
        <f t="shared" si="38"/>
        <v>A</v>
      </c>
      <c r="I193" s="39" t="str">
        <f t="shared" si="39"/>
        <v>PH00</v>
      </c>
      <c r="J193" s="14" t="s">
        <v>779</v>
      </c>
      <c r="M193" s="82"/>
    </row>
    <row r="194" spans="2:13" x14ac:dyDescent="0.3">
      <c r="B194" s="72" t="str">
        <f>IFERROR(VLOOKUP(D194,T_Equipement[],2,FALSE),"")</f>
        <v>EXPERT JM DERLON</v>
      </c>
      <c r="C194" s="28">
        <v>44214</v>
      </c>
      <c r="D194" s="3" t="s">
        <v>461</v>
      </c>
      <c r="E194" s="36">
        <v>1</v>
      </c>
      <c r="F194" s="34" t="str">
        <f t="shared" si="37"/>
        <v>1600301ST001</v>
      </c>
      <c r="G194" s="39">
        <f>IFERROR(VLOOKUP(T_Saisie_Personnel_112[[#This Row],[DESCRIPTION SOUS-LIVRE]],T_SSL[[Nom Recherche]:[N° référence Long]],2,FALSE),"")</f>
        <v>700030</v>
      </c>
      <c r="H194" s="76" t="str">
        <f t="shared" si="38"/>
        <v>A</v>
      </c>
      <c r="I194" s="39" t="str">
        <f t="shared" si="39"/>
        <v>PH00</v>
      </c>
      <c r="J194" s="14" t="s">
        <v>779</v>
      </c>
      <c r="M194" s="82"/>
    </row>
    <row r="195" spans="2:13" x14ac:dyDescent="0.3">
      <c r="B195" s="72" t="str">
        <f>IFERROR(VLOOKUP(D195,T_Equipement[],2,FALSE),"")</f>
        <v>FOURGONNETTE 4X2 KQ GUILLARD</v>
      </c>
      <c r="C195" s="28">
        <v>44214</v>
      </c>
      <c r="D195" s="3" t="s">
        <v>408</v>
      </c>
      <c r="E195" s="36">
        <v>1</v>
      </c>
      <c r="F195" s="34" t="str">
        <f t="shared" si="37"/>
        <v>1600301ST001</v>
      </c>
      <c r="G195" s="39">
        <f>IFERROR(VLOOKUP(T_Saisie_Personnel_112[[#This Row],[DESCRIPTION SOUS-LIVRE]],T_SSL[[Nom Recherche]:[N° référence Long]],2,FALSE),"")</f>
        <v>700030</v>
      </c>
      <c r="H195" s="76" t="str">
        <f t="shared" si="38"/>
        <v>A</v>
      </c>
      <c r="I195" s="39" t="str">
        <f t="shared" si="39"/>
        <v>PH00</v>
      </c>
      <c r="J195" s="14" t="s">
        <v>779</v>
      </c>
      <c r="M195" s="82"/>
    </row>
    <row r="196" spans="2:13" x14ac:dyDescent="0.3">
      <c r="B196" s="72" t="str">
        <f>IFERROR(VLOOKUP(D196,T_Equipement[],2,FALSE),"")</f>
        <v>SREM PORTENG PLATEAU Jean Michel</v>
      </c>
      <c r="C196" s="28">
        <v>44215</v>
      </c>
      <c r="D196" s="3" t="s">
        <v>792</v>
      </c>
      <c r="E196" s="36">
        <v>1</v>
      </c>
      <c r="F196" s="34" t="str">
        <f t="shared" si="37"/>
        <v>1600301ST001</v>
      </c>
      <c r="G196" s="39">
        <f>IFERROR(VLOOKUP(T_Saisie_Personnel_112[[#This Row],[DESCRIPTION SOUS-LIVRE]],T_SSL[[Nom Recherche]:[N° référence Long]],2,FALSE),"")</f>
        <v>700030</v>
      </c>
      <c r="H196" s="76" t="str">
        <f t="shared" si="38"/>
        <v>A</v>
      </c>
      <c r="I196" s="39" t="str">
        <f t="shared" si="39"/>
        <v>PH00</v>
      </c>
      <c r="J196" s="14" t="s">
        <v>779</v>
      </c>
      <c r="M196" s="82"/>
    </row>
    <row r="197" spans="2:13" x14ac:dyDescent="0.3">
      <c r="B197" s="72" t="str">
        <f>IFERROR(VLOOKUP(D197,T_Equipement[],2,FALSE),"")</f>
        <v>EXPERT JM DERLON</v>
      </c>
      <c r="C197" s="28">
        <v>44215</v>
      </c>
      <c r="D197" s="3" t="s">
        <v>461</v>
      </c>
      <c r="E197" s="36">
        <v>1</v>
      </c>
      <c r="F197" s="34" t="str">
        <f t="shared" si="37"/>
        <v>1600301ST001</v>
      </c>
      <c r="G197" s="39">
        <f>IFERROR(VLOOKUP(T_Saisie_Personnel_112[[#This Row],[DESCRIPTION SOUS-LIVRE]],T_SSL[[Nom Recherche]:[N° référence Long]],2,FALSE),"")</f>
        <v>700030</v>
      </c>
      <c r="H197" s="76" t="str">
        <f t="shared" si="38"/>
        <v>A</v>
      </c>
      <c r="I197" s="39" t="str">
        <f t="shared" si="39"/>
        <v>PH00</v>
      </c>
      <c r="J197" s="14" t="s">
        <v>779</v>
      </c>
      <c r="M197" s="82"/>
    </row>
    <row r="198" spans="2:13" x14ac:dyDescent="0.3">
      <c r="B198" s="72" t="str">
        <f>IFERROR(VLOOKUP(D198,T_Equipement[],2,FALSE),"")</f>
        <v>FOURGONNETTE 4X2 KQ GUILLARD</v>
      </c>
      <c r="C198" s="28">
        <v>44215</v>
      </c>
      <c r="D198" s="3" t="s">
        <v>408</v>
      </c>
      <c r="E198" s="36">
        <v>1</v>
      </c>
      <c r="F198" s="34" t="str">
        <f t="shared" si="37"/>
        <v>1600301ST001</v>
      </c>
      <c r="G198" s="39">
        <f>IFERROR(VLOOKUP(T_Saisie_Personnel_112[[#This Row],[DESCRIPTION SOUS-LIVRE]],T_SSL[[Nom Recherche]:[N° référence Long]],2,FALSE),"")</f>
        <v>700030</v>
      </c>
      <c r="H198" s="76" t="str">
        <f t="shared" si="38"/>
        <v>A</v>
      </c>
      <c r="I198" s="39" t="str">
        <f t="shared" si="39"/>
        <v>PH00</v>
      </c>
      <c r="J198" s="14" t="s">
        <v>779</v>
      </c>
      <c r="M198" s="82"/>
    </row>
    <row r="199" spans="2:13" x14ac:dyDescent="0.3">
      <c r="B199" s="72" t="str">
        <f>IFERROR(VLOOKUP(D199,T_Equipement[],2,FALSE),"")</f>
        <v>SREM PORTENG PLATEAU Jean Michel</v>
      </c>
      <c r="C199" s="28">
        <v>44216</v>
      </c>
      <c r="D199" s="3" t="s">
        <v>792</v>
      </c>
      <c r="E199" s="36">
        <v>1</v>
      </c>
      <c r="F199" s="34" t="str">
        <f t="shared" si="37"/>
        <v>1600301ST001</v>
      </c>
      <c r="G199" s="39">
        <f>IFERROR(VLOOKUP(T_Saisie_Personnel_112[[#This Row],[DESCRIPTION SOUS-LIVRE]],T_SSL[[Nom Recherche]:[N° référence Long]],2,FALSE),"")</f>
        <v>700030</v>
      </c>
      <c r="H199" s="76" t="str">
        <f t="shared" si="38"/>
        <v>A</v>
      </c>
      <c r="I199" s="39" t="str">
        <f t="shared" si="39"/>
        <v>PH00</v>
      </c>
      <c r="J199" s="14" t="s">
        <v>779</v>
      </c>
      <c r="M199" s="82"/>
    </row>
    <row r="200" spans="2:13" x14ac:dyDescent="0.3">
      <c r="B200" s="72" t="str">
        <f>IFERROR(VLOOKUP(D200,T_Equipement[],2,FALSE),"")</f>
        <v>EXPERT JM DERLON</v>
      </c>
      <c r="C200" s="28">
        <v>44216</v>
      </c>
      <c r="D200" s="3" t="s">
        <v>461</v>
      </c>
      <c r="E200" s="36">
        <v>1</v>
      </c>
      <c r="F200" s="34" t="str">
        <f t="shared" si="37"/>
        <v>1600301ST001</v>
      </c>
      <c r="G200" s="39">
        <f>IFERROR(VLOOKUP(T_Saisie_Personnel_112[[#This Row],[DESCRIPTION SOUS-LIVRE]],T_SSL[[Nom Recherche]:[N° référence Long]],2,FALSE),"")</f>
        <v>700030</v>
      </c>
      <c r="H200" s="76" t="str">
        <f t="shared" si="38"/>
        <v>A</v>
      </c>
      <c r="I200" s="39" t="str">
        <f t="shared" si="39"/>
        <v>PH00</v>
      </c>
      <c r="J200" s="14" t="s">
        <v>779</v>
      </c>
      <c r="M200" s="82"/>
    </row>
    <row r="201" spans="2:13" x14ac:dyDescent="0.3">
      <c r="B201" s="72" t="str">
        <f>IFERROR(VLOOKUP(D201,T_Equipement[],2,FALSE),"")</f>
        <v>FOURGONNETTE 4X2 KQ GUILLARD</v>
      </c>
      <c r="C201" s="28">
        <v>44216</v>
      </c>
      <c r="D201" s="3" t="s">
        <v>408</v>
      </c>
      <c r="E201" s="36">
        <v>1</v>
      </c>
      <c r="F201" s="34" t="str">
        <f t="shared" si="37"/>
        <v>1600301ST001</v>
      </c>
      <c r="G201" s="39">
        <f>IFERROR(VLOOKUP(T_Saisie_Personnel_112[[#This Row],[DESCRIPTION SOUS-LIVRE]],T_SSL[[Nom Recherche]:[N° référence Long]],2,FALSE),"")</f>
        <v>700030</v>
      </c>
      <c r="H201" s="76" t="str">
        <f t="shared" si="38"/>
        <v>A</v>
      </c>
      <c r="I201" s="39" t="str">
        <f t="shared" si="39"/>
        <v>PH00</v>
      </c>
      <c r="J201" s="14" t="s">
        <v>779</v>
      </c>
      <c r="M201" s="82"/>
    </row>
    <row r="202" spans="2:13" x14ac:dyDescent="0.3">
      <c r="B202" s="72" t="str">
        <f>IFERROR(VLOOKUP(D202,T_Equipement[],2,FALSE),"")</f>
        <v>SREM PORTENG PLATEAU Jean Michel</v>
      </c>
      <c r="C202" s="28">
        <v>44217</v>
      </c>
      <c r="D202" s="3" t="s">
        <v>792</v>
      </c>
      <c r="E202" s="36">
        <v>1</v>
      </c>
      <c r="F202" s="34" t="str">
        <f t="shared" si="37"/>
        <v>1600301ST001</v>
      </c>
      <c r="G202" s="39">
        <f>IFERROR(VLOOKUP(T_Saisie_Personnel_112[[#This Row],[DESCRIPTION SOUS-LIVRE]],T_SSL[[Nom Recherche]:[N° référence Long]],2,FALSE),"")</f>
        <v>700030</v>
      </c>
      <c r="H202" s="76" t="str">
        <f t="shared" si="38"/>
        <v>A</v>
      </c>
      <c r="I202" s="39" t="str">
        <f t="shared" si="39"/>
        <v>PH00</v>
      </c>
      <c r="J202" s="14" t="s">
        <v>779</v>
      </c>
      <c r="M202" s="82"/>
    </row>
    <row r="203" spans="2:13" x14ac:dyDescent="0.3">
      <c r="B203" s="72" t="str">
        <f>IFERROR(VLOOKUP(D203,T_Equipement[],2,FALSE),"")</f>
        <v>EXPERT JM DERLON</v>
      </c>
      <c r="C203" s="28">
        <v>44217</v>
      </c>
      <c r="D203" s="3" t="s">
        <v>461</v>
      </c>
      <c r="E203" s="36">
        <v>1</v>
      </c>
      <c r="F203" s="34" t="str">
        <f t="shared" si="37"/>
        <v>1600301ST001</v>
      </c>
      <c r="G203" s="39">
        <f>IFERROR(VLOOKUP(T_Saisie_Personnel_112[[#This Row],[DESCRIPTION SOUS-LIVRE]],T_SSL[[Nom Recherche]:[N° référence Long]],2,FALSE),"")</f>
        <v>700030</v>
      </c>
      <c r="H203" s="76" t="str">
        <f t="shared" si="38"/>
        <v>A</v>
      </c>
      <c r="I203" s="39" t="str">
        <f t="shared" si="39"/>
        <v>PH00</v>
      </c>
      <c r="J203" s="14" t="s">
        <v>779</v>
      </c>
      <c r="M203" s="82"/>
    </row>
    <row r="204" spans="2:13" x14ac:dyDescent="0.3">
      <c r="B204" s="72" t="str">
        <f>IFERROR(VLOOKUP(D204,T_Equipement[],2,FALSE),"")</f>
        <v>FOURGONNETTE 4X2 KQ GUILLARD</v>
      </c>
      <c r="C204" s="28">
        <v>44217</v>
      </c>
      <c r="D204" s="3" t="s">
        <v>408</v>
      </c>
      <c r="E204" s="36">
        <v>1</v>
      </c>
      <c r="F204" s="34" t="str">
        <f t="shared" si="37"/>
        <v>1600301ST001</v>
      </c>
      <c r="G204" s="39">
        <f>IFERROR(VLOOKUP(T_Saisie_Personnel_112[[#This Row],[DESCRIPTION SOUS-LIVRE]],T_SSL[[Nom Recherche]:[N° référence Long]],2,FALSE),"")</f>
        <v>700030</v>
      </c>
      <c r="H204" s="76" t="str">
        <f t="shared" si="38"/>
        <v>A</v>
      </c>
      <c r="I204" s="39" t="str">
        <f t="shared" si="39"/>
        <v>PH00</v>
      </c>
      <c r="J204" s="14" t="s">
        <v>779</v>
      </c>
      <c r="M204" s="82"/>
    </row>
    <row r="205" spans="2:13" x14ac:dyDescent="0.3">
      <c r="B205" s="72" t="str">
        <f>IFERROR(VLOOKUP(D205,T_Equipement[],2,FALSE),"")</f>
        <v>SREM PORTENG PLATEAU Jean Michel</v>
      </c>
      <c r="C205" s="28">
        <v>44218</v>
      </c>
      <c r="D205" s="3" t="s">
        <v>792</v>
      </c>
      <c r="E205" s="36">
        <v>1</v>
      </c>
      <c r="F205" s="34" t="str">
        <f t="shared" si="37"/>
        <v>1600301ST001</v>
      </c>
      <c r="G205" s="39">
        <f>IFERROR(VLOOKUP(T_Saisie_Personnel_112[[#This Row],[DESCRIPTION SOUS-LIVRE]],T_SSL[[Nom Recherche]:[N° référence Long]],2,FALSE),"")</f>
        <v>700030</v>
      </c>
      <c r="H205" s="76" t="str">
        <f t="shared" si="38"/>
        <v>A</v>
      </c>
      <c r="I205" s="39" t="str">
        <f t="shared" si="39"/>
        <v>PH00</v>
      </c>
      <c r="J205" s="14" t="s">
        <v>779</v>
      </c>
      <c r="M205" s="82"/>
    </row>
    <row r="206" spans="2:13" x14ac:dyDescent="0.3">
      <c r="B206" s="72" t="str">
        <f>IFERROR(VLOOKUP(D206,T_Equipement[],2,FALSE),"")</f>
        <v>EXPERT JM DERLON</v>
      </c>
      <c r="C206" s="28">
        <v>44218</v>
      </c>
      <c r="D206" s="3" t="s">
        <v>461</v>
      </c>
      <c r="E206" s="36">
        <v>1</v>
      </c>
      <c r="F206" s="34" t="str">
        <f t="shared" si="37"/>
        <v>1600301ST001</v>
      </c>
      <c r="G206" s="39">
        <f>IFERROR(VLOOKUP(T_Saisie_Personnel_112[[#This Row],[DESCRIPTION SOUS-LIVRE]],T_SSL[[Nom Recherche]:[N° référence Long]],2,FALSE),"")</f>
        <v>700030</v>
      </c>
      <c r="H206" s="76" t="str">
        <f t="shared" si="38"/>
        <v>A</v>
      </c>
      <c r="I206" s="39" t="str">
        <f t="shared" si="39"/>
        <v>PH00</v>
      </c>
      <c r="J206" s="14" t="s">
        <v>779</v>
      </c>
      <c r="M206" s="82"/>
    </row>
    <row r="207" spans="2:13" x14ac:dyDescent="0.3">
      <c r="B207" s="72" t="str">
        <f>IFERROR(VLOOKUP(D207,T_Equipement[],2,FALSE),"")</f>
        <v>FOURGONNETTE 4X2 KQ GUILLARD</v>
      </c>
      <c r="C207" s="28">
        <v>44218</v>
      </c>
      <c r="D207" s="3" t="s">
        <v>408</v>
      </c>
      <c r="E207" s="36">
        <v>1</v>
      </c>
      <c r="F207" s="34" t="str">
        <f t="shared" si="37"/>
        <v>1600301ST001</v>
      </c>
      <c r="G207" s="39">
        <f>IFERROR(VLOOKUP(T_Saisie_Personnel_112[[#This Row],[DESCRIPTION SOUS-LIVRE]],T_SSL[[Nom Recherche]:[N° référence Long]],2,FALSE),"")</f>
        <v>700030</v>
      </c>
      <c r="H207" s="76" t="str">
        <f t="shared" si="38"/>
        <v>A</v>
      </c>
      <c r="I207" s="39" t="str">
        <f t="shared" si="39"/>
        <v>PH00</v>
      </c>
      <c r="J207" s="14" t="s">
        <v>779</v>
      </c>
      <c r="M207" s="82"/>
    </row>
    <row r="208" spans="2:13" x14ac:dyDescent="0.3">
      <c r="B208" s="72" t="str">
        <f>IFERROR(VLOOKUP(D208,T_Equipement[],2,FALSE),"")</f>
        <v>CONCASSEUR A MACHOIRES XR400</v>
      </c>
      <c r="C208" s="28">
        <v>44201</v>
      </c>
      <c r="D208" s="2" t="s">
        <v>439</v>
      </c>
      <c r="E208" s="36">
        <v>1</v>
      </c>
      <c r="F208" s="34" t="str">
        <f t="shared" ref="F208:F239" si="40">$I$4</f>
        <v>1600301ST001</v>
      </c>
      <c r="G208" s="39">
        <f>IFERROR(VLOOKUP(T_Saisie_Personnel_112[[#This Row],[DESCRIPTION SOUS-LIVRE]],T_SSL[[Nom Recherche]:[N° référence Long]],2,FALSE),"")</f>
        <v>700050</v>
      </c>
      <c r="H208" s="76" t="str">
        <f t="shared" ref="H208:H239" si="41">"A"</f>
        <v>A</v>
      </c>
      <c r="I208" s="39" t="str">
        <f t="shared" ref="I208:I239" si="42">"PH00"</f>
        <v>PH00</v>
      </c>
      <c r="J208" s="14" t="s">
        <v>781</v>
      </c>
      <c r="M208" s="82"/>
    </row>
    <row r="209" spans="2:13" x14ac:dyDescent="0.3">
      <c r="B209" s="72" t="str">
        <f>IFERROR(VLOOKUP(D209,T_Equipement[],2,FALSE),"")</f>
        <v>PELLE ZX280LCN-3</v>
      </c>
      <c r="C209" s="28">
        <v>44201</v>
      </c>
      <c r="D209" s="2" t="s">
        <v>380</v>
      </c>
      <c r="E209" s="36">
        <v>1</v>
      </c>
      <c r="F209" s="34" t="str">
        <f t="shared" si="40"/>
        <v>1600301ST001</v>
      </c>
      <c r="G209" s="39">
        <f>IFERROR(VLOOKUP(T_Saisie_Personnel_112[[#This Row],[DESCRIPTION SOUS-LIVRE]],T_SSL[[Nom Recherche]:[N° référence Long]],2,FALSE),"")</f>
        <v>700050</v>
      </c>
      <c r="H209" s="76" t="str">
        <f t="shared" si="41"/>
        <v>A</v>
      </c>
      <c r="I209" s="39" t="str">
        <f t="shared" si="42"/>
        <v>PH00</v>
      </c>
      <c r="J209" s="14" t="s">
        <v>781</v>
      </c>
      <c r="M209" s="82"/>
    </row>
    <row r="210" spans="2:13" x14ac:dyDescent="0.3">
      <c r="B210" s="72" t="str">
        <f>IFERROR(VLOOKUP(D210,T_Equipement[],2,FALSE),"")</f>
        <v>CHARGEUSE PNEUS L566</v>
      </c>
      <c r="C210" s="28">
        <v>44201</v>
      </c>
      <c r="D210" s="2" t="s">
        <v>447</v>
      </c>
      <c r="E210" s="36">
        <v>1</v>
      </c>
      <c r="F210" s="34" t="str">
        <f t="shared" si="40"/>
        <v>1600301ST001</v>
      </c>
      <c r="G210" s="39">
        <f>IFERROR(VLOOKUP(T_Saisie_Personnel_112[[#This Row],[DESCRIPTION SOUS-LIVRE]],T_SSL[[Nom Recherche]:[N° référence Long]],2,FALSE),"")</f>
        <v>700050</v>
      </c>
      <c r="H210" s="76" t="str">
        <f t="shared" si="41"/>
        <v>A</v>
      </c>
      <c r="I210" s="39" t="str">
        <f t="shared" si="42"/>
        <v>PH00</v>
      </c>
      <c r="J210" s="14" t="s">
        <v>781</v>
      </c>
      <c r="M210" s="82"/>
    </row>
    <row r="211" spans="2:13" x14ac:dyDescent="0.3">
      <c r="B211" s="72" t="str">
        <f>IFERROR(VLOOKUP(D211,T_Equipement[],2,FALSE),"")</f>
        <v>WARRIOR 1400 CATECOM 90</v>
      </c>
      <c r="C211" s="28">
        <v>44201</v>
      </c>
      <c r="D211" s="2" t="s">
        <v>420</v>
      </c>
      <c r="E211" s="36">
        <v>1</v>
      </c>
      <c r="F211" s="34" t="str">
        <f t="shared" si="40"/>
        <v>1600301ST001</v>
      </c>
      <c r="G211" s="39">
        <f>IFERROR(VLOOKUP(T_Saisie_Personnel_112[[#This Row],[DESCRIPTION SOUS-LIVRE]],T_SSL[[Nom Recherche]:[N° référence Long]],2,FALSE),"")</f>
        <v>700050</v>
      </c>
      <c r="H211" s="76" t="str">
        <f t="shared" si="41"/>
        <v>A</v>
      </c>
      <c r="I211" s="39" t="str">
        <f t="shared" si="42"/>
        <v>PH00</v>
      </c>
      <c r="J211" s="14" t="s">
        <v>781</v>
      </c>
      <c r="M211" s="82"/>
    </row>
    <row r="212" spans="2:13" x14ac:dyDescent="0.3">
      <c r="B212" s="72" t="str">
        <f>IFERROR(VLOOKUP(D212,T_Equipement[],2,FALSE),"")</f>
        <v>CONCASSEUR A MACHOIRES XR400</v>
      </c>
      <c r="C212" s="28">
        <v>44202</v>
      </c>
      <c r="D212" s="2" t="s">
        <v>439</v>
      </c>
      <c r="E212" s="36">
        <v>0.5</v>
      </c>
      <c r="F212" s="34" t="str">
        <f t="shared" si="40"/>
        <v>1600301ST001</v>
      </c>
      <c r="G212" s="39">
        <f>IFERROR(VLOOKUP(T_Saisie_Personnel_112[[#This Row],[DESCRIPTION SOUS-LIVRE]],T_SSL[[Nom Recherche]:[N° référence Long]],2,FALSE),"")</f>
        <v>700050</v>
      </c>
      <c r="H212" s="76" t="str">
        <f t="shared" si="41"/>
        <v>A</v>
      </c>
      <c r="I212" s="39" t="str">
        <f t="shared" si="42"/>
        <v>PH00</v>
      </c>
      <c r="J212" s="14" t="s">
        <v>781</v>
      </c>
      <c r="M212" s="82"/>
    </row>
    <row r="213" spans="2:13" x14ac:dyDescent="0.3">
      <c r="B213" s="72" t="str">
        <f>IFERROR(VLOOKUP(D213,T_Equipement[],2,FALSE),"")</f>
        <v>PELLE ZX280LCN-3</v>
      </c>
      <c r="C213" s="28">
        <v>44202</v>
      </c>
      <c r="D213" s="2" t="s">
        <v>380</v>
      </c>
      <c r="E213" s="36">
        <v>0.5</v>
      </c>
      <c r="F213" s="34" t="str">
        <f t="shared" si="40"/>
        <v>1600301ST001</v>
      </c>
      <c r="G213" s="39">
        <f>IFERROR(VLOOKUP(T_Saisie_Personnel_112[[#This Row],[DESCRIPTION SOUS-LIVRE]],T_SSL[[Nom Recherche]:[N° référence Long]],2,FALSE),"")</f>
        <v>700050</v>
      </c>
      <c r="H213" s="76" t="str">
        <f t="shared" si="41"/>
        <v>A</v>
      </c>
      <c r="I213" s="39" t="str">
        <f t="shared" si="42"/>
        <v>PH00</v>
      </c>
      <c r="J213" s="14" t="s">
        <v>781</v>
      </c>
      <c r="M213" s="82"/>
    </row>
    <row r="214" spans="2:13" x14ac:dyDescent="0.3">
      <c r="B214" s="72" t="str">
        <f>IFERROR(VLOOKUP(D214,T_Equipement[],2,FALSE),"")</f>
        <v>CHARGEUSE PNEUS L566</v>
      </c>
      <c r="C214" s="28">
        <v>44202</v>
      </c>
      <c r="D214" s="2" t="s">
        <v>447</v>
      </c>
      <c r="E214" s="36">
        <v>0.5</v>
      </c>
      <c r="F214" s="34" t="str">
        <f t="shared" si="40"/>
        <v>1600301ST001</v>
      </c>
      <c r="G214" s="39">
        <f>IFERROR(VLOOKUP(T_Saisie_Personnel_112[[#This Row],[DESCRIPTION SOUS-LIVRE]],T_SSL[[Nom Recherche]:[N° référence Long]],2,FALSE),"")</f>
        <v>700050</v>
      </c>
      <c r="H214" s="76" t="str">
        <f t="shared" si="41"/>
        <v>A</v>
      </c>
      <c r="I214" s="39" t="str">
        <f t="shared" si="42"/>
        <v>PH00</v>
      </c>
      <c r="J214" s="14" t="s">
        <v>781</v>
      </c>
      <c r="M214" s="82"/>
    </row>
    <row r="215" spans="2:13" x14ac:dyDescent="0.3">
      <c r="B215" s="72" t="str">
        <f>IFERROR(VLOOKUP(D215,T_Equipement[],2,FALSE),"")</f>
        <v>WARRIOR 1400 CATECOM 90</v>
      </c>
      <c r="C215" s="28">
        <v>44202</v>
      </c>
      <c r="D215" s="2" t="s">
        <v>420</v>
      </c>
      <c r="E215" s="36">
        <v>0.5</v>
      </c>
      <c r="F215" s="34" t="str">
        <f t="shared" si="40"/>
        <v>1600301ST001</v>
      </c>
      <c r="G215" s="39">
        <f>IFERROR(VLOOKUP(T_Saisie_Personnel_112[[#This Row],[DESCRIPTION SOUS-LIVRE]],T_SSL[[Nom Recherche]:[N° référence Long]],2,FALSE),"")</f>
        <v>700050</v>
      </c>
      <c r="H215" s="76" t="str">
        <f t="shared" si="41"/>
        <v>A</v>
      </c>
      <c r="I215" s="39" t="str">
        <f t="shared" si="42"/>
        <v>PH00</v>
      </c>
      <c r="J215" s="14" t="s">
        <v>781</v>
      </c>
      <c r="M215" s="82"/>
    </row>
    <row r="216" spans="2:13" x14ac:dyDescent="0.3">
      <c r="B216" s="72" t="str">
        <f>IFERROR(VLOOKUP(D216,T_Equipement[],2,FALSE),"")</f>
        <v>CONCASSEUR A MACHOIRES XR400</v>
      </c>
      <c r="C216" s="28">
        <v>44203</v>
      </c>
      <c r="D216" s="2" t="s">
        <v>439</v>
      </c>
      <c r="E216" s="36">
        <v>0.5</v>
      </c>
      <c r="F216" s="34" t="str">
        <f t="shared" si="40"/>
        <v>1600301ST001</v>
      </c>
      <c r="G216" s="39">
        <f>IFERROR(VLOOKUP(T_Saisie_Personnel_112[[#This Row],[DESCRIPTION SOUS-LIVRE]],T_SSL[[Nom Recherche]:[N° référence Long]],2,FALSE),"")</f>
        <v>700050</v>
      </c>
      <c r="H216" s="76" t="str">
        <f t="shared" si="41"/>
        <v>A</v>
      </c>
      <c r="I216" s="39" t="str">
        <f t="shared" si="42"/>
        <v>PH00</v>
      </c>
      <c r="J216" s="14" t="s">
        <v>781</v>
      </c>
      <c r="M216" s="82"/>
    </row>
    <row r="217" spans="2:13" x14ac:dyDescent="0.3">
      <c r="B217" s="72" t="str">
        <f>IFERROR(VLOOKUP(D217,T_Equipement[],2,FALSE),"")</f>
        <v>PELLE ZX280LCN-3</v>
      </c>
      <c r="C217" s="28">
        <v>44203</v>
      </c>
      <c r="D217" s="2" t="s">
        <v>380</v>
      </c>
      <c r="E217" s="36">
        <v>0.5</v>
      </c>
      <c r="F217" s="34" t="str">
        <f t="shared" si="40"/>
        <v>1600301ST001</v>
      </c>
      <c r="G217" s="39">
        <f>IFERROR(VLOOKUP(T_Saisie_Personnel_112[[#This Row],[DESCRIPTION SOUS-LIVRE]],T_SSL[[Nom Recherche]:[N° référence Long]],2,FALSE),"")</f>
        <v>700050</v>
      </c>
      <c r="H217" s="76" t="str">
        <f t="shared" si="41"/>
        <v>A</v>
      </c>
      <c r="I217" s="39" t="str">
        <f t="shared" si="42"/>
        <v>PH00</v>
      </c>
      <c r="J217" s="14" t="s">
        <v>781</v>
      </c>
      <c r="M217" s="82"/>
    </row>
    <row r="218" spans="2:13" x14ac:dyDescent="0.3">
      <c r="B218" s="72" t="str">
        <f>IFERROR(VLOOKUP(D218,T_Equipement[],2,FALSE),"")</f>
        <v>CHARGEUSE PNEUS L566</v>
      </c>
      <c r="C218" s="28">
        <v>44203</v>
      </c>
      <c r="D218" s="2" t="s">
        <v>447</v>
      </c>
      <c r="E218" s="36">
        <v>0.5</v>
      </c>
      <c r="F218" s="34" t="str">
        <f t="shared" si="40"/>
        <v>1600301ST001</v>
      </c>
      <c r="G218" s="39">
        <f>IFERROR(VLOOKUP(T_Saisie_Personnel_112[[#This Row],[DESCRIPTION SOUS-LIVRE]],T_SSL[[Nom Recherche]:[N° référence Long]],2,FALSE),"")</f>
        <v>700050</v>
      </c>
      <c r="H218" s="76" t="str">
        <f t="shared" si="41"/>
        <v>A</v>
      </c>
      <c r="I218" s="39" t="str">
        <f t="shared" si="42"/>
        <v>PH00</v>
      </c>
      <c r="J218" s="14" t="s">
        <v>781</v>
      </c>
      <c r="M218" s="82"/>
    </row>
    <row r="219" spans="2:13" x14ac:dyDescent="0.3">
      <c r="B219" s="72" t="str">
        <f>IFERROR(VLOOKUP(D219,T_Equipement[],2,FALSE),"")</f>
        <v>WARRIOR 1400 CATECOM 90</v>
      </c>
      <c r="C219" s="28">
        <v>44203</v>
      </c>
      <c r="D219" s="2" t="s">
        <v>420</v>
      </c>
      <c r="E219" s="36">
        <v>0.5</v>
      </c>
      <c r="F219" s="34" t="str">
        <f t="shared" si="40"/>
        <v>1600301ST001</v>
      </c>
      <c r="G219" s="39">
        <f>IFERROR(VLOOKUP(T_Saisie_Personnel_112[[#This Row],[DESCRIPTION SOUS-LIVRE]],T_SSL[[Nom Recherche]:[N° référence Long]],2,FALSE),"")</f>
        <v>700050</v>
      </c>
      <c r="H219" s="76" t="str">
        <f t="shared" si="41"/>
        <v>A</v>
      </c>
      <c r="I219" s="39" t="str">
        <f t="shared" si="42"/>
        <v>PH00</v>
      </c>
      <c r="J219" s="14" t="s">
        <v>781</v>
      </c>
      <c r="M219" s="82"/>
    </row>
    <row r="220" spans="2:13" x14ac:dyDescent="0.3">
      <c r="B220" s="72" t="str">
        <f>IFERROR(VLOOKUP(D220,T_Equipement[],2,FALSE),"")</f>
        <v>CONCASSEUR A MACHOIRES XR400</v>
      </c>
      <c r="C220" s="28">
        <v>44207</v>
      </c>
      <c r="D220" s="2" t="s">
        <v>439</v>
      </c>
      <c r="E220" s="36">
        <v>0.5</v>
      </c>
      <c r="F220" s="34" t="str">
        <f t="shared" si="40"/>
        <v>1600301ST001</v>
      </c>
      <c r="G220" s="39">
        <f>IFERROR(VLOOKUP(T_Saisie_Personnel_112[[#This Row],[DESCRIPTION SOUS-LIVRE]],T_SSL[[Nom Recherche]:[N° référence Long]],2,FALSE),"")</f>
        <v>700050</v>
      </c>
      <c r="H220" s="76" t="str">
        <f t="shared" si="41"/>
        <v>A</v>
      </c>
      <c r="I220" s="39" t="str">
        <f t="shared" si="42"/>
        <v>PH00</v>
      </c>
      <c r="J220" s="14" t="s">
        <v>781</v>
      </c>
      <c r="M220" s="82"/>
    </row>
    <row r="221" spans="2:13" x14ac:dyDescent="0.3">
      <c r="B221" s="72" t="str">
        <f>IFERROR(VLOOKUP(D221,T_Equipement[],2,FALSE),"")</f>
        <v>PELLE ZX280LCN-3</v>
      </c>
      <c r="C221" s="28">
        <v>44207</v>
      </c>
      <c r="D221" s="2" t="s">
        <v>380</v>
      </c>
      <c r="E221" s="36">
        <v>0.5</v>
      </c>
      <c r="F221" s="34" t="str">
        <f t="shared" si="40"/>
        <v>1600301ST001</v>
      </c>
      <c r="G221" s="39">
        <f>IFERROR(VLOOKUP(T_Saisie_Personnel_112[[#This Row],[DESCRIPTION SOUS-LIVRE]],T_SSL[[Nom Recherche]:[N° référence Long]],2,FALSE),"")</f>
        <v>700050</v>
      </c>
      <c r="H221" s="76" t="str">
        <f t="shared" si="41"/>
        <v>A</v>
      </c>
      <c r="I221" s="39" t="str">
        <f t="shared" si="42"/>
        <v>PH00</v>
      </c>
      <c r="J221" s="14" t="s">
        <v>781</v>
      </c>
      <c r="M221" s="82"/>
    </row>
    <row r="222" spans="2:13" x14ac:dyDescent="0.3">
      <c r="B222" s="72" t="str">
        <f>IFERROR(VLOOKUP(D222,T_Equipement[],2,FALSE),"")</f>
        <v>CHARGEUSE PNEUS L566</v>
      </c>
      <c r="C222" s="28">
        <v>44207</v>
      </c>
      <c r="D222" s="2" t="s">
        <v>447</v>
      </c>
      <c r="E222" s="36">
        <v>0.5</v>
      </c>
      <c r="F222" s="34" t="str">
        <f t="shared" si="40"/>
        <v>1600301ST001</v>
      </c>
      <c r="G222" s="39">
        <f>IFERROR(VLOOKUP(T_Saisie_Personnel_112[[#This Row],[DESCRIPTION SOUS-LIVRE]],T_SSL[[Nom Recherche]:[N° référence Long]],2,FALSE),"")</f>
        <v>700050</v>
      </c>
      <c r="H222" s="76" t="str">
        <f t="shared" si="41"/>
        <v>A</v>
      </c>
      <c r="I222" s="39" t="str">
        <f t="shared" si="42"/>
        <v>PH00</v>
      </c>
      <c r="J222" s="14" t="s">
        <v>781</v>
      </c>
      <c r="M222" s="82"/>
    </row>
    <row r="223" spans="2:13" x14ac:dyDescent="0.3">
      <c r="B223" s="72" t="str">
        <f>IFERROR(VLOOKUP(D223,T_Equipement[],2,FALSE),"")</f>
        <v>WARRIOR 1400 CATECOM 90</v>
      </c>
      <c r="C223" s="28">
        <v>44207</v>
      </c>
      <c r="D223" s="2" t="s">
        <v>420</v>
      </c>
      <c r="E223" s="36">
        <v>0.5</v>
      </c>
      <c r="F223" s="34" t="str">
        <f t="shared" si="40"/>
        <v>1600301ST001</v>
      </c>
      <c r="G223" s="39">
        <f>IFERROR(VLOOKUP(T_Saisie_Personnel_112[[#This Row],[DESCRIPTION SOUS-LIVRE]],T_SSL[[Nom Recherche]:[N° référence Long]],2,FALSE),"")</f>
        <v>700050</v>
      </c>
      <c r="H223" s="76" t="str">
        <f t="shared" si="41"/>
        <v>A</v>
      </c>
      <c r="I223" s="39" t="str">
        <f t="shared" si="42"/>
        <v>PH00</v>
      </c>
      <c r="J223" s="14" t="s">
        <v>781</v>
      </c>
      <c r="M223" s="82"/>
    </row>
    <row r="224" spans="2:13" x14ac:dyDescent="0.3">
      <c r="B224" s="72" t="str">
        <f>IFERROR(VLOOKUP(D224,T_Equipement[],2,FALSE),"")</f>
        <v>CONCASSEUR A MACHOIRES XR400</v>
      </c>
      <c r="C224" s="28">
        <v>44208</v>
      </c>
      <c r="D224" s="2" t="s">
        <v>439</v>
      </c>
      <c r="E224" s="36">
        <v>0.5</v>
      </c>
      <c r="F224" s="34" t="str">
        <f t="shared" si="40"/>
        <v>1600301ST001</v>
      </c>
      <c r="G224" s="39">
        <f>IFERROR(VLOOKUP(T_Saisie_Personnel_112[[#This Row],[DESCRIPTION SOUS-LIVRE]],T_SSL[[Nom Recherche]:[N° référence Long]],2,FALSE),"")</f>
        <v>700050</v>
      </c>
      <c r="H224" s="76" t="str">
        <f t="shared" si="41"/>
        <v>A</v>
      </c>
      <c r="I224" s="39" t="str">
        <f t="shared" si="42"/>
        <v>PH00</v>
      </c>
      <c r="J224" s="14" t="s">
        <v>781</v>
      </c>
      <c r="M224" s="82"/>
    </row>
    <row r="225" spans="2:13" x14ac:dyDescent="0.3">
      <c r="B225" s="72" t="str">
        <f>IFERROR(VLOOKUP(D225,T_Equipement[],2,FALSE),"")</f>
        <v>PELLE ZX280LCN-3</v>
      </c>
      <c r="C225" s="28">
        <v>44208</v>
      </c>
      <c r="D225" s="2" t="s">
        <v>380</v>
      </c>
      <c r="E225" s="36">
        <v>0.5</v>
      </c>
      <c r="F225" s="34" t="str">
        <f t="shared" si="40"/>
        <v>1600301ST001</v>
      </c>
      <c r="G225" s="39">
        <f>IFERROR(VLOOKUP(T_Saisie_Personnel_112[[#This Row],[DESCRIPTION SOUS-LIVRE]],T_SSL[[Nom Recherche]:[N° référence Long]],2,FALSE),"")</f>
        <v>700050</v>
      </c>
      <c r="H225" s="76" t="str">
        <f t="shared" si="41"/>
        <v>A</v>
      </c>
      <c r="I225" s="39" t="str">
        <f t="shared" si="42"/>
        <v>PH00</v>
      </c>
      <c r="J225" s="14" t="s">
        <v>781</v>
      </c>
      <c r="M225" s="82"/>
    </row>
    <row r="226" spans="2:13" x14ac:dyDescent="0.3">
      <c r="B226" s="72" t="str">
        <f>IFERROR(VLOOKUP(D226,T_Equipement[],2,FALSE),"")</f>
        <v>CHARGEUSE PNEUS L566</v>
      </c>
      <c r="C226" s="28">
        <v>44208</v>
      </c>
      <c r="D226" s="2" t="s">
        <v>447</v>
      </c>
      <c r="E226" s="36">
        <v>0.5</v>
      </c>
      <c r="F226" s="34" t="str">
        <f t="shared" si="40"/>
        <v>1600301ST001</v>
      </c>
      <c r="G226" s="39">
        <f>IFERROR(VLOOKUP(T_Saisie_Personnel_112[[#This Row],[DESCRIPTION SOUS-LIVRE]],T_SSL[[Nom Recherche]:[N° référence Long]],2,FALSE),"")</f>
        <v>700050</v>
      </c>
      <c r="H226" s="76" t="str">
        <f t="shared" si="41"/>
        <v>A</v>
      </c>
      <c r="I226" s="39" t="str">
        <f t="shared" si="42"/>
        <v>PH00</v>
      </c>
      <c r="J226" s="14" t="s">
        <v>781</v>
      </c>
      <c r="M226" s="82"/>
    </row>
    <row r="227" spans="2:13" x14ac:dyDescent="0.3">
      <c r="B227" s="72" t="str">
        <f>IFERROR(VLOOKUP(D227,T_Equipement[],2,FALSE),"")</f>
        <v>WARRIOR 1400 CATECOM 90</v>
      </c>
      <c r="C227" s="28">
        <v>44208</v>
      </c>
      <c r="D227" s="2" t="s">
        <v>420</v>
      </c>
      <c r="E227" s="36">
        <v>0.5</v>
      </c>
      <c r="F227" s="34" t="str">
        <f t="shared" si="40"/>
        <v>1600301ST001</v>
      </c>
      <c r="G227" s="39">
        <f>IFERROR(VLOOKUP(T_Saisie_Personnel_112[[#This Row],[DESCRIPTION SOUS-LIVRE]],T_SSL[[Nom Recherche]:[N° référence Long]],2,FALSE),"")</f>
        <v>700050</v>
      </c>
      <c r="H227" s="76" t="str">
        <f t="shared" si="41"/>
        <v>A</v>
      </c>
      <c r="I227" s="39" t="str">
        <f t="shared" si="42"/>
        <v>PH00</v>
      </c>
      <c r="J227" s="14" t="s">
        <v>781</v>
      </c>
      <c r="M227" s="82"/>
    </row>
    <row r="228" spans="2:13" x14ac:dyDescent="0.3">
      <c r="B228" s="72" t="str">
        <f>IFERROR(VLOOKUP(D228,T_Equipement[],2,FALSE),"")</f>
        <v>CONCASSEUR A MACHOIRES XR400</v>
      </c>
      <c r="C228" s="28">
        <v>44210</v>
      </c>
      <c r="D228" s="2" t="s">
        <v>439</v>
      </c>
      <c r="E228" s="36">
        <v>1</v>
      </c>
      <c r="F228" s="34" t="str">
        <f t="shared" si="40"/>
        <v>1600301ST001</v>
      </c>
      <c r="G228" s="39">
        <f>IFERROR(VLOOKUP(T_Saisie_Personnel_112[[#This Row],[DESCRIPTION SOUS-LIVRE]],T_SSL[[Nom Recherche]:[N° référence Long]],2,FALSE),"")</f>
        <v>700050</v>
      </c>
      <c r="H228" s="76" t="str">
        <f t="shared" si="41"/>
        <v>A</v>
      </c>
      <c r="I228" s="39" t="str">
        <f t="shared" si="42"/>
        <v>PH00</v>
      </c>
      <c r="J228" s="14" t="s">
        <v>781</v>
      </c>
      <c r="M228" s="82"/>
    </row>
    <row r="229" spans="2:13" x14ac:dyDescent="0.3">
      <c r="B229" s="72" t="str">
        <f>IFERROR(VLOOKUP(D229,T_Equipement[],2,FALSE),"")</f>
        <v>PELLE ZX280LCN-3</v>
      </c>
      <c r="C229" s="28">
        <v>44210</v>
      </c>
      <c r="D229" s="2" t="s">
        <v>380</v>
      </c>
      <c r="E229" s="36">
        <v>1</v>
      </c>
      <c r="F229" s="34" t="str">
        <f t="shared" si="40"/>
        <v>1600301ST001</v>
      </c>
      <c r="G229" s="39">
        <f>IFERROR(VLOOKUP(T_Saisie_Personnel_112[[#This Row],[DESCRIPTION SOUS-LIVRE]],T_SSL[[Nom Recherche]:[N° référence Long]],2,FALSE),"")</f>
        <v>700050</v>
      </c>
      <c r="H229" s="76" t="str">
        <f t="shared" si="41"/>
        <v>A</v>
      </c>
      <c r="I229" s="39" t="str">
        <f t="shared" si="42"/>
        <v>PH00</v>
      </c>
      <c r="J229" s="14" t="s">
        <v>781</v>
      </c>
      <c r="M229" s="82"/>
    </row>
    <row r="230" spans="2:13" x14ac:dyDescent="0.3">
      <c r="B230" s="72" t="str">
        <f>IFERROR(VLOOKUP(D230,T_Equipement[],2,FALSE),"")</f>
        <v>CHARGEUSE PNEUS L566</v>
      </c>
      <c r="C230" s="28">
        <v>44210</v>
      </c>
      <c r="D230" s="2" t="s">
        <v>447</v>
      </c>
      <c r="E230" s="36">
        <v>1</v>
      </c>
      <c r="F230" s="34" t="str">
        <f t="shared" si="40"/>
        <v>1600301ST001</v>
      </c>
      <c r="G230" s="39">
        <f>IFERROR(VLOOKUP(T_Saisie_Personnel_112[[#This Row],[DESCRIPTION SOUS-LIVRE]],T_SSL[[Nom Recherche]:[N° référence Long]],2,FALSE),"")</f>
        <v>700050</v>
      </c>
      <c r="H230" s="76" t="str">
        <f t="shared" si="41"/>
        <v>A</v>
      </c>
      <c r="I230" s="39" t="str">
        <f t="shared" si="42"/>
        <v>PH00</v>
      </c>
      <c r="J230" s="14" t="s">
        <v>781</v>
      </c>
      <c r="M230" s="82"/>
    </row>
    <row r="231" spans="2:13" x14ac:dyDescent="0.3">
      <c r="B231" s="72" t="str">
        <f>IFERROR(VLOOKUP(D231,T_Equipement[],2,FALSE),"")</f>
        <v>WARRIOR 1400 CATECOM 90</v>
      </c>
      <c r="C231" s="28">
        <v>44210</v>
      </c>
      <c r="D231" s="2" t="s">
        <v>420</v>
      </c>
      <c r="E231" s="36">
        <v>1</v>
      </c>
      <c r="F231" s="34" t="str">
        <f t="shared" si="40"/>
        <v>1600301ST001</v>
      </c>
      <c r="G231" s="39">
        <f>IFERROR(VLOOKUP(T_Saisie_Personnel_112[[#This Row],[DESCRIPTION SOUS-LIVRE]],T_SSL[[Nom Recherche]:[N° référence Long]],2,FALSE),"")</f>
        <v>700050</v>
      </c>
      <c r="H231" s="76" t="str">
        <f t="shared" si="41"/>
        <v>A</v>
      </c>
      <c r="I231" s="39" t="str">
        <f t="shared" si="42"/>
        <v>PH00</v>
      </c>
      <c r="J231" s="14" t="s">
        <v>781</v>
      </c>
      <c r="M231" s="82"/>
    </row>
    <row r="232" spans="2:13" x14ac:dyDescent="0.3">
      <c r="B232" s="72" t="str">
        <f>IFERROR(VLOOKUP(D232,T_Equipement[],2,FALSE),"")</f>
        <v>CONCASSEUR A MACHOIRES XR400</v>
      </c>
      <c r="C232" s="28">
        <v>44211</v>
      </c>
      <c r="D232" s="2" t="s">
        <v>439</v>
      </c>
      <c r="E232" s="36">
        <v>0.5</v>
      </c>
      <c r="F232" s="34" t="str">
        <f t="shared" si="40"/>
        <v>1600301ST001</v>
      </c>
      <c r="G232" s="39">
        <f>IFERROR(VLOOKUP(T_Saisie_Personnel_112[[#This Row],[DESCRIPTION SOUS-LIVRE]],T_SSL[[Nom Recherche]:[N° référence Long]],2,FALSE),"")</f>
        <v>700050</v>
      </c>
      <c r="H232" s="76" t="str">
        <f t="shared" si="41"/>
        <v>A</v>
      </c>
      <c r="I232" s="39" t="str">
        <f t="shared" si="42"/>
        <v>PH00</v>
      </c>
      <c r="J232" s="14" t="s">
        <v>781</v>
      </c>
      <c r="M232" s="82"/>
    </row>
    <row r="233" spans="2:13" x14ac:dyDescent="0.3">
      <c r="B233" s="72" t="str">
        <f>IFERROR(VLOOKUP(D233,T_Equipement[],2,FALSE),"")</f>
        <v>PELLE ZX280LCN-3</v>
      </c>
      <c r="C233" s="28">
        <v>44211</v>
      </c>
      <c r="D233" s="2" t="s">
        <v>380</v>
      </c>
      <c r="E233" s="36">
        <v>0.5</v>
      </c>
      <c r="F233" s="34" t="str">
        <f t="shared" si="40"/>
        <v>1600301ST001</v>
      </c>
      <c r="G233" s="39">
        <f>IFERROR(VLOOKUP(T_Saisie_Personnel_112[[#This Row],[DESCRIPTION SOUS-LIVRE]],T_SSL[[Nom Recherche]:[N° référence Long]],2,FALSE),"")</f>
        <v>700050</v>
      </c>
      <c r="H233" s="76" t="str">
        <f t="shared" si="41"/>
        <v>A</v>
      </c>
      <c r="I233" s="39" t="str">
        <f t="shared" si="42"/>
        <v>PH00</v>
      </c>
      <c r="J233" s="14" t="s">
        <v>781</v>
      </c>
      <c r="M233" s="82"/>
    </row>
    <row r="234" spans="2:13" x14ac:dyDescent="0.3">
      <c r="B234" s="72" t="str">
        <f>IFERROR(VLOOKUP(D234,T_Equipement[],2,FALSE),"")</f>
        <v>CHARGEUSE PNEUS L566</v>
      </c>
      <c r="C234" s="28">
        <v>44211</v>
      </c>
      <c r="D234" s="2" t="s">
        <v>447</v>
      </c>
      <c r="E234" s="36">
        <v>0.5</v>
      </c>
      <c r="F234" s="34" t="str">
        <f t="shared" si="40"/>
        <v>1600301ST001</v>
      </c>
      <c r="G234" s="39">
        <f>IFERROR(VLOOKUP(T_Saisie_Personnel_112[[#This Row],[DESCRIPTION SOUS-LIVRE]],T_SSL[[Nom Recherche]:[N° référence Long]],2,FALSE),"")</f>
        <v>700050</v>
      </c>
      <c r="H234" s="76" t="str">
        <f t="shared" si="41"/>
        <v>A</v>
      </c>
      <c r="I234" s="39" t="str">
        <f t="shared" si="42"/>
        <v>PH00</v>
      </c>
      <c r="J234" s="14" t="s">
        <v>781</v>
      </c>
      <c r="M234" s="82"/>
    </row>
    <row r="235" spans="2:13" x14ac:dyDescent="0.3">
      <c r="B235" s="72" t="str">
        <f>IFERROR(VLOOKUP(D235,T_Equipement[],2,FALSE),"")</f>
        <v>WARRIOR 1400 CATECOM 90</v>
      </c>
      <c r="C235" s="28">
        <v>44211</v>
      </c>
      <c r="D235" s="2" t="s">
        <v>420</v>
      </c>
      <c r="E235" s="36">
        <v>0.5</v>
      </c>
      <c r="F235" s="34" t="str">
        <f t="shared" si="40"/>
        <v>1600301ST001</v>
      </c>
      <c r="G235" s="39">
        <f>IFERROR(VLOOKUP(T_Saisie_Personnel_112[[#This Row],[DESCRIPTION SOUS-LIVRE]],T_SSL[[Nom Recherche]:[N° référence Long]],2,FALSE),"")</f>
        <v>700050</v>
      </c>
      <c r="H235" s="76" t="str">
        <f t="shared" si="41"/>
        <v>A</v>
      </c>
      <c r="I235" s="39" t="str">
        <f t="shared" si="42"/>
        <v>PH00</v>
      </c>
      <c r="J235" s="14" t="s">
        <v>781</v>
      </c>
      <c r="M235" s="82"/>
    </row>
    <row r="236" spans="2:13" x14ac:dyDescent="0.3">
      <c r="B236" s="72" t="str">
        <f>IFERROR(VLOOKUP(D236,T_Equipement[],2,FALSE),"")</f>
        <v>CONCASSEUR A MACHOIRES XR400</v>
      </c>
      <c r="C236" s="28">
        <v>44214</v>
      </c>
      <c r="D236" s="2" t="s">
        <v>439</v>
      </c>
      <c r="E236" s="36">
        <v>0.5</v>
      </c>
      <c r="F236" s="34" t="str">
        <f t="shared" si="40"/>
        <v>1600301ST001</v>
      </c>
      <c r="G236" s="39">
        <f>IFERROR(VLOOKUP(T_Saisie_Personnel_112[[#This Row],[DESCRIPTION SOUS-LIVRE]],T_SSL[[Nom Recherche]:[N° référence Long]],2,FALSE),"")</f>
        <v>700050</v>
      </c>
      <c r="H236" s="76" t="str">
        <f t="shared" si="41"/>
        <v>A</v>
      </c>
      <c r="I236" s="39" t="str">
        <f t="shared" si="42"/>
        <v>PH00</v>
      </c>
      <c r="J236" s="14" t="s">
        <v>781</v>
      </c>
      <c r="M236" s="82"/>
    </row>
    <row r="237" spans="2:13" x14ac:dyDescent="0.3">
      <c r="B237" s="72" t="str">
        <f>IFERROR(VLOOKUP(D237,T_Equipement[],2,FALSE),"")</f>
        <v>PELLE ZX280LCN-3</v>
      </c>
      <c r="C237" s="28">
        <v>44214</v>
      </c>
      <c r="D237" s="2" t="s">
        <v>380</v>
      </c>
      <c r="E237" s="36">
        <v>0.5</v>
      </c>
      <c r="F237" s="34" t="str">
        <f t="shared" si="40"/>
        <v>1600301ST001</v>
      </c>
      <c r="G237" s="39">
        <f>IFERROR(VLOOKUP(T_Saisie_Personnel_112[[#This Row],[DESCRIPTION SOUS-LIVRE]],T_SSL[[Nom Recherche]:[N° référence Long]],2,FALSE),"")</f>
        <v>700050</v>
      </c>
      <c r="H237" s="76" t="str">
        <f t="shared" si="41"/>
        <v>A</v>
      </c>
      <c r="I237" s="39" t="str">
        <f t="shared" si="42"/>
        <v>PH00</v>
      </c>
      <c r="J237" s="14" t="s">
        <v>781</v>
      </c>
      <c r="M237" s="82"/>
    </row>
    <row r="238" spans="2:13" x14ac:dyDescent="0.3">
      <c r="B238" s="72" t="str">
        <f>IFERROR(VLOOKUP(D238,T_Equipement[],2,FALSE),"")</f>
        <v>CHARGEUSE PNEUS L566</v>
      </c>
      <c r="C238" s="28">
        <v>44214</v>
      </c>
      <c r="D238" s="2" t="s">
        <v>447</v>
      </c>
      <c r="E238" s="36">
        <v>0.5</v>
      </c>
      <c r="F238" s="34" t="str">
        <f t="shared" si="40"/>
        <v>1600301ST001</v>
      </c>
      <c r="G238" s="39">
        <f>IFERROR(VLOOKUP(T_Saisie_Personnel_112[[#This Row],[DESCRIPTION SOUS-LIVRE]],T_SSL[[Nom Recherche]:[N° référence Long]],2,FALSE),"")</f>
        <v>700050</v>
      </c>
      <c r="H238" s="76" t="str">
        <f t="shared" si="41"/>
        <v>A</v>
      </c>
      <c r="I238" s="39" t="str">
        <f t="shared" si="42"/>
        <v>PH00</v>
      </c>
      <c r="J238" s="14" t="s">
        <v>781</v>
      </c>
      <c r="M238" s="82"/>
    </row>
    <row r="239" spans="2:13" x14ac:dyDescent="0.3">
      <c r="B239" s="72" t="str">
        <f>IFERROR(VLOOKUP(D239,T_Equipement[],2,FALSE),"")</f>
        <v>WARRIOR 1400 CATECOM 90</v>
      </c>
      <c r="C239" s="28">
        <v>44214</v>
      </c>
      <c r="D239" s="2" t="s">
        <v>420</v>
      </c>
      <c r="E239" s="36">
        <v>0.5</v>
      </c>
      <c r="F239" s="34" t="str">
        <f t="shared" si="40"/>
        <v>1600301ST001</v>
      </c>
      <c r="G239" s="39">
        <f>IFERROR(VLOOKUP(T_Saisie_Personnel_112[[#This Row],[DESCRIPTION SOUS-LIVRE]],T_SSL[[Nom Recherche]:[N° référence Long]],2,FALSE),"")</f>
        <v>700050</v>
      </c>
      <c r="H239" s="76" t="str">
        <f t="shared" si="41"/>
        <v>A</v>
      </c>
      <c r="I239" s="39" t="str">
        <f t="shared" si="42"/>
        <v>PH00</v>
      </c>
      <c r="J239" s="14" t="s">
        <v>781</v>
      </c>
      <c r="M239" s="82"/>
    </row>
    <row r="240" spans="2:13" x14ac:dyDescent="0.3">
      <c r="B240" s="72" t="str">
        <f>IFERROR(VLOOKUP(D240,T_Equipement[],2,FALSE),"")</f>
        <v>FOURGONNETTE 4X2 C SENER</v>
      </c>
      <c r="C240" s="28">
        <v>44201</v>
      </c>
      <c r="D240" s="63" t="s">
        <v>491</v>
      </c>
      <c r="E240" s="36">
        <v>1</v>
      </c>
      <c r="F240" s="34" t="str">
        <f t="shared" ref="F240:F263" si="43">$I$4</f>
        <v>1600301ST001</v>
      </c>
      <c r="G240" s="39">
        <f>IFERROR(VLOOKUP(T_Saisie_Personnel_112[[#This Row],[DESCRIPTION SOUS-LIVRE]],T_SSL[[Nom Recherche]:[N° référence Long]],2,FALSE),"")</f>
        <v>700050</v>
      </c>
      <c r="H240" s="76" t="str">
        <f t="shared" ref="H240:H263" si="44">"A"</f>
        <v>A</v>
      </c>
      <c r="I240" s="39" t="str">
        <f t="shared" ref="I240:I263" si="45">"PH00"</f>
        <v>PH00</v>
      </c>
      <c r="J240" s="14" t="s">
        <v>781</v>
      </c>
      <c r="M240" s="82"/>
    </row>
    <row r="241" spans="2:13" x14ac:dyDescent="0.3">
      <c r="B241" s="72" t="str">
        <f>IFERROR(VLOOKUP(D241,T_Equipement[],2,FALSE),"")</f>
        <v>VEHICULE SOCIETE 2 PLACES C HERDUIN</v>
      </c>
      <c r="C241" s="28">
        <v>44201</v>
      </c>
      <c r="D241" s="63" t="s">
        <v>477</v>
      </c>
      <c r="E241" s="36">
        <v>1</v>
      </c>
      <c r="F241" s="34" t="str">
        <f t="shared" si="43"/>
        <v>1600301ST001</v>
      </c>
      <c r="G241" s="39">
        <f>IFERROR(VLOOKUP(T_Saisie_Personnel_112[[#This Row],[DESCRIPTION SOUS-LIVRE]],T_SSL[[Nom Recherche]:[N° référence Long]],2,FALSE),"")</f>
        <v>700050</v>
      </c>
      <c r="H241" s="76" t="str">
        <f t="shared" si="44"/>
        <v>A</v>
      </c>
      <c r="I241" s="39" t="str">
        <f t="shared" si="45"/>
        <v>PH00</v>
      </c>
      <c r="J241" s="14" t="s">
        <v>781</v>
      </c>
      <c r="M241" s="82"/>
    </row>
    <row r="242" spans="2:13" x14ac:dyDescent="0.3">
      <c r="B242" s="72" t="str">
        <f>IFERROR(VLOOKUP(D242,T_Equipement[],2,FALSE),"")</f>
        <v>FOURGONNETTE 4X2 C SENER</v>
      </c>
      <c r="C242" s="28">
        <v>44202</v>
      </c>
      <c r="D242" s="63" t="s">
        <v>491</v>
      </c>
      <c r="E242" s="36">
        <v>1</v>
      </c>
      <c r="F242" s="34" t="str">
        <f t="shared" si="43"/>
        <v>1600301ST001</v>
      </c>
      <c r="G242" s="39">
        <f>IFERROR(VLOOKUP(T_Saisie_Personnel_112[[#This Row],[DESCRIPTION SOUS-LIVRE]],T_SSL[[Nom Recherche]:[N° référence Long]],2,FALSE),"")</f>
        <v>700050</v>
      </c>
      <c r="H242" s="76" t="str">
        <f t="shared" si="44"/>
        <v>A</v>
      </c>
      <c r="I242" s="39" t="str">
        <f t="shared" si="45"/>
        <v>PH00</v>
      </c>
      <c r="J242" s="14" t="s">
        <v>781</v>
      </c>
      <c r="M242" s="82"/>
    </row>
    <row r="243" spans="2:13" x14ac:dyDescent="0.3">
      <c r="B243" s="72" t="str">
        <f>IFERROR(VLOOKUP(D243,T_Equipement[],2,FALSE),"")</f>
        <v>VEHICULE SOCIETE 2 PLACES C HERDUIN</v>
      </c>
      <c r="C243" s="28">
        <v>44202</v>
      </c>
      <c r="D243" s="63" t="s">
        <v>477</v>
      </c>
      <c r="E243" s="36">
        <v>1</v>
      </c>
      <c r="F243" s="34" t="str">
        <f t="shared" si="43"/>
        <v>1600301ST001</v>
      </c>
      <c r="G243" s="39">
        <f>IFERROR(VLOOKUP(T_Saisie_Personnel_112[[#This Row],[DESCRIPTION SOUS-LIVRE]],T_SSL[[Nom Recherche]:[N° référence Long]],2,FALSE),"")</f>
        <v>700050</v>
      </c>
      <c r="H243" s="76" t="str">
        <f t="shared" si="44"/>
        <v>A</v>
      </c>
      <c r="I243" s="39" t="str">
        <f t="shared" si="45"/>
        <v>PH00</v>
      </c>
      <c r="J243" s="14" t="s">
        <v>781</v>
      </c>
      <c r="M243" s="82"/>
    </row>
    <row r="244" spans="2:13" x14ac:dyDescent="0.3">
      <c r="B244" s="72" t="str">
        <f>IFERROR(VLOOKUP(D244,T_Equipement[],2,FALSE),"")</f>
        <v>FOURGONNETTE 4X2 C SENER</v>
      </c>
      <c r="C244" s="28">
        <v>44203</v>
      </c>
      <c r="D244" s="63" t="s">
        <v>491</v>
      </c>
      <c r="E244" s="36">
        <v>1</v>
      </c>
      <c r="F244" s="34" t="str">
        <f t="shared" si="43"/>
        <v>1600301ST001</v>
      </c>
      <c r="G244" s="39">
        <f>IFERROR(VLOOKUP(T_Saisie_Personnel_112[[#This Row],[DESCRIPTION SOUS-LIVRE]],T_SSL[[Nom Recherche]:[N° référence Long]],2,FALSE),"")</f>
        <v>700050</v>
      </c>
      <c r="H244" s="76" t="str">
        <f t="shared" si="44"/>
        <v>A</v>
      </c>
      <c r="I244" s="39" t="str">
        <f t="shared" si="45"/>
        <v>PH00</v>
      </c>
      <c r="J244" s="14" t="s">
        <v>781</v>
      </c>
      <c r="M244" s="82"/>
    </row>
    <row r="245" spans="2:13" x14ac:dyDescent="0.3">
      <c r="B245" s="72" t="str">
        <f>IFERROR(VLOOKUP(D245,T_Equipement[],2,FALSE),"")</f>
        <v>VEHICULE SOCIETE 2 PLACES C HERDUIN</v>
      </c>
      <c r="C245" s="28">
        <v>44203</v>
      </c>
      <c r="D245" s="63" t="s">
        <v>477</v>
      </c>
      <c r="E245" s="36">
        <v>1</v>
      </c>
      <c r="F245" s="34" t="str">
        <f t="shared" si="43"/>
        <v>1600301ST001</v>
      </c>
      <c r="G245" s="39">
        <f>IFERROR(VLOOKUP(T_Saisie_Personnel_112[[#This Row],[DESCRIPTION SOUS-LIVRE]],T_SSL[[Nom Recherche]:[N° référence Long]],2,FALSE),"")</f>
        <v>700050</v>
      </c>
      <c r="H245" s="76" t="str">
        <f t="shared" si="44"/>
        <v>A</v>
      </c>
      <c r="I245" s="39" t="str">
        <f t="shared" si="45"/>
        <v>PH00</v>
      </c>
      <c r="J245" s="14" t="s">
        <v>781</v>
      </c>
      <c r="M245" s="82"/>
    </row>
    <row r="246" spans="2:13" x14ac:dyDescent="0.3">
      <c r="B246" s="72" t="str">
        <f>IFERROR(VLOOKUP(D246,T_Equipement[],2,FALSE),"")</f>
        <v>FOURGONNETTE 4X2 C SENER</v>
      </c>
      <c r="C246" s="28">
        <v>44204</v>
      </c>
      <c r="D246" s="63" t="s">
        <v>491</v>
      </c>
      <c r="E246" s="36">
        <v>1</v>
      </c>
      <c r="F246" s="34" t="str">
        <f t="shared" si="43"/>
        <v>1600301ST001</v>
      </c>
      <c r="G246" s="39">
        <f>IFERROR(VLOOKUP(T_Saisie_Personnel_112[[#This Row],[DESCRIPTION SOUS-LIVRE]],T_SSL[[Nom Recherche]:[N° référence Long]],2,FALSE),"")</f>
        <v>700050</v>
      </c>
      <c r="H246" s="76" t="str">
        <f t="shared" si="44"/>
        <v>A</v>
      </c>
      <c r="I246" s="39" t="str">
        <f t="shared" si="45"/>
        <v>PH00</v>
      </c>
      <c r="J246" s="14" t="s">
        <v>781</v>
      </c>
      <c r="M246" s="82"/>
    </row>
    <row r="247" spans="2:13" x14ac:dyDescent="0.3">
      <c r="B247" s="72" t="str">
        <f>IFERROR(VLOOKUP(D247,T_Equipement[],2,FALSE),"")</f>
        <v>VEHICULE SOCIETE 2 PLACES C HERDUIN</v>
      </c>
      <c r="C247" s="28">
        <v>44204</v>
      </c>
      <c r="D247" s="63" t="s">
        <v>477</v>
      </c>
      <c r="E247" s="36">
        <v>1</v>
      </c>
      <c r="F247" s="34" t="str">
        <f t="shared" si="43"/>
        <v>1600301ST001</v>
      </c>
      <c r="G247" s="39">
        <f>IFERROR(VLOOKUP(T_Saisie_Personnel_112[[#This Row],[DESCRIPTION SOUS-LIVRE]],T_SSL[[Nom Recherche]:[N° référence Long]],2,FALSE),"")</f>
        <v>700050</v>
      </c>
      <c r="H247" s="76" t="str">
        <f t="shared" si="44"/>
        <v>A</v>
      </c>
      <c r="I247" s="39" t="str">
        <f t="shared" si="45"/>
        <v>PH00</v>
      </c>
      <c r="J247" s="14" t="s">
        <v>781</v>
      </c>
      <c r="M247" s="82"/>
    </row>
    <row r="248" spans="2:13" x14ac:dyDescent="0.3">
      <c r="B248" s="72" t="str">
        <f>IFERROR(VLOOKUP(D248,T_Equipement[],2,FALSE),"")</f>
        <v>FOURGONNETTE 4X2 C SENER</v>
      </c>
      <c r="C248" s="28">
        <v>44207</v>
      </c>
      <c r="D248" s="63" t="s">
        <v>491</v>
      </c>
      <c r="E248" s="36">
        <v>1</v>
      </c>
      <c r="F248" s="34" t="str">
        <f t="shared" si="43"/>
        <v>1600301ST001</v>
      </c>
      <c r="G248" s="39">
        <f>IFERROR(VLOOKUP(T_Saisie_Personnel_112[[#This Row],[DESCRIPTION SOUS-LIVRE]],T_SSL[[Nom Recherche]:[N° référence Long]],2,FALSE),"")</f>
        <v>700050</v>
      </c>
      <c r="H248" s="76" t="str">
        <f t="shared" si="44"/>
        <v>A</v>
      </c>
      <c r="I248" s="39" t="str">
        <f t="shared" si="45"/>
        <v>PH00</v>
      </c>
      <c r="J248" s="14" t="s">
        <v>781</v>
      </c>
      <c r="M248" s="82"/>
    </row>
    <row r="249" spans="2:13" x14ac:dyDescent="0.3">
      <c r="B249" s="72" t="str">
        <f>IFERROR(VLOOKUP(D249,T_Equipement[],2,FALSE),"")</f>
        <v>VEHICULE SOCIETE 2 PLACES C HERDUIN</v>
      </c>
      <c r="C249" s="28">
        <v>44207</v>
      </c>
      <c r="D249" s="63" t="s">
        <v>477</v>
      </c>
      <c r="E249" s="36">
        <v>1</v>
      </c>
      <c r="F249" s="34" t="str">
        <f t="shared" si="43"/>
        <v>1600301ST001</v>
      </c>
      <c r="G249" s="39">
        <f>IFERROR(VLOOKUP(T_Saisie_Personnel_112[[#This Row],[DESCRIPTION SOUS-LIVRE]],T_SSL[[Nom Recherche]:[N° référence Long]],2,FALSE),"")</f>
        <v>700050</v>
      </c>
      <c r="H249" s="76" t="str">
        <f t="shared" si="44"/>
        <v>A</v>
      </c>
      <c r="I249" s="39" t="str">
        <f t="shared" si="45"/>
        <v>PH00</v>
      </c>
      <c r="J249" s="14" t="s">
        <v>781</v>
      </c>
      <c r="M249" s="82"/>
    </row>
    <row r="250" spans="2:13" x14ac:dyDescent="0.3">
      <c r="B250" s="72" t="str">
        <f>IFERROR(VLOOKUP(D250,T_Equipement[],2,FALSE),"")</f>
        <v>FOURGONNETTE 4X2 C SENER</v>
      </c>
      <c r="C250" s="28">
        <v>44208</v>
      </c>
      <c r="D250" s="63" t="s">
        <v>491</v>
      </c>
      <c r="E250" s="36">
        <v>1</v>
      </c>
      <c r="F250" s="34" t="str">
        <f t="shared" si="43"/>
        <v>1600301ST001</v>
      </c>
      <c r="G250" s="39">
        <f>IFERROR(VLOOKUP(T_Saisie_Personnel_112[[#This Row],[DESCRIPTION SOUS-LIVRE]],T_SSL[[Nom Recherche]:[N° référence Long]],2,FALSE),"")</f>
        <v>700050</v>
      </c>
      <c r="H250" s="76" t="str">
        <f t="shared" si="44"/>
        <v>A</v>
      </c>
      <c r="I250" s="39" t="str">
        <f t="shared" si="45"/>
        <v>PH00</v>
      </c>
      <c r="J250" s="14" t="s">
        <v>781</v>
      </c>
      <c r="M250" s="82"/>
    </row>
    <row r="251" spans="2:13" x14ac:dyDescent="0.3">
      <c r="B251" s="72" t="str">
        <f>IFERROR(VLOOKUP(D251,T_Equipement[],2,FALSE),"")</f>
        <v>VEHICULE SOCIETE 2 PLACES C HERDUIN</v>
      </c>
      <c r="C251" s="28">
        <v>44208</v>
      </c>
      <c r="D251" s="63" t="s">
        <v>477</v>
      </c>
      <c r="E251" s="36">
        <v>1</v>
      </c>
      <c r="F251" s="34" t="str">
        <f t="shared" si="43"/>
        <v>1600301ST001</v>
      </c>
      <c r="G251" s="39">
        <f>IFERROR(VLOOKUP(T_Saisie_Personnel_112[[#This Row],[DESCRIPTION SOUS-LIVRE]],T_SSL[[Nom Recherche]:[N° référence Long]],2,FALSE),"")</f>
        <v>700050</v>
      </c>
      <c r="H251" s="76" t="str">
        <f t="shared" si="44"/>
        <v>A</v>
      </c>
      <c r="I251" s="39" t="str">
        <f t="shared" si="45"/>
        <v>PH00</v>
      </c>
      <c r="J251" s="14" t="s">
        <v>781</v>
      </c>
      <c r="M251" s="82"/>
    </row>
    <row r="252" spans="2:13" x14ac:dyDescent="0.3">
      <c r="B252" s="72" t="str">
        <f>IFERROR(VLOOKUP(D252,T_Equipement[],2,FALSE),"")</f>
        <v>FOURGONNETTE 4X2 C SENER</v>
      </c>
      <c r="C252" s="28">
        <v>44209</v>
      </c>
      <c r="D252" s="63" t="s">
        <v>491</v>
      </c>
      <c r="E252" s="36">
        <v>1</v>
      </c>
      <c r="F252" s="34" t="str">
        <f t="shared" si="43"/>
        <v>1600301ST001</v>
      </c>
      <c r="G252" s="39">
        <f>IFERROR(VLOOKUP(T_Saisie_Personnel_112[[#This Row],[DESCRIPTION SOUS-LIVRE]],T_SSL[[Nom Recherche]:[N° référence Long]],2,FALSE),"")</f>
        <v>700050</v>
      </c>
      <c r="H252" s="76" t="str">
        <f t="shared" si="44"/>
        <v>A</v>
      </c>
      <c r="I252" s="39" t="str">
        <f t="shared" si="45"/>
        <v>PH00</v>
      </c>
      <c r="J252" s="14" t="s">
        <v>781</v>
      </c>
      <c r="M252" s="82"/>
    </row>
    <row r="253" spans="2:13" x14ac:dyDescent="0.3">
      <c r="B253" s="72" t="str">
        <f>IFERROR(VLOOKUP(D253,T_Equipement[],2,FALSE),"")</f>
        <v>VEHICULE SOCIETE 2 PLACES C HERDUIN</v>
      </c>
      <c r="C253" s="28">
        <v>44210</v>
      </c>
      <c r="D253" s="63" t="s">
        <v>477</v>
      </c>
      <c r="E253" s="36">
        <v>1</v>
      </c>
      <c r="F253" s="34" t="str">
        <f t="shared" si="43"/>
        <v>1600301ST001</v>
      </c>
      <c r="G253" s="39">
        <f>IFERROR(VLOOKUP(T_Saisie_Personnel_112[[#This Row],[DESCRIPTION SOUS-LIVRE]],T_SSL[[Nom Recherche]:[N° référence Long]],2,FALSE),"")</f>
        <v>700050</v>
      </c>
      <c r="H253" s="76" t="str">
        <f t="shared" si="44"/>
        <v>A</v>
      </c>
      <c r="I253" s="39" t="str">
        <f t="shared" si="45"/>
        <v>PH00</v>
      </c>
      <c r="J253" s="14" t="s">
        <v>781</v>
      </c>
      <c r="M253" s="82"/>
    </row>
    <row r="254" spans="2:13" x14ac:dyDescent="0.3">
      <c r="B254" s="72" t="str">
        <f>IFERROR(VLOOKUP(D254,T_Equipement[],2,FALSE),"")</f>
        <v>FOURGONNETTE 4X2 C SENER</v>
      </c>
      <c r="C254" s="28">
        <v>44210</v>
      </c>
      <c r="D254" s="63" t="s">
        <v>491</v>
      </c>
      <c r="E254" s="36">
        <v>1</v>
      </c>
      <c r="F254" s="34" t="str">
        <f t="shared" si="43"/>
        <v>1600301ST001</v>
      </c>
      <c r="G254" s="39">
        <f>IFERROR(VLOOKUP(T_Saisie_Personnel_112[[#This Row],[DESCRIPTION SOUS-LIVRE]],T_SSL[[Nom Recherche]:[N° référence Long]],2,FALSE),"")</f>
        <v>700050</v>
      </c>
      <c r="H254" s="76" t="str">
        <f t="shared" si="44"/>
        <v>A</v>
      </c>
      <c r="I254" s="39" t="str">
        <f t="shared" si="45"/>
        <v>PH00</v>
      </c>
      <c r="J254" s="14" t="s">
        <v>781</v>
      </c>
      <c r="M254" s="82"/>
    </row>
    <row r="255" spans="2:13" x14ac:dyDescent="0.3">
      <c r="B255" s="72" t="str">
        <f>IFERROR(VLOOKUP(D255,T_Equipement[],2,FALSE),"")</f>
        <v>VEHICULE SOCIETE 2 PLACES C HERDUIN</v>
      </c>
      <c r="C255" s="28">
        <v>44211</v>
      </c>
      <c r="D255" s="63" t="s">
        <v>477</v>
      </c>
      <c r="E255" s="36">
        <v>1</v>
      </c>
      <c r="F255" s="34" t="str">
        <f t="shared" si="43"/>
        <v>1600301ST001</v>
      </c>
      <c r="G255" s="39">
        <f>IFERROR(VLOOKUP(T_Saisie_Personnel_112[[#This Row],[DESCRIPTION SOUS-LIVRE]],T_SSL[[Nom Recherche]:[N° référence Long]],2,FALSE),"")</f>
        <v>700050</v>
      </c>
      <c r="H255" s="76" t="str">
        <f t="shared" si="44"/>
        <v>A</v>
      </c>
      <c r="I255" s="39" t="str">
        <f t="shared" si="45"/>
        <v>PH00</v>
      </c>
      <c r="J255" s="14" t="s">
        <v>781</v>
      </c>
      <c r="M255" s="82"/>
    </row>
    <row r="256" spans="2:13" x14ac:dyDescent="0.3">
      <c r="B256" s="72" t="str">
        <f>IFERROR(VLOOKUP(D256,T_Equipement[],2,FALSE),"")</f>
        <v>FOURGONNETTE 4X2 C SENER</v>
      </c>
      <c r="C256" s="28">
        <v>44211</v>
      </c>
      <c r="D256" s="63" t="s">
        <v>491</v>
      </c>
      <c r="E256" s="36">
        <v>1</v>
      </c>
      <c r="F256" s="34" t="str">
        <f t="shared" si="43"/>
        <v>1600301ST001</v>
      </c>
      <c r="G256" s="39">
        <f>IFERROR(VLOOKUP(T_Saisie_Personnel_112[[#This Row],[DESCRIPTION SOUS-LIVRE]],T_SSL[[Nom Recherche]:[N° référence Long]],2,FALSE),"")</f>
        <v>700050</v>
      </c>
      <c r="H256" s="76" t="str">
        <f t="shared" si="44"/>
        <v>A</v>
      </c>
      <c r="I256" s="39" t="str">
        <f t="shared" si="45"/>
        <v>PH00</v>
      </c>
      <c r="J256" s="14" t="s">
        <v>781</v>
      </c>
      <c r="M256" s="82"/>
    </row>
    <row r="257" spans="2:13" x14ac:dyDescent="0.3">
      <c r="B257" s="72" t="str">
        <f>IFERROR(VLOOKUP(D257,T_Equipement[],2,FALSE),"")</f>
        <v>VEHICULE SOCIETE 2 PLACES C HERDUIN</v>
      </c>
      <c r="C257" s="28">
        <v>44211</v>
      </c>
      <c r="D257" s="63" t="s">
        <v>477</v>
      </c>
      <c r="E257" s="36">
        <v>1</v>
      </c>
      <c r="F257" s="34" t="str">
        <f t="shared" si="43"/>
        <v>1600301ST001</v>
      </c>
      <c r="G257" s="39">
        <f>IFERROR(VLOOKUP(T_Saisie_Personnel_112[[#This Row],[DESCRIPTION SOUS-LIVRE]],T_SSL[[Nom Recherche]:[N° référence Long]],2,FALSE),"")</f>
        <v>700050</v>
      </c>
      <c r="H257" s="76" t="str">
        <f t="shared" si="44"/>
        <v>A</v>
      </c>
      <c r="I257" s="39" t="str">
        <f t="shared" si="45"/>
        <v>PH00</v>
      </c>
      <c r="J257" s="14" t="s">
        <v>781</v>
      </c>
      <c r="M257" s="82"/>
    </row>
    <row r="258" spans="2:13" x14ac:dyDescent="0.3">
      <c r="B258" s="72" t="str">
        <f>IFERROR(VLOOKUP(D258,T_Equipement[],2,FALSE),"")</f>
        <v>FOURGONNETTE 4X2 C SENER</v>
      </c>
      <c r="C258" s="28">
        <v>44211</v>
      </c>
      <c r="D258" s="63" t="s">
        <v>491</v>
      </c>
      <c r="E258" s="36">
        <v>1</v>
      </c>
      <c r="F258" s="34" t="str">
        <f t="shared" si="43"/>
        <v>1600301ST001</v>
      </c>
      <c r="G258" s="39">
        <f>IFERROR(VLOOKUP(T_Saisie_Personnel_112[[#This Row],[DESCRIPTION SOUS-LIVRE]],T_SSL[[Nom Recherche]:[N° référence Long]],2,FALSE),"")</f>
        <v>700050</v>
      </c>
      <c r="H258" s="76" t="str">
        <f t="shared" si="44"/>
        <v>A</v>
      </c>
      <c r="I258" s="39" t="str">
        <f t="shared" si="45"/>
        <v>PH00</v>
      </c>
      <c r="J258" s="14" t="s">
        <v>781</v>
      </c>
      <c r="M258" s="82"/>
    </row>
    <row r="259" spans="2:13" x14ac:dyDescent="0.3">
      <c r="B259" s="72" t="str">
        <f>IFERROR(VLOOKUP(D259,T_Equipement[],2,FALSE),"")</f>
        <v>VEHICULE SOCIETE 2 PLACES C HERDUIN</v>
      </c>
      <c r="C259" s="28">
        <v>44214</v>
      </c>
      <c r="D259" s="63" t="s">
        <v>477</v>
      </c>
      <c r="E259" s="36">
        <v>1</v>
      </c>
      <c r="F259" s="34" t="str">
        <f t="shared" si="43"/>
        <v>1600301ST001</v>
      </c>
      <c r="G259" s="39">
        <f>IFERROR(VLOOKUP(T_Saisie_Personnel_112[[#This Row],[DESCRIPTION SOUS-LIVRE]],T_SSL[[Nom Recherche]:[N° référence Long]],2,FALSE),"")</f>
        <v>700050</v>
      </c>
      <c r="H259" s="76" t="str">
        <f t="shared" si="44"/>
        <v>A</v>
      </c>
      <c r="I259" s="39" t="str">
        <f t="shared" si="45"/>
        <v>PH00</v>
      </c>
      <c r="J259" s="14" t="s">
        <v>781</v>
      </c>
      <c r="M259" s="82"/>
    </row>
    <row r="260" spans="2:13" x14ac:dyDescent="0.3">
      <c r="B260" s="72" t="str">
        <f>IFERROR(VLOOKUP(D260,T_Equipement[],2,FALSE),"")</f>
        <v>FOURGONNETTE 4X2 C SENER</v>
      </c>
      <c r="C260" s="28">
        <v>44214</v>
      </c>
      <c r="D260" s="63" t="s">
        <v>491</v>
      </c>
      <c r="E260" s="36">
        <v>1</v>
      </c>
      <c r="F260" s="34" t="str">
        <f t="shared" si="43"/>
        <v>1600301ST001</v>
      </c>
      <c r="G260" s="39">
        <f>IFERROR(VLOOKUP(T_Saisie_Personnel_112[[#This Row],[DESCRIPTION SOUS-LIVRE]],T_SSL[[Nom Recherche]:[N° référence Long]],2,FALSE),"")</f>
        <v>700050</v>
      </c>
      <c r="H260" s="76" t="str">
        <f t="shared" si="44"/>
        <v>A</v>
      </c>
      <c r="I260" s="39" t="str">
        <f t="shared" si="45"/>
        <v>PH00</v>
      </c>
      <c r="J260" s="14" t="s">
        <v>781</v>
      </c>
      <c r="M260" s="82"/>
    </row>
    <row r="261" spans="2:13" x14ac:dyDescent="0.3">
      <c r="B261" s="72" t="str">
        <f>IFERROR(VLOOKUP(D261,T_Equipement[],2,FALSE),"")</f>
        <v>VEHICULE SOCIETE 2 PLACES C HERDUIN</v>
      </c>
      <c r="C261" s="28">
        <v>44215</v>
      </c>
      <c r="D261" s="63" t="s">
        <v>477</v>
      </c>
      <c r="E261" s="36">
        <v>1</v>
      </c>
      <c r="F261" s="34" t="str">
        <f t="shared" si="43"/>
        <v>1600301ST001</v>
      </c>
      <c r="G261" s="39">
        <f>IFERROR(VLOOKUP(T_Saisie_Personnel_112[[#This Row],[DESCRIPTION SOUS-LIVRE]],T_SSL[[Nom Recherche]:[N° référence Long]],2,FALSE),"")</f>
        <v>700050</v>
      </c>
      <c r="H261" s="76" t="str">
        <f t="shared" si="44"/>
        <v>A</v>
      </c>
      <c r="I261" s="39" t="str">
        <f t="shared" si="45"/>
        <v>PH00</v>
      </c>
      <c r="J261" s="14" t="s">
        <v>781</v>
      </c>
      <c r="M261" s="82"/>
    </row>
    <row r="262" spans="2:13" x14ac:dyDescent="0.3">
      <c r="B262" s="72" t="str">
        <f>IFERROR(VLOOKUP(D262,T_Equipement[],2,FALSE),"")</f>
        <v>FOURGONNETTE 4X2 C SENER</v>
      </c>
      <c r="C262" s="28">
        <v>44215</v>
      </c>
      <c r="D262" s="63" t="s">
        <v>491</v>
      </c>
      <c r="E262" s="36">
        <v>1</v>
      </c>
      <c r="F262" s="34" t="str">
        <f t="shared" si="43"/>
        <v>1600301ST001</v>
      </c>
      <c r="G262" s="39">
        <f>IFERROR(VLOOKUP(T_Saisie_Personnel_112[[#This Row],[DESCRIPTION SOUS-LIVRE]],T_SSL[[Nom Recherche]:[N° référence Long]],2,FALSE),"")</f>
        <v>700050</v>
      </c>
      <c r="H262" s="76" t="str">
        <f t="shared" si="44"/>
        <v>A</v>
      </c>
      <c r="I262" s="39" t="str">
        <f t="shared" si="45"/>
        <v>PH00</v>
      </c>
      <c r="J262" s="14" t="s">
        <v>781</v>
      </c>
      <c r="M262" s="82"/>
    </row>
    <row r="263" spans="2:13" x14ac:dyDescent="0.3">
      <c r="B263" s="72" t="str">
        <f>IFERROR(VLOOKUP(D263,T_Equipement[],2,FALSE),"")</f>
        <v>VEHICULE SOCIETE 2 PLACES C HERDUIN</v>
      </c>
      <c r="C263" s="28">
        <v>44216</v>
      </c>
      <c r="D263" s="63" t="s">
        <v>477</v>
      </c>
      <c r="E263" s="36">
        <v>1</v>
      </c>
      <c r="F263" s="34" t="str">
        <f t="shared" si="43"/>
        <v>1600301ST001</v>
      </c>
      <c r="G263" s="39">
        <f>IFERROR(VLOOKUP(T_Saisie_Personnel_112[[#This Row],[DESCRIPTION SOUS-LIVRE]],T_SSL[[Nom Recherche]:[N° référence Long]],2,FALSE),"")</f>
        <v>700050</v>
      </c>
      <c r="H263" s="76" t="str">
        <f t="shared" si="44"/>
        <v>A</v>
      </c>
      <c r="I263" s="39" t="str">
        <f t="shared" si="45"/>
        <v>PH00</v>
      </c>
      <c r="J263" s="14" t="s">
        <v>781</v>
      </c>
      <c r="M263" s="82"/>
    </row>
    <row r="264" spans="2:13" x14ac:dyDescent="0.3">
      <c r="B264" s="72" t="str">
        <f>IFERROR(VLOOKUP(D264,T_Equipement[],2,FALSE),"")</f>
        <v>FOURGONNETTE 4X2 C SENER</v>
      </c>
      <c r="C264" s="28">
        <v>44216</v>
      </c>
      <c r="D264" s="63" t="s">
        <v>491</v>
      </c>
      <c r="E264" s="36">
        <v>1</v>
      </c>
      <c r="F264" s="34" t="str">
        <f t="shared" ref="F264:F295" si="46">$I$4</f>
        <v>1600301ST001</v>
      </c>
      <c r="G264" s="39">
        <f>IFERROR(VLOOKUP(T_Saisie_Personnel_112[[#This Row],[DESCRIPTION SOUS-LIVRE]],T_SSL[[Nom Recherche]:[N° référence Long]],2,FALSE),"")</f>
        <v>700050</v>
      </c>
      <c r="H264" s="76" t="str">
        <f t="shared" ref="H264:H295" si="47">"A"</f>
        <v>A</v>
      </c>
      <c r="I264" s="39" t="str">
        <f t="shared" ref="I264:I295" si="48">"PH00"</f>
        <v>PH00</v>
      </c>
      <c r="J264" s="14" t="s">
        <v>781</v>
      </c>
      <c r="M264" s="82"/>
    </row>
    <row r="265" spans="2:13" x14ac:dyDescent="0.3">
      <c r="B265" s="72" t="str">
        <f>IFERROR(VLOOKUP(D265,T_Equipement[],2,FALSE),"")</f>
        <v>VEHICULE SOCIETE 2 PLACES C HERDUIN</v>
      </c>
      <c r="C265" s="28">
        <v>44217</v>
      </c>
      <c r="D265" s="63" t="s">
        <v>477</v>
      </c>
      <c r="E265" s="36">
        <v>1</v>
      </c>
      <c r="F265" s="34" t="str">
        <f t="shared" si="46"/>
        <v>1600301ST001</v>
      </c>
      <c r="G265" s="39">
        <f>IFERROR(VLOOKUP(T_Saisie_Personnel_112[[#This Row],[DESCRIPTION SOUS-LIVRE]],T_SSL[[Nom Recherche]:[N° référence Long]],2,FALSE),"")</f>
        <v>700060</v>
      </c>
      <c r="H265" s="76" t="str">
        <f t="shared" si="47"/>
        <v>A</v>
      </c>
      <c r="I265" s="39" t="str">
        <f t="shared" si="48"/>
        <v>PH00</v>
      </c>
      <c r="J265" s="14" t="s">
        <v>227</v>
      </c>
      <c r="M265" s="82"/>
    </row>
    <row r="266" spans="2:13" x14ac:dyDescent="0.3">
      <c r="B266" s="72" t="str">
        <f>IFERROR(VLOOKUP(D266,T_Equipement[],2,FALSE),"")</f>
        <v>FOURGONNETTE 4X2 C SENER</v>
      </c>
      <c r="C266" s="28">
        <v>44217</v>
      </c>
      <c r="D266" s="63" t="s">
        <v>491</v>
      </c>
      <c r="E266" s="36">
        <v>1</v>
      </c>
      <c r="F266" s="34" t="str">
        <f t="shared" si="46"/>
        <v>1600301ST001</v>
      </c>
      <c r="G266" s="39">
        <f>IFERROR(VLOOKUP(T_Saisie_Personnel_112[[#This Row],[DESCRIPTION SOUS-LIVRE]],T_SSL[[Nom Recherche]:[N° référence Long]],2,FALSE),"")</f>
        <v>700060</v>
      </c>
      <c r="H266" s="76" t="str">
        <f t="shared" si="47"/>
        <v>A</v>
      </c>
      <c r="I266" s="39" t="str">
        <f t="shared" si="48"/>
        <v>PH00</v>
      </c>
      <c r="J266" s="14" t="s">
        <v>227</v>
      </c>
      <c r="M266" s="82"/>
    </row>
    <row r="267" spans="2:13" x14ac:dyDescent="0.3">
      <c r="B267" s="72" t="str">
        <f>IFERROR(VLOOKUP(D267,T_Equipement[],2,FALSE),"")</f>
        <v>CONCASSEUR PRIMAIRE MR 122</v>
      </c>
      <c r="C267" s="28">
        <v>44201</v>
      </c>
      <c r="D267" s="2" t="s">
        <v>356</v>
      </c>
      <c r="E267" s="36">
        <v>1</v>
      </c>
      <c r="F267" s="34" t="str">
        <f t="shared" si="46"/>
        <v>1600301ST001</v>
      </c>
      <c r="G267" s="39">
        <f>IFERROR(VLOOKUP(T_Saisie_Personnel_112[[#This Row],[DESCRIPTION SOUS-LIVRE]],T_SSL[[Nom Recherche]:[N° référence Long]],2,FALSE),"")</f>
        <v>700010</v>
      </c>
      <c r="H267" s="76" t="str">
        <f t="shared" si="47"/>
        <v>A</v>
      </c>
      <c r="I267" s="39" t="str">
        <f t="shared" si="48"/>
        <v>PH00</v>
      </c>
      <c r="J267" s="14" t="s">
        <v>777</v>
      </c>
      <c r="M267" s="82"/>
    </row>
    <row r="268" spans="2:13" x14ac:dyDescent="0.3">
      <c r="B268" s="72" t="str">
        <f>IFERROR(VLOOKUP(D268,T_Equipement[],2,FALSE),"")</f>
        <v>WARRIOR 2100 CATECOM 119</v>
      </c>
      <c r="C268" s="28">
        <v>44201</v>
      </c>
      <c r="D268" s="2" t="s">
        <v>443</v>
      </c>
      <c r="E268" s="36">
        <v>1</v>
      </c>
      <c r="F268" s="34" t="str">
        <f t="shared" si="46"/>
        <v>1600301ST001</v>
      </c>
      <c r="G268" s="39">
        <f>IFERROR(VLOOKUP(T_Saisie_Personnel_112[[#This Row],[DESCRIPTION SOUS-LIVRE]],T_SSL[[Nom Recherche]:[N° référence Long]],2,FALSE),"")</f>
        <v>700010</v>
      </c>
      <c r="H268" s="76" t="str">
        <f t="shared" si="47"/>
        <v>A</v>
      </c>
      <c r="I268" s="39" t="str">
        <f t="shared" si="48"/>
        <v>PH00</v>
      </c>
      <c r="J268" s="14" t="s">
        <v>777</v>
      </c>
      <c r="M268" s="82"/>
    </row>
    <row r="269" spans="2:13" x14ac:dyDescent="0.3">
      <c r="B269" s="72" t="str">
        <f>IFERROR(VLOOKUP(D269,T_Equipement[],2,FALSE),"")</f>
        <v>PELLE 946C</v>
      </c>
      <c r="C269" s="28">
        <v>44201</v>
      </c>
      <c r="D269" s="2" t="s">
        <v>410</v>
      </c>
      <c r="E269" s="36">
        <v>1</v>
      </c>
      <c r="F269" s="34" t="str">
        <f t="shared" si="46"/>
        <v>1600301ST001</v>
      </c>
      <c r="G269" s="39">
        <f>IFERROR(VLOOKUP(T_Saisie_Personnel_112[[#This Row],[DESCRIPTION SOUS-LIVRE]],T_SSL[[Nom Recherche]:[N° référence Long]],2,FALSE),"")</f>
        <v>700010</v>
      </c>
      <c r="H269" s="76" t="str">
        <f t="shared" si="47"/>
        <v>A</v>
      </c>
      <c r="I269" s="39" t="str">
        <f t="shared" si="48"/>
        <v>PH00</v>
      </c>
      <c r="J269" s="14" t="s">
        <v>777</v>
      </c>
      <c r="M269" s="82"/>
    </row>
    <row r="270" spans="2:13" x14ac:dyDescent="0.3">
      <c r="B270" s="72" t="str">
        <f>IFERROR(VLOOKUP(D270,T_Equipement[],2,FALSE),"")</f>
        <v>CHARGEUSE PNEUS L580</v>
      </c>
      <c r="C270" s="28">
        <v>44201</v>
      </c>
      <c r="D270" s="2" t="s">
        <v>449</v>
      </c>
      <c r="E270" s="36">
        <v>1</v>
      </c>
      <c r="F270" s="34" t="str">
        <f t="shared" si="46"/>
        <v>1600301ST001</v>
      </c>
      <c r="G270" s="39">
        <f>IFERROR(VLOOKUP(T_Saisie_Personnel_112[[#This Row],[DESCRIPTION SOUS-LIVRE]],T_SSL[[Nom Recherche]:[N° référence Long]],2,FALSE),"")</f>
        <v>700010</v>
      </c>
      <c r="H270" s="76" t="str">
        <f t="shared" si="47"/>
        <v>A</v>
      </c>
      <c r="I270" s="39" t="str">
        <f t="shared" si="48"/>
        <v>PH00</v>
      </c>
      <c r="J270" s="14" t="s">
        <v>777</v>
      </c>
      <c r="M270" s="82"/>
    </row>
    <row r="271" spans="2:13" x14ac:dyDescent="0.3">
      <c r="B271" s="72" t="str">
        <f>IFERROR(VLOOKUP(D271,T_Equipement[],2,FALSE),"")</f>
        <v>SEMI-REMORQUE Harold</v>
      </c>
      <c r="C271" s="28">
        <v>44201</v>
      </c>
      <c r="D271" s="2" t="s">
        <v>785</v>
      </c>
      <c r="E271" s="36">
        <v>1</v>
      </c>
      <c r="F271" s="34" t="str">
        <f t="shared" si="46"/>
        <v>1600301ST001</v>
      </c>
      <c r="G271" s="39">
        <f>IFERROR(VLOOKUP(T_Saisie_Personnel_112[[#This Row],[DESCRIPTION SOUS-LIVRE]],T_SSL[[Nom Recherche]:[N° référence Long]],2,FALSE),"")</f>
        <v>700010</v>
      </c>
      <c r="H271" s="76" t="str">
        <f t="shared" si="47"/>
        <v>A</v>
      </c>
      <c r="I271" s="39" t="str">
        <f t="shared" si="48"/>
        <v>PH00</v>
      </c>
      <c r="J271" s="14" t="s">
        <v>777</v>
      </c>
      <c r="M271" s="82"/>
    </row>
    <row r="272" spans="2:13" x14ac:dyDescent="0.3">
      <c r="B272" s="72" t="str">
        <f>IFERROR(VLOOKUP(D272,T_Equipement[],2,FALSE),"")</f>
        <v>FOURGON 4X2 H MARIE ANGELIQUE</v>
      </c>
      <c r="C272" s="28">
        <v>44201</v>
      </c>
      <c r="D272" s="58" t="s">
        <v>506</v>
      </c>
      <c r="E272" s="36">
        <v>1</v>
      </c>
      <c r="F272" s="34" t="str">
        <f t="shared" si="46"/>
        <v>1600301ST001</v>
      </c>
      <c r="G272" s="39">
        <f>IFERROR(VLOOKUP(T_Saisie_Personnel_112[[#This Row],[DESCRIPTION SOUS-LIVRE]],T_SSL[[Nom Recherche]:[N° référence Long]],2,FALSE),"")</f>
        <v>700010</v>
      </c>
      <c r="H272" s="76" t="str">
        <f t="shared" si="47"/>
        <v>A</v>
      </c>
      <c r="I272" s="39" t="str">
        <f t="shared" si="48"/>
        <v>PH00</v>
      </c>
      <c r="J272" s="14" t="s">
        <v>777</v>
      </c>
      <c r="M272" s="82"/>
    </row>
    <row r="273" spans="2:13" x14ac:dyDescent="0.3">
      <c r="B273" s="72" t="str">
        <f>IFERROR(VLOOKUP(D273,T_Equipement[],2,FALSE),"")</f>
        <v>PARTNER S LAMI</v>
      </c>
      <c r="C273" s="28">
        <v>44201</v>
      </c>
      <c r="D273" s="58" t="s">
        <v>441</v>
      </c>
      <c r="E273" s="36">
        <v>1</v>
      </c>
      <c r="F273" s="34" t="str">
        <f t="shared" si="46"/>
        <v>1600301ST001</v>
      </c>
      <c r="G273" s="39">
        <f>IFERROR(VLOOKUP(T_Saisie_Personnel_112[[#This Row],[DESCRIPTION SOUS-LIVRE]],T_SSL[[Nom Recherche]:[N° référence Long]],2,FALSE),"")</f>
        <v>700010</v>
      </c>
      <c r="H273" s="76" t="str">
        <f t="shared" si="47"/>
        <v>A</v>
      </c>
      <c r="I273" s="39" t="str">
        <f t="shared" si="48"/>
        <v>PH00</v>
      </c>
      <c r="J273" s="14" t="s">
        <v>777</v>
      </c>
      <c r="M273" s="82"/>
    </row>
    <row r="274" spans="2:13" x14ac:dyDescent="0.3">
      <c r="B274" s="72" t="str">
        <f>IFERROR(VLOOKUP(D274,T_Equipement[],2,FALSE),"")</f>
        <v>CONCASSEUR PRIMAIRE MR 122</v>
      </c>
      <c r="C274" s="28">
        <v>44202</v>
      </c>
      <c r="D274" s="2" t="s">
        <v>356</v>
      </c>
      <c r="E274" s="36">
        <v>1</v>
      </c>
      <c r="F274" s="34" t="str">
        <f t="shared" si="46"/>
        <v>1600301ST001</v>
      </c>
      <c r="G274" s="39">
        <f>IFERROR(VLOOKUP(T_Saisie_Personnel_112[[#This Row],[DESCRIPTION SOUS-LIVRE]],T_SSL[[Nom Recherche]:[N° référence Long]],2,FALSE),"")</f>
        <v>700010</v>
      </c>
      <c r="H274" s="76" t="str">
        <f t="shared" si="47"/>
        <v>A</v>
      </c>
      <c r="I274" s="39" t="str">
        <f t="shared" si="48"/>
        <v>PH00</v>
      </c>
      <c r="J274" s="14" t="s">
        <v>777</v>
      </c>
      <c r="M274" s="82"/>
    </row>
    <row r="275" spans="2:13" x14ac:dyDescent="0.3">
      <c r="B275" s="72" t="str">
        <f>IFERROR(VLOOKUP(D275,T_Equipement[],2,FALSE),"")</f>
        <v>WARRIOR 2100 CATECOM 119</v>
      </c>
      <c r="C275" s="28">
        <v>44202</v>
      </c>
      <c r="D275" s="2" t="s">
        <v>443</v>
      </c>
      <c r="E275" s="36">
        <v>1</v>
      </c>
      <c r="F275" s="34" t="str">
        <f t="shared" si="46"/>
        <v>1600301ST001</v>
      </c>
      <c r="G275" s="39">
        <f>IFERROR(VLOOKUP(T_Saisie_Personnel_112[[#This Row],[DESCRIPTION SOUS-LIVRE]],T_SSL[[Nom Recherche]:[N° référence Long]],2,FALSE),"")</f>
        <v>700010</v>
      </c>
      <c r="H275" s="76" t="str">
        <f t="shared" si="47"/>
        <v>A</v>
      </c>
      <c r="I275" s="39" t="str">
        <f t="shared" si="48"/>
        <v>PH00</v>
      </c>
      <c r="J275" s="14" t="s">
        <v>777</v>
      </c>
      <c r="M275" s="82"/>
    </row>
    <row r="276" spans="2:13" x14ac:dyDescent="0.3">
      <c r="B276" s="72" t="str">
        <f>IFERROR(VLOOKUP(D276,T_Equipement[],2,FALSE),"")</f>
        <v>PELLE 946C</v>
      </c>
      <c r="C276" s="28">
        <v>44202</v>
      </c>
      <c r="D276" s="2" t="s">
        <v>410</v>
      </c>
      <c r="E276" s="36">
        <v>1</v>
      </c>
      <c r="F276" s="34" t="str">
        <f t="shared" si="46"/>
        <v>1600301ST001</v>
      </c>
      <c r="G276" s="39">
        <f>IFERROR(VLOOKUP(T_Saisie_Personnel_112[[#This Row],[DESCRIPTION SOUS-LIVRE]],T_SSL[[Nom Recherche]:[N° référence Long]],2,FALSE),"")</f>
        <v>700010</v>
      </c>
      <c r="H276" s="76" t="str">
        <f t="shared" si="47"/>
        <v>A</v>
      </c>
      <c r="I276" s="39" t="str">
        <f t="shared" si="48"/>
        <v>PH00</v>
      </c>
      <c r="J276" s="14" t="s">
        <v>777</v>
      </c>
      <c r="M276" s="82"/>
    </row>
    <row r="277" spans="2:13" x14ac:dyDescent="0.3">
      <c r="B277" s="72" t="str">
        <f>IFERROR(VLOOKUP(D277,T_Equipement[],2,FALSE),"")</f>
        <v>CHARGEUSE PNEUS L580</v>
      </c>
      <c r="C277" s="28">
        <v>44202</v>
      </c>
      <c r="D277" s="2" t="s">
        <v>449</v>
      </c>
      <c r="E277" s="36">
        <v>1</v>
      </c>
      <c r="F277" s="34" t="str">
        <f t="shared" si="46"/>
        <v>1600301ST001</v>
      </c>
      <c r="G277" s="39">
        <f>IFERROR(VLOOKUP(T_Saisie_Personnel_112[[#This Row],[DESCRIPTION SOUS-LIVRE]],T_SSL[[Nom Recherche]:[N° référence Long]],2,FALSE),"")</f>
        <v>700010</v>
      </c>
      <c r="H277" s="76" t="str">
        <f t="shared" si="47"/>
        <v>A</v>
      </c>
      <c r="I277" s="39" t="str">
        <f t="shared" si="48"/>
        <v>PH00</v>
      </c>
      <c r="J277" s="14" t="s">
        <v>777</v>
      </c>
      <c r="M277" s="82"/>
    </row>
    <row r="278" spans="2:13" x14ac:dyDescent="0.3">
      <c r="B278" s="72" t="str">
        <f>IFERROR(VLOOKUP(D278,T_Equipement[],2,FALSE),"")</f>
        <v>SEMI-REMORQUE Harold</v>
      </c>
      <c r="C278" s="28">
        <v>44202</v>
      </c>
      <c r="D278" s="2" t="s">
        <v>785</v>
      </c>
      <c r="E278" s="36">
        <v>1</v>
      </c>
      <c r="F278" s="34" t="str">
        <f t="shared" si="46"/>
        <v>1600301ST001</v>
      </c>
      <c r="G278" s="39">
        <f>IFERROR(VLOOKUP(T_Saisie_Personnel_112[[#This Row],[DESCRIPTION SOUS-LIVRE]],T_SSL[[Nom Recherche]:[N° référence Long]],2,FALSE),"")</f>
        <v>700010</v>
      </c>
      <c r="H278" s="76" t="str">
        <f t="shared" si="47"/>
        <v>A</v>
      </c>
      <c r="I278" s="39" t="str">
        <f t="shared" si="48"/>
        <v>PH00</v>
      </c>
      <c r="J278" s="14" t="s">
        <v>777</v>
      </c>
      <c r="M278" s="82"/>
    </row>
    <row r="279" spans="2:13" x14ac:dyDescent="0.3">
      <c r="B279" s="72" t="str">
        <f>IFERROR(VLOOKUP(D279,T_Equipement[],2,FALSE),"")</f>
        <v>FOURGON 4X2 H MARIE ANGELIQUE</v>
      </c>
      <c r="C279" s="28">
        <v>44202</v>
      </c>
      <c r="D279" s="58" t="s">
        <v>506</v>
      </c>
      <c r="E279" s="36">
        <v>1</v>
      </c>
      <c r="F279" s="34" t="str">
        <f t="shared" si="46"/>
        <v>1600301ST001</v>
      </c>
      <c r="G279" s="39">
        <f>IFERROR(VLOOKUP(T_Saisie_Personnel_112[[#This Row],[DESCRIPTION SOUS-LIVRE]],T_SSL[[Nom Recherche]:[N° référence Long]],2,FALSE),"")</f>
        <v>700010</v>
      </c>
      <c r="H279" s="76" t="str">
        <f t="shared" si="47"/>
        <v>A</v>
      </c>
      <c r="I279" s="39" t="str">
        <f t="shared" si="48"/>
        <v>PH00</v>
      </c>
      <c r="J279" s="14" t="s">
        <v>777</v>
      </c>
      <c r="M279" s="82"/>
    </row>
    <row r="280" spans="2:13" x14ac:dyDescent="0.3">
      <c r="B280" s="72" t="str">
        <f>IFERROR(VLOOKUP(D280,T_Equipement[],2,FALSE),"")</f>
        <v>PARTNER S LAMI</v>
      </c>
      <c r="C280" s="28">
        <v>44202</v>
      </c>
      <c r="D280" s="58" t="s">
        <v>441</v>
      </c>
      <c r="E280" s="36">
        <v>1</v>
      </c>
      <c r="F280" s="34" t="str">
        <f t="shared" si="46"/>
        <v>1600301ST001</v>
      </c>
      <c r="G280" s="39">
        <f>IFERROR(VLOOKUP(T_Saisie_Personnel_112[[#This Row],[DESCRIPTION SOUS-LIVRE]],T_SSL[[Nom Recherche]:[N° référence Long]],2,FALSE),"")</f>
        <v>700010</v>
      </c>
      <c r="H280" s="76" t="str">
        <f t="shared" si="47"/>
        <v>A</v>
      </c>
      <c r="I280" s="39" t="str">
        <f t="shared" si="48"/>
        <v>PH00</v>
      </c>
      <c r="J280" s="14" t="s">
        <v>777</v>
      </c>
      <c r="M280" s="82"/>
    </row>
    <row r="281" spans="2:13" x14ac:dyDescent="0.3">
      <c r="B281" s="72" t="str">
        <f>IFERROR(VLOOKUP(D281,T_Equipement[],2,FALSE),"")</f>
        <v>SEMI-REMORQUE Harold</v>
      </c>
      <c r="C281" s="28">
        <v>44203</v>
      </c>
      <c r="D281" s="2" t="s">
        <v>785</v>
      </c>
      <c r="E281" s="36">
        <v>1</v>
      </c>
      <c r="F281" s="34" t="str">
        <f t="shared" si="46"/>
        <v>1600301ST001</v>
      </c>
      <c r="G281" s="39">
        <f>IFERROR(VLOOKUP(T_Saisie_Personnel_112[[#This Row],[DESCRIPTION SOUS-LIVRE]],T_SSL[[Nom Recherche]:[N° référence Long]],2,FALSE),"")</f>
        <v>700010</v>
      </c>
      <c r="H281" s="76" t="str">
        <f t="shared" si="47"/>
        <v>A</v>
      </c>
      <c r="I281" s="39" t="str">
        <f t="shared" si="48"/>
        <v>PH00</v>
      </c>
      <c r="J281" s="14" t="s">
        <v>777</v>
      </c>
      <c r="M281" s="82"/>
    </row>
    <row r="282" spans="2:13" x14ac:dyDescent="0.3">
      <c r="B282" s="72" t="str">
        <f>IFERROR(VLOOKUP(D282,T_Equipement[],2,FALSE),"")</f>
        <v>FOURGON 4X2 H MARIE ANGELIQUE</v>
      </c>
      <c r="C282" s="28">
        <v>44203</v>
      </c>
      <c r="D282" s="58" t="s">
        <v>506</v>
      </c>
      <c r="E282" s="36">
        <v>1</v>
      </c>
      <c r="F282" s="34" t="str">
        <f t="shared" si="46"/>
        <v>1600301ST001</v>
      </c>
      <c r="G282" s="39">
        <f>IFERROR(VLOOKUP(T_Saisie_Personnel_112[[#This Row],[DESCRIPTION SOUS-LIVRE]],T_SSL[[Nom Recherche]:[N° référence Long]],2,FALSE),"")</f>
        <v>700010</v>
      </c>
      <c r="H282" s="76" t="str">
        <f t="shared" si="47"/>
        <v>A</v>
      </c>
      <c r="I282" s="39" t="str">
        <f t="shared" si="48"/>
        <v>PH00</v>
      </c>
      <c r="J282" s="14" t="s">
        <v>777</v>
      </c>
      <c r="M282" s="82"/>
    </row>
    <row r="283" spans="2:13" x14ac:dyDescent="0.3">
      <c r="B283" s="72" t="str">
        <f>IFERROR(VLOOKUP(D283,T_Equipement[],2,FALSE),"")</f>
        <v>PARTNER S LAMI</v>
      </c>
      <c r="C283" s="28">
        <v>44203</v>
      </c>
      <c r="D283" s="58" t="s">
        <v>441</v>
      </c>
      <c r="E283" s="36">
        <v>1</v>
      </c>
      <c r="F283" s="34" t="str">
        <f t="shared" si="46"/>
        <v>1600301ST001</v>
      </c>
      <c r="G283" s="39">
        <f>IFERROR(VLOOKUP(T_Saisie_Personnel_112[[#This Row],[DESCRIPTION SOUS-LIVRE]],T_SSL[[Nom Recherche]:[N° référence Long]],2,FALSE),"")</f>
        <v>700010</v>
      </c>
      <c r="H283" s="76" t="str">
        <f t="shared" si="47"/>
        <v>A</v>
      </c>
      <c r="I283" s="39" t="str">
        <f t="shared" si="48"/>
        <v>PH00</v>
      </c>
      <c r="J283" s="14" t="s">
        <v>777</v>
      </c>
      <c r="M283" s="82"/>
    </row>
    <row r="284" spans="2:13" x14ac:dyDescent="0.3">
      <c r="B284" s="72" t="str">
        <f>IFERROR(VLOOKUP(D284,T_Equipement[],2,FALSE),"")</f>
        <v>SEMI-REMORQUE Harold</v>
      </c>
      <c r="C284" s="28">
        <v>44204</v>
      </c>
      <c r="D284" s="2" t="s">
        <v>785</v>
      </c>
      <c r="E284" s="36">
        <v>1</v>
      </c>
      <c r="F284" s="34" t="str">
        <f t="shared" si="46"/>
        <v>1600301ST001</v>
      </c>
      <c r="G284" s="39">
        <f>IFERROR(VLOOKUP(T_Saisie_Personnel_112[[#This Row],[DESCRIPTION SOUS-LIVRE]],T_SSL[[Nom Recherche]:[N° référence Long]],2,FALSE),"")</f>
        <v>700010</v>
      </c>
      <c r="H284" s="76" t="str">
        <f t="shared" si="47"/>
        <v>A</v>
      </c>
      <c r="I284" s="39" t="str">
        <f t="shared" si="48"/>
        <v>PH00</v>
      </c>
      <c r="J284" s="14" t="s">
        <v>777</v>
      </c>
      <c r="M284" s="82"/>
    </row>
    <row r="285" spans="2:13" x14ac:dyDescent="0.3">
      <c r="B285" s="72" t="str">
        <f>IFERROR(VLOOKUP(D285,T_Equipement[],2,FALSE),"")</f>
        <v>FOURGON 4X2 H MARIE ANGELIQUE</v>
      </c>
      <c r="C285" s="28">
        <v>44204</v>
      </c>
      <c r="D285" s="2" t="s">
        <v>506</v>
      </c>
      <c r="E285" s="36">
        <v>1</v>
      </c>
      <c r="F285" s="34" t="str">
        <f t="shared" si="46"/>
        <v>1600301ST001</v>
      </c>
      <c r="G285" s="39">
        <f>IFERROR(VLOOKUP(T_Saisie_Personnel_112[[#This Row],[DESCRIPTION SOUS-LIVRE]],T_SSL[[Nom Recherche]:[N° référence Long]],2,FALSE),"")</f>
        <v>700010</v>
      </c>
      <c r="H285" s="76" t="str">
        <f t="shared" si="47"/>
        <v>A</v>
      </c>
      <c r="I285" s="39" t="str">
        <f t="shared" si="48"/>
        <v>PH00</v>
      </c>
      <c r="J285" s="14" t="s">
        <v>777</v>
      </c>
      <c r="M285" s="82"/>
    </row>
    <row r="286" spans="2:13" x14ac:dyDescent="0.3">
      <c r="B286" s="72" t="str">
        <f>IFERROR(VLOOKUP(D286,T_Equipement[],2,FALSE),"")</f>
        <v>PARTNER S LAMI</v>
      </c>
      <c r="C286" s="28">
        <v>44204</v>
      </c>
      <c r="D286" s="2" t="s">
        <v>441</v>
      </c>
      <c r="E286" s="36">
        <v>1</v>
      </c>
      <c r="F286" s="34" t="str">
        <f t="shared" si="46"/>
        <v>1600301ST001</v>
      </c>
      <c r="G286" s="39">
        <f>IFERROR(VLOOKUP(T_Saisie_Personnel_112[[#This Row],[DESCRIPTION SOUS-LIVRE]],T_SSL[[Nom Recherche]:[N° référence Long]],2,FALSE),"")</f>
        <v>700010</v>
      </c>
      <c r="H286" s="76" t="str">
        <f t="shared" si="47"/>
        <v>A</v>
      </c>
      <c r="I286" s="39" t="str">
        <f t="shared" si="48"/>
        <v>PH00</v>
      </c>
      <c r="J286" s="14" t="s">
        <v>777</v>
      </c>
      <c r="M286" s="82"/>
    </row>
    <row r="287" spans="2:13" x14ac:dyDescent="0.3">
      <c r="B287" s="72" t="str">
        <f>IFERROR(VLOOKUP(D287,T_Equipement[],2,FALSE),"")</f>
        <v>CONCASSEUR PRIMAIRE MR 122</v>
      </c>
      <c r="C287" s="28">
        <v>44207</v>
      </c>
      <c r="D287" s="2" t="s">
        <v>356</v>
      </c>
      <c r="E287" s="36">
        <v>1</v>
      </c>
      <c r="F287" s="34" t="str">
        <f t="shared" si="46"/>
        <v>1600301ST001</v>
      </c>
      <c r="G287" s="39">
        <f>IFERROR(VLOOKUP(T_Saisie_Personnel_112[[#This Row],[DESCRIPTION SOUS-LIVRE]],T_SSL[[Nom Recherche]:[N° référence Long]],2,FALSE),"")</f>
        <v>700010</v>
      </c>
      <c r="H287" s="76" t="str">
        <f t="shared" si="47"/>
        <v>A</v>
      </c>
      <c r="I287" s="39" t="str">
        <f t="shared" si="48"/>
        <v>PH00</v>
      </c>
      <c r="J287" s="14" t="s">
        <v>777</v>
      </c>
      <c r="M287" s="82"/>
    </row>
    <row r="288" spans="2:13" x14ac:dyDescent="0.3">
      <c r="B288" s="72" t="str">
        <f>IFERROR(VLOOKUP(D288,T_Equipement[],2,FALSE),"")</f>
        <v>WARRIOR 2100 CATECOM 119</v>
      </c>
      <c r="C288" s="28">
        <v>44207</v>
      </c>
      <c r="D288" s="2" t="s">
        <v>443</v>
      </c>
      <c r="E288" s="36">
        <v>1</v>
      </c>
      <c r="F288" s="34" t="str">
        <f t="shared" si="46"/>
        <v>1600301ST001</v>
      </c>
      <c r="G288" s="39">
        <f>IFERROR(VLOOKUP(T_Saisie_Personnel_112[[#This Row],[DESCRIPTION SOUS-LIVRE]],T_SSL[[Nom Recherche]:[N° référence Long]],2,FALSE),"")</f>
        <v>700010</v>
      </c>
      <c r="H288" s="76" t="str">
        <f t="shared" si="47"/>
        <v>A</v>
      </c>
      <c r="I288" s="39" t="str">
        <f t="shared" si="48"/>
        <v>PH00</v>
      </c>
      <c r="J288" s="14" t="s">
        <v>777</v>
      </c>
      <c r="M288" s="82"/>
    </row>
    <row r="289" spans="2:13" x14ac:dyDescent="0.3">
      <c r="B289" s="72" t="str">
        <f>IFERROR(VLOOKUP(D289,T_Equipement[],2,FALSE),"")</f>
        <v>PELLE 946C</v>
      </c>
      <c r="C289" s="28">
        <v>44207</v>
      </c>
      <c r="D289" s="2" t="s">
        <v>410</v>
      </c>
      <c r="E289" s="36">
        <v>1</v>
      </c>
      <c r="F289" s="34" t="str">
        <f t="shared" si="46"/>
        <v>1600301ST001</v>
      </c>
      <c r="G289" s="39">
        <f>IFERROR(VLOOKUP(T_Saisie_Personnel_112[[#This Row],[DESCRIPTION SOUS-LIVRE]],T_SSL[[Nom Recherche]:[N° référence Long]],2,FALSE),"")</f>
        <v>700010</v>
      </c>
      <c r="H289" s="76" t="str">
        <f t="shared" si="47"/>
        <v>A</v>
      </c>
      <c r="I289" s="39" t="str">
        <f t="shared" si="48"/>
        <v>PH00</v>
      </c>
      <c r="J289" s="14" t="s">
        <v>777</v>
      </c>
      <c r="M289" s="82"/>
    </row>
    <row r="290" spans="2:13" x14ac:dyDescent="0.3">
      <c r="B290" s="72" t="str">
        <f>IFERROR(VLOOKUP(D290,T_Equipement[],2,FALSE),"")</f>
        <v>CHARGEUSE PNEUS L580</v>
      </c>
      <c r="C290" s="28">
        <v>44207</v>
      </c>
      <c r="D290" s="2" t="s">
        <v>449</v>
      </c>
      <c r="E290" s="36">
        <v>1</v>
      </c>
      <c r="F290" s="34" t="str">
        <f t="shared" si="46"/>
        <v>1600301ST001</v>
      </c>
      <c r="G290" s="39">
        <f>IFERROR(VLOOKUP(T_Saisie_Personnel_112[[#This Row],[DESCRIPTION SOUS-LIVRE]],T_SSL[[Nom Recherche]:[N° référence Long]],2,FALSE),"")</f>
        <v>700010</v>
      </c>
      <c r="H290" s="76" t="str">
        <f t="shared" si="47"/>
        <v>A</v>
      </c>
      <c r="I290" s="39" t="str">
        <f t="shared" si="48"/>
        <v>PH00</v>
      </c>
      <c r="J290" s="14" t="s">
        <v>777</v>
      </c>
      <c r="M290" s="82"/>
    </row>
    <row r="291" spans="2:13" x14ac:dyDescent="0.3">
      <c r="B291" s="72" t="str">
        <f>IFERROR(VLOOKUP(D291,T_Equipement[],2,FALSE),"")</f>
        <v>SEMI-REMORQUE Harold</v>
      </c>
      <c r="C291" s="28">
        <v>44207</v>
      </c>
      <c r="D291" s="2" t="s">
        <v>785</v>
      </c>
      <c r="E291" s="36">
        <v>1</v>
      </c>
      <c r="F291" s="34" t="str">
        <f t="shared" si="46"/>
        <v>1600301ST001</v>
      </c>
      <c r="G291" s="39">
        <f>IFERROR(VLOOKUP(T_Saisie_Personnel_112[[#This Row],[DESCRIPTION SOUS-LIVRE]],T_SSL[[Nom Recherche]:[N° référence Long]],2,FALSE),"")</f>
        <v>700010</v>
      </c>
      <c r="H291" s="76" t="str">
        <f t="shared" si="47"/>
        <v>A</v>
      </c>
      <c r="I291" s="39" t="str">
        <f t="shared" si="48"/>
        <v>PH00</v>
      </c>
      <c r="J291" s="14" t="s">
        <v>777</v>
      </c>
      <c r="M291" s="82"/>
    </row>
    <row r="292" spans="2:13" x14ac:dyDescent="0.3">
      <c r="B292" s="72" t="str">
        <f>IFERROR(VLOOKUP(D292,T_Equipement[],2,FALSE),"")</f>
        <v>FOURGON 4X2 H MARIE ANGELIQUE</v>
      </c>
      <c r="C292" s="28">
        <v>44207</v>
      </c>
      <c r="D292" s="2" t="s">
        <v>506</v>
      </c>
      <c r="E292" s="36">
        <v>1</v>
      </c>
      <c r="F292" s="34" t="str">
        <f t="shared" si="46"/>
        <v>1600301ST001</v>
      </c>
      <c r="G292" s="39">
        <f>IFERROR(VLOOKUP(T_Saisie_Personnel_112[[#This Row],[DESCRIPTION SOUS-LIVRE]],T_SSL[[Nom Recherche]:[N° référence Long]],2,FALSE),"")</f>
        <v>700010</v>
      </c>
      <c r="H292" s="76" t="str">
        <f t="shared" si="47"/>
        <v>A</v>
      </c>
      <c r="I292" s="39" t="str">
        <f t="shared" si="48"/>
        <v>PH00</v>
      </c>
      <c r="J292" s="14" t="s">
        <v>777</v>
      </c>
      <c r="M292" s="82"/>
    </row>
    <row r="293" spans="2:13" x14ac:dyDescent="0.3">
      <c r="B293" s="72" t="str">
        <f>IFERROR(VLOOKUP(D293,T_Equipement[],2,FALSE),"")</f>
        <v>PARTNER S LAMI</v>
      </c>
      <c r="C293" s="28">
        <v>44207</v>
      </c>
      <c r="D293" s="2" t="s">
        <v>441</v>
      </c>
      <c r="E293" s="36">
        <v>1</v>
      </c>
      <c r="F293" s="34" t="str">
        <f t="shared" si="46"/>
        <v>1600301ST001</v>
      </c>
      <c r="G293" s="39">
        <f>IFERROR(VLOOKUP(T_Saisie_Personnel_112[[#This Row],[DESCRIPTION SOUS-LIVRE]],T_SSL[[Nom Recherche]:[N° référence Long]],2,FALSE),"")</f>
        <v>700010</v>
      </c>
      <c r="H293" s="76" t="str">
        <f t="shared" si="47"/>
        <v>A</v>
      </c>
      <c r="I293" s="39" t="str">
        <f t="shared" si="48"/>
        <v>PH00</v>
      </c>
      <c r="J293" s="14" t="s">
        <v>777</v>
      </c>
      <c r="M293" s="82"/>
    </row>
    <row r="294" spans="2:13" x14ac:dyDescent="0.3">
      <c r="B294" s="72" t="str">
        <f>IFERROR(VLOOKUP(D294,T_Equipement[],2,FALSE),"")</f>
        <v>CONCASSEUR PRIMAIRE MR 122</v>
      </c>
      <c r="C294" s="28">
        <v>44208</v>
      </c>
      <c r="D294" s="2" t="s">
        <v>356</v>
      </c>
      <c r="E294" s="36">
        <v>1</v>
      </c>
      <c r="F294" s="34" t="str">
        <f t="shared" si="46"/>
        <v>1600301ST001</v>
      </c>
      <c r="G294" s="39">
        <f>IFERROR(VLOOKUP(T_Saisie_Personnel_112[[#This Row],[DESCRIPTION SOUS-LIVRE]],T_SSL[[Nom Recherche]:[N° référence Long]],2,FALSE),"")</f>
        <v>700010</v>
      </c>
      <c r="H294" s="76" t="str">
        <f t="shared" si="47"/>
        <v>A</v>
      </c>
      <c r="I294" s="39" t="str">
        <f t="shared" si="48"/>
        <v>PH00</v>
      </c>
      <c r="J294" s="14" t="s">
        <v>777</v>
      </c>
      <c r="M294" s="82"/>
    </row>
    <row r="295" spans="2:13" x14ac:dyDescent="0.3">
      <c r="B295" s="72" t="str">
        <f>IFERROR(VLOOKUP(D295,T_Equipement[],2,FALSE),"")</f>
        <v>WARRIOR 2100 CATECOM 119</v>
      </c>
      <c r="C295" s="28">
        <v>44208</v>
      </c>
      <c r="D295" s="2" t="s">
        <v>443</v>
      </c>
      <c r="E295" s="36">
        <v>1</v>
      </c>
      <c r="F295" s="34" t="str">
        <f t="shared" si="46"/>
        <v>1600301ST001</v>
      </c>
      <c r="G295" s="39">
        <f>IFERROR(VLOOKUP(T_Saisie_Personnel_112[[#This Row],[DESCRIPTION SOUS-LIVRE]],T_SSL[[Nom Recherche]:[N° référence Long]],2,FALSE),"")</f>
        <v>700010</v>
      </c>
      <c r="H295" s="76" t="str">
        <f t="shared" si="47"/>
        <v>A</v>
      </c>
      <c r="I295" s="39" t="str">
        <f t="shared" si="48"/>
        <v>PH00</v>
      </c>
      <c r="J295" s="14" t="s">
        <v>777</v>
      </c>
      <c r="M295" s="82"/>
    </row>
    <row r="296" spans="2:13" x14ac:dyDescent="0.3">
      <c r="B296" s="72" t="str">
        <f>IFERROR(VLOOKUP(D296,T_Equipement[],2,FALSE),"")</f>
        <v>PELLE 946C</v>
      </c>
      <c r="C296" s="28">
        <v>44208</v>
      </c>
      <c r="D296" s="2" t="s">
        <v>410</v>
      </c>
      <c r="E296" s="36">
        <v>1</v>
      </c>
      <c r="F296" s="34" t="str">
        <f t="shared" ref="F296:F319" si="49">$I$4</f>
        <v>1600301ST001</v>
      </c>
      <c r="G296" s="39">
        <f>IFERROR(VLOOKUP(T_Saisie_Personnel_112[[#This Row],[DESCRIPTION SOUS-LIVRE]],T_SSL[[Nom Recherche]:[N° référence Long]],2,FALSE),"")</f>
        <v>700010</v>
      </c>
      <c r="H296" s="76" t="str">
        <f t="shared" ref="H296:H319" si="50">"A"</f>
        <v>A</v>
      </c>
      <c r="I296" s="39" t="str">
        <f t="shared" ref="I296:I319" si="51">"PH00"</f>
        <v>PH00</v>
      </c>
      <c r="J296" s="14" t="s">
        <v>777</v>
      </c>
      <c r="M296" s="82"/>
    </row>
    <row r="297" spans="2:13" x14ac:dyDescent="0.3">
      <c r="B297" s="72" t="str">
        <f>IFERROR(VLOOKUP(D297,T_Equipement[],2,FALSE),"")</f>
        <v>CHARGEUSE PNEUS L580</v>
      </c>
      <c r="C297" s="28">
        <v>44208</v>
      </c>
      <c r="D297" s="2" t="s">
        <v>449</v>
      </c>
      <c r="E297" s="36">
        <v>1</v>
      </c>
      <c r="F297" s="34" t="str">
        <f t="shared" si="49"/>
        <v>1600301ST001</v>
      </c>
      <c r="G297" s="39">
        <f>IFERROR(VLOOKUP(T_Saisie_Personnel_112[[#This Row],[DESCRIPTION SOUS-LIVRE]],T_SSL[[Nom Recherche]:[N° référence Long]],2,FALSE),"")</f>
        <v>700010</v>
      </c>
      <c r="H297" s="76" t="str">
        <f t="shared" si="50"/>
        <v>A</v>
      </c>
      <c r="I297" s="39" t="str">
        <f t="shared" si="51"/>
        <v>PH00</v>
      </c>
      <c r="J297" s="14" t="s">
        <v>777</v>
      </c>
      <c r="M297" s="82"/>
    </row>
    <row r="298" spans="2:13" x14ac:dyDescent="0.3">
      <c r="B298" s="72" t="str">
        <f>IFERROR(VLOOKUP(D298,T_Equipement[],2,FALSE),"")</f>
        <v>SEMI-REMORQUE Harold</v>
      </c>
      <c r="C298" s="28">
        <v>44208</v>
      </c>
      <c r="D298" s="2" t="s">
        <v>785</v>
      </c>
      <c r="E298" s="36">
        <v>1</v>
      </c>
      <c r="F298" s="34" t="str">
        <f t="shared" si="49"/>
        <v>1600301ST001</v>
      </c>
      <c r="G298" s="39">
        <f>IFERROR(VLOOKUP(T_Saisie_Personnel_112[[#This Row],[DESCRIPTION SOUS-LIVRE]],T_SSL[[Nom Recherche]:[N° référence Long]],2,FALSE),"")</f>
        <v>700010</v>
      </c>
      <c r="H298" s="76" t="str">
        <f t="shared" si="50"/>
        <v>A</v>
      </c>
      <c r="I298" s="39" t="str">
        <f t="shared" si="51"/>
        <v>PH00</v>
      </c>
      <c r="J298" s="14" t="s">
        <v>777</v>
      </c>
      <c r="M298" s="82"/>
    </row>
    <row r="299" spans="2:13" x14ac:dyDescent="0.3">
      <c r="B299" s="72" t="str">
        <f>IFERROR(VLOOKUP(D299,T_Equipement[],2,FALSE),"")</f>
        <v>FOURGON 4X2 H MARIE ANGELIQUE</v>
      </c>
      <c r="C299" s="28">
        <v>44208</v>
      </c>
      <c r="D299" s="2" t="s">
        <v>506</v>
      </c>
      <c r="E299" s="36">
        <v>1</v>
      </c>
      <c r="F299" s="34" t="str">
        <f t="shared" si="49"/>
        <v>1600301ST001</v>
      </c>
      <c r="G299" s="39">
        <f>IFERROR(VLOOKUP(T_Saisie_Personnel_112[[#This Row],[DESCRIPTION SOUS-LIVRE]],T_SSL[[Nom Recherche]:[N° référence Long]],2,FALSE),"")</f>
        <v>700010</v>
      </c>
      <c r="H299" s="76" t="str">
        <f t="shared" si="50"/>
        <v>A</v>
      </c>
      <c r="I299" s="39" t="str">
        <f t="shared" si="51"/>
        <v>PH00</v>
      </c>
      <c r="J299" s="14" t="s">
        <v>777</v>
      </c>
      <c r="M299" s="82"/>
    </row>
    <row r="300" spans="2:13" x14ac:dyDescent="0.3">
      <c r="B300" s="72" t="str">
        <f>IFERROR(VLOOKUP(D300,T_Equipement[],2,FALSE),"")</f>
        <v>PARTNER S LAMI</v>
      </c>
      <c r="C300" s="28">
        <v>44208</v>
      </c>
      <c r="D300" s="2" t="s">
        <v>441</v>
      </c>
      <c r="E300" s="36">
        <v>1</v>
      </c>
      <c r="F300" s="34" t="str">
        <f t="shared" si="49"/>
        <v>1600301ST001</v>
      </c>
      <c r="G300" s="39">
        <f>IFERROR(VLOOKUP(T_Saisie_Personnel_112[[#This Row],[DESCRIPTION SOUS-LIVRE]],T_SSL[[Nom Recherche]:[N° référence Long]],2,FALSE),"")</f>
        <v>700010</v>
      </c>
      <c r="H300" s="76" t="str">
        <f t="shared" si="50"/>
        <v>A</v>
      </c>
      <c r="I300" s="39" t="str">
        <f t="shared" si="51"/>
        <v>PH00</v>
      </c>
      <c r="J300" s="14" t="s">
        <v>777</v>
      </c>
      <c r="M300" s="82"/>
    </row>
    <row r="301" spans="2:13" x14ac:dyDescent="0.3">
      <c r="B301" s="72" t="str">
        <f>IFERROR(VLOOKUP(D301,T_Equipement[],2,FALSE),"")</f>
        <v>CONCASSEUR PRIMAIRE MR 122</v>
      </c>
      <c r="C301" s="28">
        <v>44209</v>
      </c>
      <c r="D301" s="2" t="s">
        <v>356</v>
      </c>
      <c r="E301" s="36">
        <v>1</v>
      </c>
      <c r="F301" s="34" t="str">
        <f t="shared" si="49"/>
        <v>1600301ST001</v>
      </c>
      <c r="G301" s="39">
        <f>IFERROR(VLOOKUP(T_Saisie_Personnel_112[[#This Row],[DESCRIPTION SOUS-LIVRE]],T_SSL[[Nom Recherche]:[N° référence Long]],2,FALSE),"")</f>
        <v>700010</v>
      </c>
      <c r="H301" s="76" t="str">
        <f t="shared" si="50"/>
        <v>A</v>
      </c>
      <c r="I301" s="39" t="str">
        <f t="shared" si="51"/>
        <v>PH00</v>
      </c>
      <c r="J301" s="14" t="s">
        <v>777</v>
      </c>
      <c r="M301" s="82"/>
    </row>
    <row r="302" spans="2:13" x14ac:dyDescent="0.3">
      <c r="B302" s="72" t="str">
        <f>IFERROR(VLOOKUP(D302,T_Equipement[],2,FALSE),"")</f>
        <v>WARRIOR 2100 CATECOM 119</v>
      </c>
      <c r="C302" s="28">
        <v>44209</v>
      </c>
      <c r="D302" s="2" t="s">
        <v>443</v>
      </c>
      <c r="E302" s="36">
        <v>1</v>
      </c>
      <c r="F302" s="34" t="str">
        <f t="shared" si="49"/>
        <v>1600301ST001</v>
      </c>
      <c r="G302" s="39">
        <f>IFERROR(VLOOKUP(T_Saisie_Personnel_112[[#This Row],[DESCRIPTION SOUS-LIVRE]],T_SSL[[Nom Recherche]:[N° référence Long]],2,FALSE),"")</f>
        <v>700010</v>
      </c>
      <c r="H302" s="76" t="str">
        <f t="shared" si="50"/>
        <v>A</v>
      </c>
      <c r="I302" s="39" t="str">
        <f t="shared" si="51"/>
        <v>PH00</v>
      </c>
      <c r="J302" s="14" t="s">
        <v>777</v>
      </c>
      <c r="M302" s="82"/>
    </row>
    <row r="303" spans="2:13" x14ac:dyDescent="0.3">
      <c r="B303" s="72" t="str">
        <f>IFERROR(VLOOKUP(D303,T_Equipement[],2,FALSE),"")</f>
        <v>PELLE 946C</v>
      </c>
      <c r="C303" s="28">
        <v>44209</v>
      </c>
      <c r="D303" s="2" t="s">
        <v>410</v>
      </c>
      <c r="E303" s="36">
        <v>1</v>
      </c>
      <c r="F303" s="34" t="str">
        <f t="shared" si="49"/>
        <v>1600301ST001</v>
      </c>
      <c r="G303" s="39">
        <f>IFERROR(VLOOKUP(T_Saisie_Personnel_112[[#This Row],[DESCRIPTION SOUS-LIVRE]],T_SSL[[Nom Recherche]:[N° référence Long]],2,FALSE),"")</f>
        <v>700010</v>
      </c>
      <c r="H303" s="76" t="str">
        <f t="shared" si="50"/>
        <v>A</v>
      </c>
      <c r="I303" s="39" t="str">
        <f t="shared" si="51"/>
        <v>PH00</v>
      </c>
      <c r="J303" s="14" t="s">
        <v>777</v>
      </c>
      <c r="M303" s="82"/>
    </row>
    <row r="304" spans="2:13" x14ac:dyDescent="0.3">
      <c r="B304" s="72" t="str">
        <f>IFERROR(VLOOKUP(D304,T_Equipement[],2,FALSE),"")</f>
        <v>CHARGEUSE PNEUS L580</v>
      </c>
      <c r="C304" s="28">
        <v>44209</v>
      </c>
      <c r="D304" s="2" t="s">
        <v>449</v>
      </c>
      <c r="E304" s="36">
        <v>1</v>
      </c>
      <c r="F304" s="34" t="str">
        <f t="shared" si="49"/>
        <v>1600301ST001</v>
      </c>
      <c r="G304" s="39">
        <f>IFERROR(VLOOKUP(T_Saisie_Personnel_112[[#This Row],[DESCRIPTION SOUS-LIVRE]],T_SSL[[Nom Recherche]:[N° référence Long]],2,FALSE),"")</f>
        <v>700010</v>
      </c>
      <c r="H304" s="76" t="str">
        <f t="shared" si="50"/>
        <v>A</v>
      </c>
      <c r="I304" s="39" t="str">
        <f t="shared" si="51"/>
        <v>PH00</v>
      </c>
      <c r="J304" s="14" t="s">
        <v>777</v>
      </c>
      <c r="M304" s="82"/>
    </row>
    <row r="305" spans="2:13" x14ac:dyDescent="0.3">
      <c r="B305" s="72" t="str">
        <f>IFERROR(VLOOKUP(D305,T_Equipement[],2,FALSE),"")</f>
        <v>SEMI-REMORQUE Harold</v>
      </c>
      <c r="C305" s="28">
        <v>44209</v>
      </c>
      <c r="D305" s="2" t="s">
        <v>785</v>
      </c>
      <c r="E305" s="36">
        <v>1</v>
      </c>
      <c r="F305" s="34" t="str">
        <f t="shared" si="49"/>
        <v>1600301ST001</v>
      </c>
      <c r="G305" s="39">
        <f>IFERROR(VLOOKUP(T_Saisie_Personnel_112[[#This Row],[DESCRIPTION SOUS-LIVRE]],T_SSL[[Nom Recherche]:[N° référence Long]],2,FALSE),"")</f>
        <v>700010</v>
      </c>
      <c r="H305" s="76" t="str">
        <f t="shared" si="50"/>
        <v>A</v>
      </c>
      <c r="I305" s="39" t="str">
        <f t="shared" si="51"/>
        <v>PH00</v>
      </c>
      <c r="J305" s="14" t="s">
        <v>777</v>
      </c>
      <c r="M305" s="82"/>
    </row>
    <row r="306" spans="2:13" x14ac:dyDescent="0.3">
      <c r="B306" s="72" t="str">
        <f>IFERROR(VLOOKUP(D306,T_Equipement[],2,FALSE),"")</f>
        <v>FOURGON 4X2 H MARIE ANGELIQUE</v>
      </c>
      <c r="C306" s="28">
        <v>44209</v>
      </c>
      <c r="D306" s="2" t="s">
        <v>506</v>
      </c>
      <c r="E306" s="36">
        <v>1</v>
      </c>
      <c r="F306" s="34" t="str">
        <f t="shared" si="49"/>
        <v>1600301ST001</v>
      </c>
      <c r="G306" s="39">
        <f>IFERROR(VLOOKUP(T_Saisie_Personnel_112[[#This Row],[DESCRIPTION SOUS-LIVRE]],T_SSL[[Nom Recherche]:[N° référence Long]],2,FALSE),"")</f>
        <v>700010</v>
      </c>
      <c r="H306" s="76" t="str">
        <f t="shared" si="50"/>
        <v>A</v>
      </c>
      <c r="I306" s="39" t="str">
        <f t="shared" si="51"/>
        <v>PH00</v>
      </c>
      <c r="J306" s="14" t="s">
        <v>777</v>
      </c>
      <c r="M306" s="82"/>
    </row>
    <row r="307" spans="2:13" x14ac:dyDescent="0.3">
      <c r="B307" s="72" t="str">
        <f>IFERROR(VLOOKUP(D307,T_Equipement[],2,FALSE),"")</f>
        <v>PARTNER S LAMI</v>
      </c>
      <c r="C307" s="28">
        <v>44209</v>
      </c>
      <c r="D307" s="2" t="s">
        <v>441</v>
      </c>
      <c r="E307" s="36">
        <v>1</v>
      </c>
      <c r="F307" s="34" t="str">
        <f t="shared" si="49"/>
        <v>1600301ST001</v>
      </c>
      <c r="G307" s="39">
        <f>IFERROR(VLOOKUP(T_Saisie_Personnel_112[[#This Row],[DESCRIPTION SOUS-LIVRE]],T_SSL[[Nom Recherche]:[N° référence Long]],2,FALSE),"")</f>
        <v>700010</v>
      </c>
      <c r="H307" s="76" t="str">
        <f t="shared" si="50"/>
        <v>A</v>
      </c>
      <c r="I307" s="39" t="str">
        <f t="shared" si="51"/>
        <v>PH00</v>
      </c>
      <c r="J307" s="14" t="s">
        <v>777</v>
      </c>
      <c r="M307" s="82"/>
    </row>
    <row r="308" spans="2:13" x14ac:dyDescent="0.3">
      <c r="B308" s="72" t="str">
        <f>IFERROR(VLOOKUP(D308,T_Equipement[],2,FALSE),"")</f>
        <v>CONCASSEUR PRIMAIRE MR 122</v>
      </c>
      <c r="C308" s="28">
        <v>44210</v>
      </c>
      <c r="D308" s="2" t="s">
        <v>356</v>
      </c>
      <c r="E308" s="36">
        <v>1</v>
      </c>
      <c r="F308" s="34" t="str">
        <f t="shared" si="49"/>
        <v>1600301ST001</v>
      </c>
      <c r="G308" s="39">
        <f>IFERROR(VLOOKUP(T_Saisie_Personnel_112[[#This Row],[DESCRIPTION SOUS-LIVRE]],T_SSL[[Nom Recherche]:[N° référence Long]],2,FALSE),"")</f>
        <v>700010</v>
      </c>
      <c r="H308" s="76" t="str">
        <f t="shared" si="50"/>
        <v>A</v>
      </c>
      <c r="I308" s="39" t="str">
        <f t="shared" si="51"/>
        <v>PH00</v>
      </c>
      <c r="J308" s="14" t="s">
        <v>777</v>
      </c>
      <c r="M308" s="82"/>
    </row>
    <row r="309" spans="2:13" x14ac:dyDescent="0.3">
      <c r="B309" s="72" t="str">
        <f>IFERROR(VLOOKUP(D309,T_Equipement[],2,FALSE),"")</f>
        <v>WARRIOR 2100 CATECOM 119</v>
      </c>
      <c r="C309" s="28">
        <v>44210</v>
      </c>
      <c r="D309" s="2" t="s">
        <v>443</v>
      </c>
      <c r="E309" s="36">
        <v>1</v>
      </c>
      <c r="F309" s="34" t="str">
        <f t="shared" si="49"/>
        <v>1600301ST001</v>
      </c>
      <c r="G309" s="39">
        <f>IFERROR(VLOOKUP(T_Saisie_Personnel_112[[#This Row],[DESCRIPTION SOUS-LIVRE]],T_SSL[[Nom Recherche]:[N° référence Long]],2,FALSE),"")</f>
        <v>700010</v>
      </c>
      <c r="H309" s="76" t="str">
        <f t="shared" si="50"/>
        <v>A</v>
      </c>
      <c r="I309" s="39" t="str">
        <f t="shared" si="51"/>
        <v>PH00</v>
      </c>
      <c r="J309" s="14" t="s">
        <v>777</v>
      </c>
      <c r="M309" s="82"/>
    </row>
    <row r="310" spans="2:13" x14ac:dyDescent="0.3">
      <c r="B310" s="72" t="str">
        <f>IFERROR(VLOOKUP(D310,T_Equipement[],2,FALSE),"")</f>
        <v>PELLE 946C</v>
      </c>
      <c r="C310" s="28">
        <v>44210</v>
      </c>
      <c r="D310" s="2" t="s">
        <v>410</v>
      </c>
      <c r="E310" s="36">
        <v>1</v>
      </c>
      <c r="F310" s="34" t="str">
        <f t="shared" si="49"/>
        <v>1600301ST001</v>
      </c>
      <c r="G310" s="39">
        <f>IFERROR(VLOOKUP(T_Saisie_Personnel_112[[#This Row],[DESCRIPTION SOUS-LIVRE]],T_SSL[[Nom Recherche]:[N° référence Long]],2,FALSE),"")</f>
        <v>700010</v>
      </c>
      <c r="H310" s="76" t="str">
        <f t="shared" si="50"/>
        <v>A</v>
      </c>
      <c r="I310" s="39" t="str">
        <f t="shared" si="51"/>
        <v>PH00</v>
      </c>
      <c r="J310" s="14" t="s">
        <v>777</v>
      </c>
      <c r="M310" s="82"/>
    </row>
    <row r="311" spans="2:13" x14ac:dyDescent="0.3">
      <c r="B311" s="72" t="str">
        <f>IFERROR(VLOOKUP(D311,T_Equipement[],2,FALSE),"")</f>
        <v>CHARGEUSE PNEUS L580</v>
      </c>
      <c r="C311" s="28">
        <v>44210</v>
      </c>
      <c r="D311" s="2" t="s">
        <v>449</v>
      </c>
      <c r="E311" s="36">
        <v>1</v>
      </c>
      <c r="F311" s="34" t="str">
        <f t="shared" si="49"/>
        <v>1600301ST001</v>
      </c>
      <c r="G311" s="39">
        <f>IFERROR(VLOOKUP(T_Saisie_Personnel_112[[#This Row],[DESCRIPTION SOUS-LIVRE]],T_SSL[[Nom Recherche]:[N° référence Long]],2,FALSE),"")</f>
        <v>700010</v>
      </c>
      <c r="H311" s="76" t="str">
        <f t="shared" si="50"/>
        <v>A</v>
      </c>
      <c r="I311" s="39" t="str">
        <f t="shared" si="51"/>
        <v>PH00</v>
      </c>
      <c r="J311" s="14" t="s">
        <v>777</v>
      </c>
      <c r="M311" s="82"/>
    </row>
    <row r="312" spans="2:13" x14ac:dyDescent="0.3">
      <c r="B312" s="72" t="str">
        <f>IFERROR(VLOOKUP(D312,T_Equipement[],2,FALSE),"")</f>
        <v>SEMI-REMORQUE Harold</v>
      </c>
      <c r="C312" s="28">
        <v>44210</v>
      </c>
      <c r="D312" s="2" t="s">
        <v>785</v>
      </c>
      <c r="E312" s="36">
        <v>1</v>
      </c>
      <c r="F312" s="34" t="str">
        <f t="shared" si="49"/>
        <v>1600301ST001</v>
      </c>
      <c r="G312" s="39">
        <f>IFERROR(VLOOKUP(T_Saisie_Personnel_112[[#This Row],[DESCRIPTION SOUS-LIVRE]],T_SSL[[Nom Recherche]:[N° référence Long]],2,FALSE),"")</f>
        <v>700010</v>
      </c>
      <c r="H312" s="76" t="str">
        <f t="shared" si="50"/>
        <v>A</v>
      </c>
      <c r="I312" s="39" t="str">
        <f t="shared" si="51"/>
        <v>PH00</v>
      </c>
      <c r="J312" s="14" t="s">
        <v>777</v>
      </c>
      <c r="M312" s="82"/>
    </row>
    <row r="313" spans="2:13" x14ac:dyDescent="0.3">
      <c r="B313" s="72" t="str">
        <f>IFERROR(VLOOKUP(D313,T_Equipement[],2,FALSE),"")</f>
        <v>FOURGON 4X2 H MARIE ANGELIQUE</v>
      </c>
      <c r="C313" s="28">
        <v>44210</v>
      </c>
      <c r="D313" s="2" t="s">
        <v>506</v>
      </c>
      <c r="E313" s="36">
        <v>1</v>
      </c>
      <c r="F313" s="34" t="str">
        <f t="shared" si="49"/>
        <v>1600301ST001</v>
      </c>
      <c r="G313" s="39">
        <f>IFERROR(VLOOKUP(T_Saisie_Personnel_112[[#This Row],[DESCRIPTION SOUS-LIVRE]],T_SSL[[Nom Recherche]:[N° référence Long]],2,FALSE),"")</f>
        <v>700010</v>
      </c>
      <c r="H313" s="76" t="str">
        <f t="shared" si="50"/>
        <v>A</v>
      </c>
      <c r="I313" s="39" t="str">
        <f t="shared" si="51"/>
        <v>PH00</v>
      </c>
      <c r="J313" s="14" t="s">
        <v>777</v>
      </c>
      <c r="M313" s="82"/>
    </row>
    <row r="314" spans="2:13" x14ac:dyDescent="0.3">
      <c r="B314" s="72" t="str">
        <f>IFERROR(VLOOKUP(D314,T_Equipement[],2,FALSE),"")</f>
        <v>PARTNER S LAMI</v>
      </c>
      <c r="C314" s="28">
        <v>44210</v>
      </c>
      <c r="D314" s="2" t="s">
        <v>441</v>
      </c>
      <c r="E314" s="36">
        <v>1</v>
      </c>
      <c r="F314" s="34" t="str">
        <f t="shared" si="49"/>
        <v>1600301ST001</v>
      </c>
      <c r="G314" s="39">
        <f>IFERROR(VLOOKUP(T_Saisie_Personnel_112[[#This Row],[DESCRIPTION SOUS-LIVRE]],T_SSL[[Nom Recherche]:[N° référence Long]],2,FALSE),"")</f>
        <v>700010</v>
      </c>
      <c r="H314" s="76" t="str">
        <f t="shared" si="50"/>
        <v>A</v>
      </c>
      <c r="I314" s="39" t="str">
        <f t="shared" si="51"/>
        <v>PH00</v>
      </c>
      <c r="J314" s="14" t="s">
        <v>777</v>
      </c>
      <c r="M314" s="82"/>
    </row>
    <row r="315" spans="2:13" x14ac:dyDescent="0.3">
      <c r="B315" s="72" t="str">
        <f>IFERROR(VLOOKUP(D315,T_Equipement[],2,FALSE),"")</f>
        <v>CONCASSEUR PRIMAIRE MR 122</v>
      </c>
      <c r="C315" s="28">
        <v>44211</v>
      </c>
      <c r="D315" s="2" t="s">
        <v>356</v>
      </c>
      <c r="E315" s="36">
        <v>0.5</v>
      </c>
      <c r="F315" s="34" t="str">
        <f t="shared" si="49"/>
        <v>1600301ST001</v>
      </c>
      <c r="G315" s="39">
        <f>IFERROR(VLOOKUP(T_Saisie_Personnel_112[[#This Row],[DESCRIPTION SOUS-LIVRE]],T_SSL[[Nom Recherche]:[N° référence Long]],2,FALSE),"")</f>
        <v>700010</v>
      </c>
      <c r="H315" s="76" t="str">
        <f t="shared" si="50"/>
        <v>A</v>
      </c>
      <c r="I315" s="39" t="str">
        <f t="shared" si="51"/>
        <v>PH00</v>
      </c>
      <c r="J315" s="14" t="s">
        <v>777</v>
      </c>
      <c r="M315" s="82"/>
    </row>
    <row r="316" spans="2:13" x14ac:dyDescent="0.3">
      <c r="B316" s="72" t="str">
        <f>IFERROR(VLOOKUP(D316,T_Equipement[],2,FALSE),"")</f>
        <v>WARRIOR 2100 CATECOM 119</v>
      </c>
      <c r="C316" s="28">
        <v>44211</v>
      </c>
      <c r="D316" s="2" t="s">
        <v>443</v>
      </c>
      <c r="E316" s="36">
        <v>0.5</v>
      </c>
      <c r="F316" s="34" t="str">
        <f t="shared" si="49"/>
        <v>1600301ST001</v>
      </c>
      <c r="G316" s="39">
        <f>IFERROR(VLOOKUP(T_Saisie_Personnel_112[[#This Row],[DESCRIPTION SOUS-LIVRE]],T_SSL[[Nom Recherche]:[N° référence Long]],2,FALSE),"")</f>
        <v>700010</v>
      </c>
      <c r="H316" s="76" t="str">
        <f t="shared" si="50"/>
        <v>A</v>
      </c>
      <c r="I316" s="39" t="str">
        <f t="shared" si="51"/>
        <v>PH00</v>
      </c>
      <c r="J316" s="14" t="s">
        <v>777</v>
      </c>
      <c r="M316" s="82"/>
    </row>
    <row r="317" spans="2:13" x14ac:dyDescent="0.3">
      <c r="B317" s="72" t="str">
        <f>IFERROR(VLOOKUP(D317,T_Equipement[],2,FALSE),"")</f>
        <v>PELLE 946C</v>
      </c>
      <c r="C317" s="28">
        <v>44211</v>
      </c>
      <c r="D317" s="2" t="s">
        <v>410</v>
      </c>
      <c r="E317" s="36">
        <v>0.5</v>
      </c>
      <c r="F317" s="34" t="str">
        <f t="shared" si="49"/>
        <v>1600301ST001</v>
      </c>
      <c r="G317" s="39">
        <f>IFERROR(VLOOKUP(T_Saisie_Personnel_112[[#This Row],[DESCRIPTION SOUS-LIVRE]],T_SSL[[Nom Recherche]:[N° référence Long]],2,FALSE),"")</f>
        <v>700010</v>
      </c>
      <c r="H317" s="76" t="str">
        <f t="shared" si="50"/>
        <v>A</v>
      </c>
      <c r="I317" s="39" t="str">
        <f t="shared" si="51"/>
        <v>PH00</v>
      </c>
      <c r="J317" s="14" t="s">
        <v>777</v>
      </c>
      <c r="M317" s="82"/>
    </row>
    <row r="318" spans="2:13" x14ac:dyDescent="0.3">
      <c r="B318" s="72" t="str">
        <f>IFERROR(VLOOKUP(D318,T_Equipement[],2,FALSE),"")</f>
        <v>CHARGEUSE PNEUS L580</v>
      </c>
      <c r="C318" s="28">
        <v>44211</v>
      </c>
      <c r="D318" s="2" t="s">
        <v>449</v>
      </c>
      <c r="E318" s="36">
        <v>0.5</v>
      </c>
      <c r="F318" s="34" t="str">
        <f t="shared" si="49"/>
        <v>1600301ST001</v>
      </c>
      <c r="G318" s="39">
        <f>IFERROR(VLOOKUP(T_Saisie_Personnel_112[[#This Row],[DESCRIPTION SOUS-LIVRE]],T_SSL[[Nom Recherche]:[N° référence Long]],2,FALSE),"")</f>
        <v>700010</v>
      </c>
      <c r="H318" s="76" t="str">
        <f t="shared" si="50"/>
        <v>A</v>
      </c>
      <c r="I318" s="39" t="str">
        <f t="shared" si="51"/>
        <v>PH00</v>
      </c>
      <c r="J318" s="14" t="s">
        <v>777</v>
      </c>
      <c r="M318" s="82"/>
    </row>
    <row r="319" spans="2:13" x14ac:dyDescent="0.3">
      <c r="B319" s="72" t="str">
        <f>IFERROR(VLOOKUP(D319,T_Equipement[],2,FALSE),"")</f>
        <v>SEMI-REMORQUE Harold</v>
      </c>
      <c r="C319" s="28">
        <v>44211</v>
      </c>
      <c r="D319" s="2" t="s">
        <v>785</v>
      </c>
      <c r="E319" s="36">
        <v>0.5</v>
      </c>
      <c r="F319" s="34" t="str">
        <f t="shared" si="49"/>
        <v>1600301ST001</v>
      </c>
      <c r="G319" s="39">
        <f>IFERROR(VLOOKUP(T_Saisie_Personnel_112[[#This Row],[DESCRIPTION SOUS-LIVRE]],T_SSL[[Nom Recherche]:[N° référence Long]],2,FALSE),"")</f>
        <v>700010</v>
      </c>
      <c r="H319" s="76" t="str">
        <f t="shared" si="50"/>
        <v>A</v>
      </c>
      <c r="I319" s="39" t="str">
        <f t="shared" si="51"/>
        <v>PH00</v>
      </c>
      <c r="J319" s="14" t="s">
        <v>777</v>
      </c>
      <c r="M319" s="82"/>
    </row>
    <row r="320" spans="2:13" x14ac:dyDescent="0.3">
      <c r="B320" s="72" t="str">
        <f>IFERROR(VLOOKUP(D320,T_Equipement[],2,FALSE),"")</f>
        <v>FOURGON 4X2 H MARIE ANGELIQUE</v>
      </c>
      <c r="C320" s="28">
        <v>44211</v>
      </c>
      <c r="D320" s="2" t="s">
        <v>506</v>
      </c>
      <c r="E320" s="36">
        <v>0.5</v>
      </c>
      <c r="F320" s="34" t="str">
        <f t="shared" ref="F320:F351" si="52">$I$4</f>
        <v>1600301ST001</v>
      </c>
      <c r="G320" s="39">
        <f>IFERROR(VLOOKUP(T_Saisie_Personnel_112[[#This Row],[DESCRIPTION SOUS-LIVRE]],T_SSL[[Nom Recherche]:[N° référence Long]],2,FALSE),"")</f>
        <v>700010</v>
      </c>
      <c r="H320" s="76" t="str">
        <f t="shared" ref="H320:H351" si="53">"A"</f>
        <v>A</v>
      </c>
      <c r="I320" s="39" t="str">
        <f t="shared" ref="I320:I351" si="54">"PH00"</f>
        <v>PH00</v>
      </c>
      <c r="J320" s="14" t="s">
        <v>777</v>
      </c>
      <c r="M320" s="82"/>
    </row>
    <row r="321" spans="2:13" x14ac:dyDescent="0.3">
      <c r="B321" s="72" t="str">
        <f>IFERROR(VLOOKUP(D321,T_Equipement[],2,FALSE),"")</f>
        <v>PARTNER S LAMI</v>
      </c>
      <c r="C321" s="28">
        <v>44211</v>
      </c>
      <c r="D321" s="2" t="s">
        <v>441</v>
      </c>
      <c r="E321" s="36">
        <v>0.5</v>
      </c>
      <c r="F321" s="34" t="str">
        <f t="shared" si="52"/>
        <v>1600301ST001</v>
      </c>
      <c r="G321" s="39">
        <f>IFERROR(VLOOKUP(T_Saisie_Personnel_112[[#This Row],[DESCRIPTION SOUS-LIVRE]],T_SSL[[Nom Recherche]:[N° référence Long]],2,FALSE),"")</f>
        <v>700010</v>
      </c>
      <c r="H321" s="76" t="str">
        <f t="shared" si="53"/>
        <v>A</v>
      </c>
      <c r="I321" s="39" t="str">
        <f t="shared" si="54"/>
        <v>PH00</v>
      </c>
      <c r="J321" s="14" t="s">
        <v>777</v>
      </c>
      <c r="M321" s="82"/>
    </row>
    <row r="322" spans="2:13" x14ac:dyDescent="0.3">
      <c r="B322" s="72" t="str">
        <f>IFERROR(VLOOKUP(D322,T_Equipement[],2,FALSE),"")</f>
        <v>SEMI-REMORQUE Harold</v>
      </c>
      <c r="C322" s="28">
        <v>44214</v>
      </c>
      <c r="D322" s="2" t="s">
        <v>785</v>
      </c>
      <c r="E322" s="36">
        <v>1</v>
      </c>
      <c r="F322" s="34" t="str">
        <f t="shared" si="52"/>
        <v>1600301ST001</v>
      </c>
      <c r="G322" s="39">
        <f>IFERROR(VLOOKUP(T_Saisie_Personnel_112[[#This Row],[DESCRIPTION SOUS-LIVRE]],T_SSL[[Nom Recherche]:[N° référence Long]],2,FALSE),"")</f>
        <v>700010</v>
      </c>
      <c r="H322" s="76" t="str">
        <f t="shared" si="53"/>
        <v>A</v>
      </c>
      <c r="I322" s="39" t="str">
        <f t="shared" si="54"/>
        <v>PH00</v>
      </c>
      <c r="J322" s="14" t="s">
        <v>777</v>
      </c>
      <c r="M322" s="82"/>
    </row>
    <row r="323" spans="2:13" x14ac:dyDescent="0.3">
      <c r="B323" s="72" t="str">
        <f>IFERROR(VLOOKUP(D323,T_Equipement[],2,FALSE),"")</f>
        <v>FOURGON 4X2 H MARIE ANGELIQUE</v>
      </c>
      <c r="C323" s="28">
        <v>44214</v>
      </c>
      <c r="D323" s="2" t="s">
        <v>506</v>
      </c>
      <c r="E323" s="36">
        <v>1</v>
      </c>
      <c r="F323" s="34" t="str">
        <f t="shared" si="52"/>
        <v>1600301ST001</v>
      </c>
      <c r="G323" s="39">
        <f>IFERROR(VLOOKUP(T_Saisie_Personnel_112[[#This Row],[DESCRIPTION SOUS-LIVRE]],T_SSL[[Nom Recherche]:[N° référence Long]],2,FALSE),"")</f>
        <v>700010</v>
      </c>
      <c r="H323" s="76" t="str">
        <f t="shared" si="53"/>
        <v>A</v>
      </c>
      <c r="I323" s="39" t="str">
        <f t="shared" si="54"/>
        <v>PH00</v>
      </c>
      <c r="J323" s="14" t="s">
        <v>777</v>
      </c>
      <c r="M323" s="82"/>
    </row>
    <row r="324" spans="2:13" x14ac:dyDescent="0.3">
      <c r="B324" s="72" t="str">
        <f>IFERROR(VLOOKUP(D324,T_Equipement[],2,FALSE),"")</f>
        <v>PARTNER S LAMI</v>
      </c>
      <c r="C324" s="28">
        <v>44214</v>
      </c>
      <c r="D324" s="2" t="s">
        <v>441</v>
      </c>
      <c r="E324" s="36">
        <v>1</v>
      </c>
      <c r="F324" s="34" t="str">
        <f t="shared" si="52"/>
        <v>1600301ST001</v>
      </c>
      <c r="G324" s="39">
        <f>IFERROR(VLOOKUP(T_Saisie_Personnel_112[[#This Row],[DESCRIPTION SOUS-LIVRE]],T_SSL[[Nom Recherche]:[N° référence Long]],2,FALSE),"")</f>
        <v>700010</v>
      </c>
      <c r="H324" s="76" t="str">
        <f t="shared" si="53"/>
        <v>A</v>
      </c>
      <c r="I324" s="39" t="str">
        <f t="shared" si="54"/>
        <v>PH00</v>
      </c>
      <c r="J324" s="14" t="s">
        <v>777</v>
      </c>
      <c r="M324" s="82"/>
    </row>
    <row r="325" spans="2:13" x14ac:dyDescent="0.3">
      <c r="B325" s="72" t="str">
        <f>IFERROR(VLOOKUP(D325,T_Equipement[],2,FALSE),"")</f>
        <v>CONCASSEUR PRIMAIRE MR 122</v>
      </c>
      <c r="C325" s="28">
        <v>44215</v>
      </c>
      <c r="D325" s="2" t="s">
        <v>356</v>
      </c>
      <c r="E325" s="36">
        <v>1</v>
      </c>
      <c r="F325" s="34" t="str">
        <f t="shared" si="52"/>
        <v>1600301ST001</v>
      </c>
      <c r="G325" s="39">
        <f>IFERROR(VLOOKUP(T_Saisie_Personnel_112[[#This Row],[DESCRIPTION SOUS-LIVRE]],T_SSL[[Nom Recherche]:[N° référence Long]],2,FALSE),"")</f>
        <v>700010</v>
      </c>
      <c r="H325" s="76" t="str">
        <f t="shared" si="53"/>
        <v>A</v>
      </c>
      <c r="I325" s="39" t="str">
        <f t="shared" si="54"/>
        <v>PH00</v>
      </c>
      <c r="J325" s="14" t="s">
        <v>777</v>
      </c>
      <c r="M325" s="82"/>
    </row>
    <row r="326" spans="2:13" x14ac:dyDescent="0.3">
      <c r="B326" s="72" t="str">
        <f>IFERROR(VLOOKUP(D326,T_Equipement[],2,FALSE),"")</f>
        <v>WARRIOR 2100 CATECOM 119</v>
      </c>
      <c r="C326" s="28">
        <v>44215</v>
      </c>
      <c r="D326" s="2" t="s">
        <v>443</v>
      </c>
      <c r="E326" s="36">
        <v>1</v>
      </c>
      <c r="F326" s="34" t="str">
        <f t="shared" si="52"/>
        <v>1600301ST001</v>
      </c>
      <c r="G326" s="39">
        <f>IFERROR(VLOOKUP(T_Saisie_Personnel_112[[#This Row],[DESCRIPTION SOUS-LIVRE]],T_SSL[[Nom Recherche]:[N° référence Long]],2,FALSE),"")</f>
        <v>700010</v>
      </c>
      <c r="H326" s="76" t="str">
        <f t="shared" si="53"/>
        <v>A</v>
      </c>
      <c r="I326" s="39" t="str">
        <f t="shared" si="54"/>
        <v>PH00</v>
      </c>
      <c r="J326" s="14" t="s">
        <v>777</v>
      </c>
      <c r="M326" s="82"/>
    </row>
    <row r="327" spans="2:13" x14ac:dyDescent="0.3">
      <c r="B327" s="72" t="str">
        <f>IFERROR(VLOOKUP(D327,T_Equipement[],2,FALSE),"")</f>
        <v>PELLE 946C</v>
      </c>
      <c r="C327" s="28">
        <v>44215</v>
      </c>
      <c r="D327" s="2" t="s">
        <v>410</v>
      </c>
      <c r="E327" s="36">
        <v>1</v>
      </c>
      <c r="F327" s="34" t="str">
        <f t="shared" si="52"/>
        <v>1600301ST001</v>
      </c>
      <c r="G327" s="39">
        <f>IFERROR(VLOOKUP(T_Saisie_Personnel_112[[#This Row],[DESCRIPTION SOUS-LIVRE]],T_SSL[[Nom Recherche]:[N° référence Long]],2,FALSE),"")</f>
        <v>700010</v>
      </c>
      <c r="H327" s="76" t="str">
        <f t="shared" si="53"/>
        <v>A</v>
      </c>
      <c r="I327" s="39" t="str">
        <f t="shared" si="54"/>
        <v>PH00</v>
      </c>
      <c r="J327" s="14" t="s">
        <v>777</v>
      </c>
      <c r="M327" s="82"/>
    </row>
    <row r="328" spans="2:13" x14ac:dyDescent="0.3">
      <c r="B328" s="72" t="str">
        <f>IFERROR(VLOOKUP(D328,T_Equipement[],2,FALSE),"")</f>
        <v>CHARGEUSE PNEUS L580</v>
      </c>
      <c r="C328" s="28">
        <v>44215</v>
      </c>
      <c r="D328" s="2" t="s">
        <v>449</v>
      </c>
      <c r="E328" s="36">
        <v>1</v>
      </c>
      <c r="F328" s="34" t="str">
        <f t="shared" si="52"/>
        <v>1600301ST001</v>
      </c>
      <c r="G328" s="39">
        <f>IFERROR(VLOOKUP(T_Saisie_Personnel_112[[#This Row],[DESCRIPTION SOUS-LIVRE]],T_SSL[[Nom Recherche]:[N° référence Long]],2,FALSE),"")</f>
        <v>700010</v>
      </c>
      <c r="H328" s="76" t="str">
        <f t="shared" si="53"/>
        <v>A</v>
      </c>
      <c r="I328" s="39" t="str">
        <f t="shared" si="54"/>
        <v>PH00</v>
      </c>
      <c r="J328" s="14" t="s">
        <v>777</v>
      </c>
      <c r="M328" s="82"/>
    </row>
    <row r="329" spans="2:13" x14ac:dyDescent="0.3">
      <c r="B329" s="72" t="str">
        <f>IFERROR(VLOOKUP(D329,T_Equipement[],2,FALSE),"")</f>
        <v>SEMI-REMORQUE Harold</v>
      </c>
      <c r="C329" s="28">
        <v>44215</v>
      </c>
      <c r="D329" s="2" t="s">
        <v>785</v>
      </c>
      <c r="E329" s="36">
        <v>1</v>
      </c>
      <c r="F329" s="34" t="str">
        <f t="shared" si="52"/>
        <v>1600301ST001</v>
      </c>
      <c r="G329" s="39">
        <f>IFERROR(VLOOKUP(T_Saisie_Personnel_112[[#This Row],[DESCRIPTION SOUS-LIVRE]],T_SSL[[Nom Recherche]:[N° référence Long]],2,FALSE),"")</f>
        <v>700010</v>
      </c>
      <c r="H329" s="76" t="str">
        <f t="shared" si="53"/>
        <v>A</v>
      </c>
      <c r="I329" s="39" t="str">
        <f t="shared" si="54"/>
        <v>PH00</v>
      </c>
      <c r="J329" s="14" t="s">
        <v>777</v>
      </c>
      <c r="M329" s="82"/>
    </row>
    <row r="330" spans="2:13" x14ac:dyDescent="0.3">
      <c r="B330" s="72" t="str">
        <f>IFERROR(VLOOKUP(D330,T_Equipement[],2,FALSE),"")</f>
        <v>FOURGON 4X2 H MARIE ANGELIQUE</v>
      </c>
      <c r="C330" s="28">
        <v>44215</v>
      </c>
      <c r="D330" s="2" t="s">
        <v>506</v>
      </c>
      <c r="E330" s="36">
        <v>1</v>
      </c>
      <c r="F330" s="34" t="str">
        <f t="shared" si="52"/>
        <v>1600301ST001</v>
      </c>
      <c r="G330" s="39">
        <f>IFERROR(VLOOKUP(T_Saisie_Personnel_112[[#This Row],[DESCRIPTION SOUS-LIVRE]],T_SSL[[Nom Recherche]:[N° référence Long]],2,FALSE),"")</f>
        <v>700010</v>
      </c>
      <c r="H330" s="76" t="str">
        <f t="shared" si="53"/>
        <v>A</v>
      </c>
      <c r="I330" s="39" t="str">
        <f t="shared" si="54"/>
        <v>PH00</v>
      </c>
      <c r="J330" s="14" t="s">
        <v>777</v>
      </c>
      <c r="M330" s="82"/>
    </row>
    <row r="331" spans="2:13" x14ac:dyDescent="0.3">
      <c r="B331" s="72" t="str">
        <f>IFERROR(VLOOKUP(D331,T_Equipement[],2,FALSE),"")</f>
        <v>PARTNER S LAMI</v>
      </c>
      <c r="C331" s="28">
        <v>44215</v>
      </c>
      <c r="D331" s="2" t="s">
        <v>441</v>
      </c>
      <c r="E331" s="36">
        <v>1</v>
      </c>
      <c r="F331" s="34" t="str">
        <f t="shared" si="52"/>
        <v>1600301ST001</v>
      </c>
      <c r="G331" s="39">
        <f>IFERROR(VLOOKUP(T_Saisie_Personnel_112[[#This Row],[DESCRIPTION SOUS-LIVRE]],T_SSL[[Nom Recherche]:[N° référence Long]],2,FALSE),"")</f>
        <v>700010</v>
      </c>
      <c r="H331" s="76" t="str">
        <f t="shared" si="53"/>
        <v>A</v>
      </c>
      <c r="I331" s="39" t="str">
        <f t="shared" si="54"/>
        <v>PH00</v>
      </c>
      <c r="J331" s="14" t="s">
        <v>777</v>
      </c>
      <c r="M331" s="82"/>
    </row>
    <row r="332" spans="2:13" x14ac:dyDescent="0.3">
      <c r="B332" s="72" t="str">
        <f>IFERROR(VLOOKUP(D332,T_Equipement[],2,FALSE),"")</f>
        <v>CONCASSEUR PRIMAIRE MR 122</v>
      </c>
      <c r="C332" s="28">
        <v>44216</v>
      </c>
      <c r="D332" s="2" t="s">
        <v>356</v>
      </c>
      <c r="E332" s="36">
        <v>0.5</v>
      </c>
      <c r="F332" s="34" t="str">
        <f t="shared" si="52"/>
        <v>1600301ST001</v>
      </c>
      <c r="G332" s="39">
        <f>IFERROR(VLOOKUP(T_Saisie_Personnel_112[[#This Row],[DESCRIPTION SOUS-LIVRE]],T_SSL[[Nom Recherche]:[N° référence Long]],2,FALSE),"")</f>
        <v>700010</v>
      </c>
      <c r="H332" s="76" t="str">
        <f t="shared" si="53"/>
        <v>A</v>
      </c>
      <c r="I332" s="39" t="str">
        <f t="shared" si="54"/>
        <v>PH00</v>
      </c>
      <c r="J332" s="14" t="s">
        <v>777</v>
      </c>
      <c r="M332" s="82"/>
    </row>
    <row r="333" spans="2:13" x14ac:dyDescent="0.3">
      <c r="B333" s="72" t="str">
        <f>IFERROR(VLOOKUP(D333,T_Equipement[],2,FALSE),"")</f>
        <v>WARRIOR 2100 CATECOM 119</v>
      </c>
      <c r="C333" s="28">
        <v>44216</v>
      </c>
      <c r="D333" s="2" t="s">
        <v>443</v>
      </c>
      <c r="E333" s="36">
        <v>0.5</v>
      </c>
      <c r="F333" s="34" t="str">
        <f t="shared" si="52"/>
        <v>1600301ST001</v>
      </c>
      <c r="G333" s="39">
        <f>IFERROR(VLOOKUP(T_Saisie_Personnel_112[[#This Row],[DESCRIPTION SOUS-LIVRE]],T_SSL[[Nom Recherche]:[N° référence Long]],2,FALSE),"")</f>
        <v>700010</v>
      </c>
      <c r="H333" s="76" t="str">
        <f t="shared" si="53"/>
        <v>A</v>
      </c>
      <c r="I333" s="39" t="str">
        <f t="shared" si="54"/>
        <v>PH00</v>
      </c>
      <c r="J333" s="14" t="s">
        <v>777</v>
      </c>
      <c r="M333" s="82"/>
    </row>
    <row r="334" spans="2:13" x14ac:dyDescent="0.3">
      <c r="B334" s="72" t="str">
        <f>IFERROR(VLOOKUP(D334,T_Equipement[],2,FALSE),"")</f>
        <v>PELLE 946C</v>
      </c>
      <c r="C334" s="28">
        <v>44216</v>
      </c>
      <c r="D334" s="2" t="s">
        <v>410</v>
      </c>
      <c r="E334" s="36">
        <v>0.5</v>
      </c>
      <c r="F334" s="34" t="str">
        <f t="shared" si="52"/>
        <v>1600301ST001</v>
      </c>
      <c r="G334" s="39">
        <f>IFERROR(VLOOKUP(T_Saisie_Personnel_112[[#This Row],[DESCRIPTION SOUS-LIVRE]],T_SSL[[Nom Recherche]:[N° référence Long]],2,FALSE),"")</f>
        <v>700010</v>
      </c>
      <c r="H334" s="76" t="str">
        <f t="shared" si="53"/>
        <v>A</v>
      </c>
      <c r="I334" s="39" t="str">
        <f t="shared" si="54"/>
        <v>PH00</v>
      </c>
      <c r="J334" s="14" t="s">
        <v>777</v>
      </c>
      <c r="M334" s="82"/>
    </row>
    <row r="335" spans="2:13" x14ac:dyDescent="0.3">
      <c r="B335" s="72" t="str">
        <f>IFERROR(VLOOKUP(D335,T_Equipement[],2,FALSE),"")</f>
        <v>CHARGEUSE PNEUS L580</v>
      </c>
      <c r="C335" s="28">
        <v>44216</v>
      </c>
      <c r="D335" s="2" t="s">
        <v>449</v>
      </c>
      <c r="E335" s="36">
        <v>0.5</v>
      </c>
      <c r="F335" s="34" t="str">
        <f t="shared" si="52"/>
        <v>1600301ST001</v>
      </c>
      <c r="G335" s="39">
        <f>IFERROR(VLOOKUP(T_Saisie_Personnel_112[[#This Row],[DESCRIPTION SOUS-LIVRE]],T_SSL[[Nom Recherche]:[N° référence Long]],2,FALSE),"")</f>
        <v>700010</v>
      </c>
      <c r="H335" s="76" t="str">
        <f t="shared" si="53"/>
        <v>A</v>
      </c>
      <c r="I335" s="39" t="str">
        <f t="shared" si="54"/>
        <v>PH00</v>
      </c>
      <c r="J335" s="14" t="s">
        <v>777</v>
      </c>
      <c r="M335" s="82"/>
    </row>
    <row r="336" spans="2:13" x14ac:dyDescent="0.3">
      <c r="B336" s="72" t="str">
        <f>IFERROR(VLOOKUP(D336,T_Equipement[],2,FALSE),"")</f>
        <v>SEMI-REMORQUE Harold</v>
      </c>
      <c r="C336" s="28">
        <v>44216</v>
      </c>
      <c r="D336" s="2" t="s">
        <v>785</v>
      </c>
      <c r="E336" s="36">
        <v>1</v>
      </c>
      <c r="F336" s="34" t="str">
        <f t="shared" si="52"/>
        <v>1600301ST001</v>
      </c>
      <c r="G336" s="39">
        <f>IFERROR(VLOOKUP(T_Saisie_Personnel_112[[#This Row],[DESCRIPTION SOUS-LIVRE]],T_SSL[[Nom Recherche]:[N° référence Long]],2,FALSE),"")</f>
        <v>700010</v>
      </c>
      <c r="H336" s="76" t="str">
        <f t="shared" si="53"/>
        <v>A</v>
      </c>
      <c r="I336" s="39" t="str">
        <f t="shared" si="54"/>
        <v>PH00</v>
      </c>
      <c r="J336" s="14" t="s">
        <v>777</v>
      </c>
      <c r="M336" s="82"/>
    </row>
    <row r="337" spans="2:13" x14ac:dyDescent="0.3">
      <c r="B337" s="72" t="str">
        <f>IFERROR(VLOOKUP(D337,T_Equipement[],2,FALSE),"")</f>
        <v>FOURGON 4X2 H MARIE ANGELIQUE</v>
      </c>
      <c r="C337" s="28">
        <v>44216</v>
      </c>
      <c r="D337" s="2" t="s">
        <v>506</v>
      </c>
      <c r="E337" s="36">
        <v>1</v>
      </c>
      <c r="F337" s="34" t="str">
        <f t="shared" si="52"/>
        <v>1600301ST001</v>
      </c>
      <c r="G337" s="39">
        <f>IFERROR(VLOOKUP(T_Saisie_Personnel_112[[#This Row],[DESCRIPTION SOUS-LIVRE]],T_SSL[[Nom Recherche]:[N° référence Long]],2,FALSE),"")</f>
        <v>700010</v>
      </c>
      <c r="H337" s="76" t="str">
        <f t="shared" si="53"/>
        <v>A</v>
      </c>
      <c r="I337" s="39" t="str">
        <f t="shared" si="54"/>
        <v>PH00</v>
      </c>
      <c r="J337" s="14" t="s">
        <v>777</v>
      </c>
      <c r="M337" s="82"/>
    </row>
    <row r="338" spans="2:13" x14ac:dyDescent="0.3">
      <c r="B338" s="72" t="str">
        <f>IFERROR(VLOOKUP(D338,T_Equipement[],2,FALSE),"")</f>
        <v>PARTNER S LAMI</v>
      </c>
      <c r="C338" s="28">
        <v>44216</v>
      </c>
      <c r="D338" s="2" t="s">
        <v>441</v>
      </c>
      <c r="E338" s="36">
        <v>1</v>
      </c>
      <c r="F338" s="34" t="str">
        <f t="shared" si="52"/>
        <v>1600301ST001</v>
      </c>
      <c r="G338" s="39">
        <f>IFERROR(VLOOKUP(T_Saisie_Personnel_112[[#This Row],[DESCRIPTION SOUS-LIVRE]],T_SSL[[Nom Recherche]:[N° référence Long]],2,FALSE),"")</f>
        <v>700010</v>
      </c>
      <c r="H338" s="76" t="str">
        <f t="shared" si="53"/>
        <v>A</v>
      </c>
      <c r="I338" s="39" t="str">
        <f t="shared" si="54"/>
        <v>PH00</v>
      </c>
      <c r="J338" s="14" t="s">
        <v>777</v>
      </c>
      <c r="M338" s="82"/>
    </row>
    <row r="339" spans="2:13" x14ac:dyDescent="0.3">
      <c r="B339" s="72" t="str">
        <f>IFERROR(VLOOKUP(D339,T_Equipement[],2,FALSE),"")</f>
        <v>CONCASSEUR PRIMAIRE MR 122</v>
      </c>
      <c r="C339" s="28">
        <v>44217</v>
      </c>
      <c r="D339" s="2" t="s">
        <v>356</v>
      </c>
      <c r="E339" s="36">
        <v>1</v>
      </c>
      <c r="F339" s="34" t="str">
        <f t="shared" si="52"/>
        <v>1600301ST001</v>
      </c>
      <c r="G339" s="39">
        <f>IFERROR(VLOOKUP(T_Saisie_Personnel_112[[#This Row],[DESCRIPTION SOUS-LIVRE]],T_SSL[[Nom Recherche]:[N° référence Long]],2,FALSE),"")</f>
        <v>700010</v>
      </c>
      <c r="H339" s="76" t="str">
        <f t="shared" si="53"/>
        <v>A</v>
      </c>
      <c r="I339" s="39" t="str">
        <f t="shared" si="54"/>
        <v>PH00</v>
      </c>
      <c r="J339" s="14" t="s">
        <v>777</v>
      </c>
      <c r="M339" s="82"/>
    </row>
    <row r="340" spans="2:13" x14ac:dyDescent="0.3">
      <c r="B340" s="72" t="str">
        <f>IFERROR(VLOOKUP(D340,T_Equipement[],2,FALSE),"")</f>
        <v>WARRIOR 2100 CATECOM 119</v>
      </c>
      <c r="C340" s="28">
        <v>44217</v>
      </c>
      <c r="D340" s="2" t="s">
        <v>443</v>
      </c>
      <c r="E340" s="36">
        <v>1</v>
      </c>
      <c r="F340" s="34" t="str">
        <f t="shared" si="52"/>
        <v>1600301ST001</v>
      </c>
      <c r="G340" s="39">
        <f>IFERROR(VLOOKUP(T_Saisie_Personnel_112[[#This Row],[DESCRIPTION SOUS-LIVRE]],T_SSL[[Nom Recherche]:[N° référence Long]],2,FALSE),"")</f>
        <v>700010</v>
      </c>
      <c r="H340" s="76" t="str">
        <f t="shared" si="53"/>
        <v>A</v>
      </c>
      <c r="I340" s="39" t="str">
        <f t="shared" si="54"/>
        <v>PH00</v>
      </c>
      <c r="J340" s="14" t="s">
        <v>777</v>
      </c>
      <c r="M340" s="82"/>
    </row>
    <row r="341" spans="2:13" x14ac:dyDescent="0.3">
      <c r="B341" s="72" t="str">
        <f>IFERROR(VLOOKUP(D341,T_Equipement[],2,FALSE),"")</f>
        <v>PELLE 946C</v>
      </c>
      <c r="C341" s="28">
        <v>44217</v>
      </c>
      <c r="D341" s="2" t="s">
        <v>410</v>
      </c>
      <c r="E341" s="36">
        <v>1</v>
      </c>
      <c r="F341" s="34" t="str">
        <f t="shared" si="52"/>
        <v>1600301ST001</v>
      </c>
      <c r="G341" s="39">
        <f>IFERROR(VLOOKUP(T_Saisie_Personnel_112[[#This Row],[DESCRIPTION SOUS-LIVRE]],T_SSL[[Nom Recherche]:[N° référence Long]],2,FALSE),"")</f>
        <v>700010</v>
      </c>
      <c r="H341" s="76" t="str">
        <f t="shared" si="53"/>
        <v>A</v>
      </c>
      <c r="I341" s="39" t="str">
        <f t="shared" si="54"/>
        <v>PH00</v>
      </c>
      <c r="J341" s="14" t="s">
        <v>777</v>
      </c>
      <c r="M341" s="82"/>
    </row>
    <row r="342" spans="2:13" x14ac:dyDescent="0.3">
      <c r="B342" s="72" t="str">
        <f>IFERROR(VLOOKUP(D342,T_Equipement[],2,FALSE),"")</f>
        <v>CHARGEUSE PNEUS L580</v>
      </c>
      <c r="C342" s="28">
        <v>44217</v>
      </c>
      <c r="D342" s="2" t="s">
        <v>449</v>
      </c>
      <c r="E342" s="36">
        <v>1</v>
      </c>
      <c r="F342" s="34" t="str">
        <f t="shared" si="52"/>
        <v>1600301ST001</v>
      </c>
      <c r="G342" s="39">
        <f>IFERROR(VLOOKUP(T_Saisie_Personnel_112[[#This Row],[DESCRIPTION SOUS-LIVRE]],T_SSL[[Nom Recherche]:[N° référence Long]],2,FALSE),"")</f>
        <v>700010</v>
      </c>
      <c r="H342" s="76" t="str">
        <f t="shared" si="53"/>
        <v>A</v>
      </c>
      <c r="I342" s="39" t="str">
        <f t="shared" si="54"/>
        <v>PH00</v>
      </c>
      <c r="J342" s="14" t="s">
        <v>777</v>
      </c>
      <c r="M342" s="82"/>
    </row>
    <row r="343" spans="2:13" x14ac:dyDescent="0.3">
      <c r="B343" s="72" t="str">
        <f>IFERROR(VLOOKUP(D343,T_Equipement[],2,FALSE),"")</f>
        <v>SEMI-REMORQUE Harold</v>
      </c>
      <c r="C343" s="28">
        <v>44217</v>
      </c>
      <c r="D343" s="2" t="s">
        <v>785</v>
      </c>
      <c r="E343" s="36">
        <v>1</v>
      </c>
      <c r="F343" s="34" t="str">
        <f t="shared" si="52"/>
        <v>1600301ST001</v>
      </c>
      <c r="G343" s="39">
        <f>IFERROR(VLOOKUP(T_Saisie_Personnel_112[[#This Row],[DESCRIPTION SOUS-LIVRE]],T_SSL[[Nom Recherche]:[N° référence Long]],2,FALSE),"")</f>
        <v>700010</v>
      </c>
      <c r="H343" s="76" t="str">
        <f t="shared" si="53"/>
        <v>A</v>
      </c>
      <c r="I343" s="39" t="str">
        <f t="shared" si="54"/>
        <v>PH00</v>
      </c>
      <c r="J343" s="14" t="s">
        <v>777</v>
      </c>
      <c r="M343" s="82"/>
    </row>
    <row r="344" spans="2:13" x14ac:dyDescent="0.3">
      <c r="B344" s="72" t="str">
        <f>IFERROR(VLOOKUP(D344,T_Equipement[],2,FALSE),"")</f>
        <v>FOURGON 4X2 H MARIE ANGELIQUE</v>
      </c>
      <c r="C344" s="28">
        <v>44217</v>
      </c>
      <c r="D344" s="2" t="s">
        <v>506</v>
      </c>
      <c r="E344" s="36">
        <v>1</v>
      </c>
      <c r="F344" s="34" t="str">
        <f t="shared" si="52"/>
        <v>1600301ST001</v>
      </c>
      <c r="G344" s="39">
        <f>IFERROR(VLOOKUP(T_Saisie_Personnel_112[[#This Row],[DESCRIPTION SOUS-LIVRE]],T_SSL[[Nom Recherche]:[N° référence Long]],2,FALSE),"")</f>
        <v>700010</v>
      </c>
      <c r="H344" s="76" t="str">
        <f t="shared" si="53"/>
        <v>A</v>
      </c>
      <c r="I344" s="39" t="str">
        <f t="shared" si="54"/>
        <v>PH00</v>
      </c>
      <c r="J344" s="14" t="s">
        <v>777</v>
      </c>
      <c r="M344" s="82"/>
    </row>
    <row r="345" spans="2:13" x14ac:dyDescent="0.3">
      <c r="B345" s="72" t="str">
        <f>IFERROR(VLOOKUP(D345,T_Equipement[],2,FALSE),"")</f>
        <v>PARTNER S LAMI</v>
      </c>
      <c r="C345" s="28">
        <v>44217</v>
      </c>
      <c r="D345" s="2" t="s">
        <v>441</v>
      </c>
      <c r="E345" s="36">
        <v>1</v>
      </c>
      <c r="F345" s="34" t="str">
        <f t="shared" si="52"/>
        <v>1600301ST001</v>
      </c>
      <c r="G345" s="39">
        <f>IFERROR(VLOOKUP(T_Saisie_Personnel_112[[#This Row],[DESCRIPTION SOUS-LIVRE]],T_SSL[[Nom Recherche]:[N° référence Long]],2,FALSE),"")</f>
        <v>700010</v>
      </c>
      <c r="H345" s="76" t="str">
        <f t="shared" si="53"/>
        <v>A</v>
      </c>
      <c r="I345" s="39" t="str">
        <f t="shared" si="54"/>
        <v>PH00</v>
      </c>
      <c r="J345" s="14" t="s">
        <v>777</v>
      </c>
      <c r="M345" s="82"/>
    </row>
    <row r="346" spans="2:13" x14ac:dyDescent="0.3">
      <c r="B346" s="72" t="str">
        <f>IFERROR(VLOOKUP(D346,T_Equipement[],2,FALSE),"")</f>
        <v>CONCASSEUR PRIMAIRE MR 122</v>
      </c>
      <c r="C346" s="28">
        <v>44218</v>
      </c>
      <c r="D346" s="2" t="s">
        <v>356</v>
      </c>
      <c r="E346" s="36">
        <v>0.5</v>
      </c>
      <c r="F346" s="34" t="str">
        <f t="shared" si="52"/>
        <v>1600301ST001</v>
      </c>
      <c r="G346" s="39">
        <f>IFERROR(VLOOKUP(T_Saisie_Personnel_112[[#This Row],[DESCRIPTION SOUS-LIVRE]],T_SSL[[Nom Recherche]:[N° référence Long]],2,FALSE),"")</f>
        <v>700010</v>
      </c>
      <c r="H346" s="76" t="str">
        <f t="shared" si="53"/>
        <v>A</v>
      </c>
      <c r="I346" s="39" t="str">
        <f t="shared" si="54"/>
        <v>PH00</v>
      </c>
      <c r="J346" s="14" t="s">
        <v>777</v>
      </c>
      <c r="M346" s="82"/>
    </row>
    <row r="347" spans="2:13" x14ac:dyDescent="0.3">
      <c r="B347" s="72" t="str">
        <f>IFERROR(VLOOKUP(D347,T_Equipement[],2,FALSE),"")</f>
        <v>WARRIOR 2100 CATECOM 119</v>
      </c>
      <c r="C347" s="28">
        <v>44218</v>
      </c>
      <c r="D347" s="2" t="s">
        <v>443</v>
      </c>
      <c r="E347" s="36">
        <v>0.5</v>
      </c>
      <c r="F347" s="34" t="str">
        <f t="shared" si="52"/>
        <v>1600301ST001</v>
      </c>
      <c r="G347" s="39">
        <f>IFERROR(VLOOKUP(T_Saisie_Personnel_112[[#This Row],[DESCRIPTION SOUS-LIVRE]],T_SSL[[Nom Recherche]:[N° référence Long]],2,FALSE),"")</f>
        <v>700010</v>
      </c>
      <c r="H347" s="76" t="str">
        <f t="shared" si="53"/>
        <v>A</v>
      </c>
      <c r="I347" s="39" t="str">
        <f t="shared" si="54"/>
        <v>PH00</v>
      </c>
      <c r="J347" s="14" t="s">
        <v>777</v>
      </c>
      <c r="M347" s="82"/>
    </row>
    <row r="348" spans="2:13" x14ac:dyDescent="0.3">
      <c r="B348" s="72" t="str">
        <f>IFERROR(VLOOKUP(D348,T_Equipement[],2,FALSE),"")</f>
        <v>PELLE 946C</v>
      </c>
      <c r="C348" s="28">
        <v>44218</v>
      </c>
      <c r="D348" s="2" t="s">
        <v>410</v>
      </c>
      <c r="E348" s="36">
        <v>0.5</v>
      </c>
      <c r="F348" s="34" t="str">
        <f t="shared" si="52"/>
        <v>1600301ST001</v>
      </c>
      <c r="G348" s="39">
        <f>IFERROR(VLOOKUP(T_Saisie_Personnel_112[[#This Row],[DESCRIPTION SOUS-LIVRE]],T_SSL[[Nom Recherche]:[N° référence Long]],2,FALSE),"")</f>
        <v>700010</v>
      </c>
      <c r="H348" s="76" t="str">
        <f t="shared" si="53"/>
        <v>A</v>
      </c>
      <c r="I348" s="39" t="str">
        <f t="shared" si="54"/>
        <v>PH00</v>
      </c>
      <c r="J348" s="14" t="s">
        <v>777</v>
      </c>
      <c r="M348" s="82"/>
    </row>
    <row r="349" spans="2:13" x14ac:dyDescent="0.3">
      <c r="B349" s="72" t="str">
        <f>IFERROR(VLOOKUP(D349,T_Equipement[],2,FALSE),"")</f>
        <v>CHARGEUSE PNEUS L580</v>
      </c>
      <c r="C349" s="28">
        <v>44218</v>
      </c>
      <c r="D349" s="2" t="s">
        <v>449</v>
      </c>
      <c r="E349" s="36">
        <v>0.5</v>
      </c>
      <c r="F349" s="34" t="str">
        <f t="shared" si="52"/>
        <v>1600301ST001</v>
      </c>
      <c r="G349" s="39">
        <f>IFERROR(VLOOKUP(T_Saisie_Personnel_112[[#This Row],[DESCRIPTION SOUS-LIVRE]],T_SSL[[Nom Recherche]:[N° référence Long]],2,FALSE),"")</f>
        <v>700010</v>
      </c>
      <c r="H349" s="76" t="str">
        <f t="shared" si="53"/>
        <v>A</v>
      </c>
      <c r="I349" s="39" t="str">
        <f t="shared" si="54"/>
        <v>PH00</v>
      </c>
      <c r="J349" s="14" t="s">
        <v>777</v>
      </c>
      <c r="M349" s="82"/>
    </row>
    <row r="350" spans="2:13" x14ac:dyDescent="0.3">
      <c r="B350" s="72" t="str">
        <f>IFERROR(VLOOKUP(D350,T_Equipement[],2,FALSE),"")</f>
        <v>SEMI-REMORQUE Harold</v>
      </c>
      <c r="C350" s="28">
        <v>44218</v>
      </c>
      <c r="D350" s="2" t="s">
        <v>785</v>
      </c>
      <c r="E350" s="36">
        <v>1</v>
      </c>
      <c r="F350" s="34" t="str">
        <f t="shared" si="52"/>
        <v>1600301ST001</v>
      </c>
      <c r="G350" s="39">
        <f>IFERROR(VLOOKUP(T_Saisie_Personnel_112[[#This Row],[DESCRIPTION SOUS-LIVRE]],T_SSL[[Nom Recherche]:[N° référence Long]],2,FALSE),"")</f>
        <v>700010</v>
      </c>
      <c r="H350" s="76" t="str">
        <f t="shared" si="53"/>
        <v>A</v>
      </c>
      <c r="I350" s="39" t="str">
        <f t="shared" si="54"/>
        <v>PH00</v>
      </c>
      <c r="J350" s="14" t="s">
        <v>777</v>
      </c>
      <c r="M350" s="82"/>
    </row>
    <row r="351" spans="2:13" x14ac:dyDescent="0.3">
      <c r="B351" s="72" t="str">
        <f>IFERROR(VLOOKUP(D351,T_Equipement[],2,FALSE),"")</f>
        <v>FOURGON 4X2 H MARIE ANGELIQUE</v>
      </c>
      <c r="C351" s="28">
        <v>44218</v>
      </c>
      <c r="D351" s="2" t="s">
        <v>506</v>
      </c>
      <c r="E351" s="36">
        <v>1</v>
      </c>
      <c r="F351" s="34" t="str">
        <f t="shared" si="52"/>
        <v>1600301ST001</v>
      </c>
      <c r="G351" s="39">
        <f>IFERROR(VLOOKUP(T_Saisie_Personnel_112[[#This Row],[DESCRIPTION SOUS-LIVRE]],T_SSL[[Nom Recherche]:[N° référence Long]],2,FALSE),"")</f>
        <v>700010</v>
      </c>
      <c r="H351" s="76" t="str">
        <f t="shared" si="53"/>
        <v>A</v>
      </c>
      <c r="I351" s="39" t="str">
        <f t="shared" si="54"/>
        <v>PH00</v>
      </c>
      <c r="J351" s="14" t="s">
        <v>777</v>
      </c>
      <c r="M351" s="82"/>
    </row>
    <row r="352" spans="2:13" x14ac:dyDescent="0.3">
      <c r="B352" s="72" t="str">
        <f>IFERROR(VLOOKUP(D352,T_Equipement[],2,FALSE),"")</f>
        <v>PARTNER S LAMI</v>
      </c>
      <c r="C352" s="28">
        <v>44218</v>
      </c>
      <c r="D352" s="2" t="s">
        <v>441</v>
      </c>
      <c r="E352" s="36">
        <v>1</v>
      </c>
      <c r="F352" s="34" t="str">
        <f t="shared" ref="F352:F375" si="55">$I$4</f>
        <v>1600301ST001</v>
      </c>
      <c r="G352" s="39">
        <f>IFERROR(VLOOKUP(T_Saisie_Personnel_112[[#This Row],[DESCRIPTION SOUS-LIVRE]],T_SSL[[Nom Recherche]:[N° référence Long]],2,FALSE),"")</f>
        <v>700010</v>
      </c>
      <c r="H352" s="76" t="str">
        <f t="shared" ref="H352:H375" si="56">"A"</f>
        <v>A</v>
      </c>
      <c r="I352" s="39" t="str">
        <f t="shared" ref="I352:I375" si="57">"PH00"</f>
        <v>PH00</v>
      </c>
      <c r="J352" s="14" t="s">
        <v>777</v>
      </c>
      <c r="M352" s="82"/>
    </row>
    <row r="353" spans="2:13" x14ac:dyDescent="0.3">
      <c r="B353" s="72" t="str">
        <f>IFERROR(VLOOKUP(D353,T_Equipement[],2,FALSE),"")</f>
        <v>CONCASSEUR MR122</v>
      </c>
      <c r="C353" s="28">
        <v>44201</v>
      </c>
      <c r="D353" s="2" t="s">
        <v>301</v>
      </c>
      <c r="E353" s="36">
        <v>0.5</v>
      </c>
      <c r="F353" s="34" t="str">
        <f t="shared" si="55"/>
        <v>1600301ST001</v>
      </c>
      <c r="G353" s="39">
        <f>IFERROR(VLOOKUP(T_Saisie_Personnel_112[[#This Row],[DESCRIPTION SOUS-LIVRE]],T_SSL[[Nom Recherche]:[N° référence Long]],2,FALSE),"")</f>
        <v>700040</v>
      </c>
      <c r="H353" s="76" t="str">
        <f t="shared" si="56"/>
        <v>A</v>
      </c>
      <c r="I353" s="39" t="str">
        <f t="shared" si="57"/>
        <v>PH00</v>
      </c>
      <c r="J353" s="14" t="s">
        <v>780</v>
      </c>
      <c r="M353" s="82"/>
    </row>
    <row r="354" spans="2:13" x14ac:dyDescent="0.3">
      <c r="B354" s="72" t="str">
        <f>IFERROR(VLOOKUP(D354,T_Equipement[],2,FALSE),"")</f>
        <v>WARRIOR 1400 CATECOM 41</v>
      </c>
      <c r="C354" s="28">
        <v>44201</v>
      </c>
      <c r="D354" s="2" t="s">
        <v>354</v>
      </c>
      <c r="E354" s="36">
        <v>1</v>
      </c>
      <c r="F354" s="34" t="str">
        <f t="shared" si="55"/>
        <v>1600301ST001</v>
      </c>
      <c r="G354" s="39">
        <f>IFERROR(VLOOKUP(T_Saisie_Personnel_112[[#This Row],[DESCRIPTION SOUS-LIVRE]],T_SSL[[Nom Recherche]:[N° référence Long]],2,FALSE),"")</f>
        <v>700040</v>
      </c>
      <c r="H354" s="76" t="str">
        <f t="shared" si="56"/>
        <v>A</v>
      </c>
      <c r="I354" s="39" t="str">
        <f t="shared" si="57"/>
        <v>PH00</v>
      </c>
      <c r="J354" s="14" t="s">
        <v>780</v>
      </c>
      <c r="M354" s="82"/>
    </row>
    <row r="355" spans="2:13" x14ac:dyDescent="0.3">
      <c r="B355" s="72" t="str">
        <f>IFERROR(VLOOKUP(D355,T_Equipement[],2,FALSE),"")</f>
        <v>PELLE 936C</v>
      </c>
      <c r="C355" s="28">
        <v>44201</v>
      </c>
      <c r="D355" s="2" t="s">
        <v>437</v>
      </c>
      <c r="E355" s="36">
        <v>1</v>
      </c>
      <c r="F355" s="34" t="str">
        <f t="shared" si="55"/>
        <v>1600301ST001</v>
      </c>
      <c r="G355" s="39">
        <f>IFERROR(VLOOKUP(T_Saisie_Personnel_112[[#This Row],[DESCRIPTION SOUS-LIVRE]],T_SSL[[Nom Recherche]:[N° référence Long]],2,FALSE),"")</f>
        <v>700040</v>
      </c>
      <c r="H355" s="76" t="str">
        <f t="shared" si="56"/>
        <v>A</v>
      </c>
      <c r="I355" s="39" t="str">
        <f t="shared" si="57"/>
        <v>PH00</v>
      </c>
      <c r="J355" s="14" t="s">
        <v>780</v>
      </c>
      <c r="M355" s="82"/>
    </row>
    <row r="356" spans="2:13" x14ac:dyDescent="0.3">
      <c r="B356" s="72" t="str">
        <f>IFERROR(VLOOKUP(D356,T_Equipement[],2,FALSE),"")</f>
        <v>CHARGEUSE PNEUS L576 XP</v>
      </c>
      <c r="C356" s="28">
        <v>44201</v>
      </c>
      <c r="D356" s="2" t="s">
        <v>465</v>
      </c>
      <c r="E356" s="36">
        <v>1</v>
      </c>
      <c r="F356" s="34" t="str">
        <f t="shared" si="55"/>
        <v>1600301ST001</v>
      </c>
      <c r="G356" s="39">
        <f>IFERROR(VLOOKUP(T_Saisie_Personnel_112[[#This Row],[DESCRIPTION SOUS-LIVRE]],T_SSL[[Nom Recherche]:[N° référence Long]],2,FALSE),"")</f>
        <v>700040</v>
      </c>
      <c r="H356" s="76" t="str">
        <f t="shared" si="56"/>
        <v>A</v>
      </c>
      <c r="I356" s="39" t="str">
        <f t="shared" si="57"/>
        <v>PH00</v>
      </c>
      <c r="J356" s="14" t="s">
        <v>780</v>
      </c>
      <c r="M356" s="82"/>
    </row>
    <row r="357" spans="2:13" x14ac:dyDescent="0.3">
      <c r="B357" s="72" t="str">
        <f>IFERROR(VLOOKUP(D357,T_Equipement[],2,FALSE),"")</f>
        <v>EXPERT F LOOF</v>
      </c>
      <c r="C357" s="28">
        <v>44201</v>
      </c>
      <c r="D357" s="58" t="s">
        <v>463</v>
      </c>
      <c r="E357" s="36">
        <v>1</v>
      </c>
      <c r="F357" s="34" t="str">
        <f t="shared" si="55"/>
        <v>1600301ST001</v>
      </c>
      <c r="G357" s="39">
        <f>IFERROR(VLOOKUP(T_Saisie_Personnel_112[[#This Row],[DESCRIPTION SOUS-LIVRE]],T_SSL[[Nom Recherche]:[N° référence Long]],2,FALSE),"")</f>
        <v>700040</v>
      </c>
      <c r="H357" s="76" t="str">
        <f t="shared" si="56"/>
        <v>A</v>
      </c>
      <c r="I357" s="39" t="str">
        <f t="shared" si="57"/>
        <v>PH00</v>
      </c>
      <c r="J357" s="14" t="s">
        <v>780</v>
      </c>
    </row>
    <row r="358" spans="2:13" x14ac:dyDescent="0.3">
      <c r="B358" s="72" t="str">
        <f>IFERROR(VLOOKUP(D358,T_Equipement[],2,FALSE),"")</f>
        <v>FOURGONNETTE 4X2 F MAINOU</v>
      </c>
      <c r="C358" s="28">
        <v>44201</v>
      </c>
      <c r="D358" s="55" t="s">
        <v>489</v>
      </c>
      <c r="E358" s="36">
        <v>1</v>
      </c>
      <c r="F358" s="34" t="str">
        <f t="shared" si="55"/>
        <v>1600301ST001</v>
      </c>
      <c r="G358" s="39">
        <f>IFERROR(VLOOKUP(T_Saisie_Personnel_112[[#This Row],[DESCRIPTION SOUS-LIVRE]],T_SSL[[Nom Recherche]:[N° référence Long]],2,FALSE),"")</f>
        <v>700040</v>
      </c>
      <c r="H358" s="76" t="str">
        <f t="shared" si="56"/>
        <v>A</v>
      </c>
      <c r="I358" s="39" t="str">
        <f t="shared" si="57"/>
        <v>PH00</v>
      </c>
      <c r="J358" s="14" t="s">
        <v>780</v>
      </c>
    </row>
    <row r="359" spans="2:13" x14ac:dyDescent="0.3">
      <c r="B359" s="72" t="str">
        <f>IFERROR(VLOOKUP(D359,T_Equipement[],2,FALSE),"")</f>
        <v/>
      </c>
      <c r="C359" s="28"/>
      <c r="D359" s="35"/>
      <c r="E359" s="36"/>
      <c r="F359" s="34" t="str">
        <f t="shared" si="55"/>
        <v>1600301ST001</v>
      </c>
      <c r="G359" s="39">
        <f>IFERROR(VLOOKUP(T_Saisie_Personnel_112[[#This Row],[DESCRIPTION SOUS-LIVRE]],T_SSL[[Nom Recherche]:[N° référence Long]],2,FALSE),"")</f>
        <v>700040</v>
      </c>
      <c r="H359" s="76" t="str">
        <f t="shared" si="56"/>
        <v>A</v>
      </c>
      <c r="I359" s="39" t="str">
        <f t="shared" si="57"/>
        <v>PH00</v>
      </c>
      <c r="J359" s="14" t="s">
        <v>780</v>
      </c>
    </row>
    <row r="360" spans="2:13" x14ac:dyDescent="0.3">
      <c r="B360" s="72" t="str">
        <f>IFERROR(VLOOKUP(D360,T_Equipement[],2,FALSE),"")</f>
        <v>CONCASSEUR MR122</v>
      </c>
      <c r="C360" s="28">
        <v>44202</v>
      </c>
      <c r="D360" s="2" t="s">
        <v>301</v>
      </c>
      <c r="E360" s="36">
        <v>0.5</v>
      </c>
      <c r="F360" s="34" t="str">
        <f t="shared" si="55"/>
        <v>1600301ST001</v>
      </c>
      <c r="G360" s="39">
        <f>IFERROR(VLOOKUP(T_Saisie_Personnel_112[[#This Row],[DESCRIPTION SOUS-LIVRE]],T_SSL[[Nom Recherche]:[N° référence Long]],2,FALSE),"")</f>
        <v>700040</v>
      </c>
      <c r="H360" s="76" t="str">
        <f t="shared" si="56"/>
        <v>A</v>
      </c>
      <c r="I360" s="39" t="str">
        <f t="shared" si="57"/>
        <v>PH00</v>
      </c>
      <c r="J360" s="14" t="s">
        <v>780</v>
      </c>
    </row>
    <row r="361" spans="2:13" x14ac:dyDescent="0.3">
      <c r="B361" s="72" t="str">
        <f>IFERROR(VLOOKUP(D361,T_Equipement[],2,FALSE),"")</f>
        <v>WARRIOR 1400 CATECOM 41</v>
      </c>
      <c r="C361" s="28">
        <v>44202</v>
      </c>
      <c r="D361" s="2" t="s">
        <v>354</v>
      </c>
      <c r="E361" s="36">
        <v>0.5</v>
      </c>
      <c r="F361" s="34" t="str">
        <f t="shared" si="55"/>
        <v>1600301ST001</v>
      </c>
      <c r="G361" s="39">
        <f>IFERROR(VLOOKUP(T_Saisie_Personnel_112[[#This Row],[DESCRIPTION SOUS-LIVRE]],T_SSL[[Nom Recherche]:[N° référence Long]],2,FALSE),"")</f>
        <v>700040</v>
      </c>
      <c r="H361" s="76" t="str">
        <f t="shared" si="56"/>
        <v>A</v>
      </c>
      <c r="I361" s="39" t="str">
        <f t="shared" si="57"/>
        <v>PH00</v>
      </c>
      <c r="J361" s="14" t="s">
        <v>780</v>
      </c>
    </row>
    <row r="362" spans="2:13" x14ac:dyDescent="0.3">
      <c r="B362" s="72" t="str">
        <f>IFERROR(VLOOKUP(D362,T_Equipement[],2,FALSE),"")</f>
        <v>PELLE 936C</v>
      </c>
      <c r="C362" s="28">
        <v>44202</v>
      </c>
      <c r="D362" s="2" t="s">
        <v>437</v>
      </c>
      <c r="E362" s="36">
        <v>0.5</v>
      </c>
      <c r="F362" s="34" t="str">
        <f t="shared" si="55"/>
        <v>1600301ST001</v>
      </c>
      <c r="G362" s="39">
        <f>IFERROR(VLOOKUP(T_Saisie_Personnel_112[[#This Row],[DESCRIPTION SOUS-LIVRE]],T_SSL[[Nom Recherche]:[N° référence Long]],2,FALSE),"")</f>
        <v>700040</v>
      </c>
      <c r="H362" s="76" t="str">
        <f t="shared" si="56"/>
        <v>A</v>
      </c>
      <c r="I362" s="39" t="str">
        <f t="shared" si="57"/>
        <v>PH00</v>
      </c>
      <c r="J362" s="14" t="s">
        <v>780</v>
      </c>
    </row>
    <row r="363" spans="2:13" x14ac:dyDescent="0.3">
      <c r="B363" s="72" t="str">
        <f>IFERROR(VLOOKUP(D363,T_Equipement[],2,FALSE),"")</f>
        <v>CHARGEUSE PNEUS L576 XP</v>
      </c>
      <c r="C363" s="28">
        <v>44202</v>
      </c>
      <c r="D363" s="2" t="s">
        <v>465</v>
      </c>
      <c r="E363" s="36">
        <v>0.5</v>
      </c>
      <c r="F363" s="34" t="str">
        <f t="shared" si="55"/>
        <v>1600301ST001</v>
      </c>
      <c r="G363" s="39">
        <f>IFERROR(VLOOKUP(T_Saisie_Personnel_112[[#This Row],[DESCRIPTION SOUS-LIVRE]],T_SSL[[Nom Recherche]:[N° référence Long]],2,FALSE),"")</f>
        <v>700040</v>
      </c>
      <c r="H363" s="76" t="str">
        <f t="shared" si="56"/>
        <v>A</v>
      </c>
      <c r="I363" s="39" t="str">
        <f t="shared" si="57"/>
        <v>PH00</v>
      </c>
      <c r="J363" s="14" t="s">
        <v>780</v>
      </c>
    </row>
    <row r="364" spans="2:13" x14ac:dyDescent="0.3">
      <c r="B364" s="72" t="str">
        <f>IFERROR(VLOOKUP(D364,T_Equipement[],2,FALSE),"")</f>
        <v>EXPERT F LOOF</v>
      </c>
      <c r="C364" s="28">
        <v>44202</v>
      </c>
      <c r="D364" s="58" t="s">
        <v>463</v>
      </c>
      <c r="E364" s="36">
        <v>1</v>
      </c>
      <c r="F364" s="34" t="str">
        <f t="shared" si="55"/>
        <v>1600301ST001</v>
      </c>
      <c r="G364" s="39">
        <f>IFERROR(VLOOKUP(T_Saisie_Personnel_112[[#This Row],[DESCRIPTION SOUS-LIVRE]],T_SSL[[Nom Recherche]:[N° référence Long]],2,FALSE),"")</f>
        <v>700040</v>
      </c>
      <c r="H364" s="76" t="str">
        <f t="shared" si="56"/>
        <v>A</v>
      </c>
      <c r="I364" s="39" t="str">
        <f t="shared" si="57"/>
        <v>PH00</v>
      </c>
      <c r="J364" s="14" t="s">
        <v>780</v>
      </c>
    </row>
    <row r="365" spans="2:13" x14ac:dyDescent="0.3">
      <c r="B365" s="72" t="str">
        <f>IFERROR(VLOOKUP(D365,T_Equipement[],2,FALSE),"")</f>
        <v>FOURGONNETTE 4X2 F MAINOU</v>
      </c>
      <c r="C365" s="28">
        <v>44202</v>
      </c>
      <c r="D365" s="55" t="s">
        <v>489</v>
      </c>
      <c r="E365" s="36">
        <v>1</v>
      </c>
      <c r="F365" s="34" t="str">
        <f t="shared" si="55"/>
        <v>1600301ST001</v>
      </c>
      <c r="G365" s="39">
        <f>IFERROR(VLOOKUP(T_Saisie_Personnel_112[[#This Row],[DESCRIPTION SOUS-LIVRE]],T_SSL[[Nom Recherche]:[N° référence Long]],2,FALSE),"")</f>
        <v>700040</v>
      </c>
      <c r="H365" s="76" t="str">
        <f t="shared" si="56"/>
        <v>A</v>
      </c>
      <c r="I365" s="39" t="str">
        <f t="shared" si="57"/>
        <v>PH00</v>
      </c>
      <c r="J365" s="14" t="s">
        <v>780</v>
      </c>
    </row>
    <row r="366" spans="2:13" x14ac:dyDescent="0.3">
      <c r="B366" s="72" t="str">
        <f>IFERROR(VLOOKUP(D366,T_Equipement[],2,FALSE),"")</f>
        <v/>
      </c>
      <c r="C366" s="28"/>
      <c r="D366" s="35"/>
      <c r="E366" s="36"/>
      <c r="F366" s="34" t="str">
        <f t="shared" si="55"/>
        <v>1600301ST001</v>
      </c>
      <c r="G366" s="39">
        <f>IFERROR(VLOOKUP(T_Saisie_Personnel_112[[#This Row],[DESCRIPTION SOUS-LIVRE]],T_SSL[[Nom Recherche]:[N° référence Long]],2,FALSE),"")</f>
        <v>700040</v>
      </c>
      <c r="H366" s="76" t="str">
        <f t="shared" si="56"/>
        <v>A</v>
      </c>
      <c r="I366" s="39" t="str">
        <f t="shared" si="57"/>
        <v>PH00</v>
      </c>
      <c r="J366" s="14" t="s">
        <v>780</v>
      </c>
    </row>
    <row r="367" spans="2:13" x14ac:dyDescent="0.3">
      <c r="B367" s="72" t="str">
        <f>IFERROR(VLOOKUP(D367,T_Equipement[],2,FALSE),"")</f>
        <v>CONCASSEUR MR122</v>
      </c>
      <c r="C367" s="28">
        <v>44203</v>
      </c>
      <c r="D367" s="2" t="s">
        <v>301</v>
      </c>
      <c r="E367" s="36">
        <v>0.5</v>
      </c>
      <c r="F367" s="34" t="str">
        <f t="shared" si="55"/>
        <v>1600301ST001</v>
      </c>
      <c r="G367" s="39">
        <f>IFERROR(VLOOKUP(T_Saisie_Personnel_112[[#This Row],[DESCRIPTION SOUS-LIVRE]],T_SSL[[Nom Recherche]:[N° référence Long]],2,FALSE),"")</f>
        <v>700040</v>
      </c>
      <c r="H367" s="76" t="str">
        <f t="shared" si="56"/>
        <v>A</v>
      </c>
      <c r="I367" s="39" t="str">
        <f t="shared" si="57"/>
        <v>PH00</v>
      </c>
      <c r="J367" s="14" t="s">
        <v>780</v>
      </c>
    </row>
    <row r="368" spans="2:13" x14ac:dyDescent="0.3">
      <c r="B368" s="72" t="str">
        <f>IFERROR(VLOOKUP(D368,T_Equipement[],2,FALSE),"")</f>
        <v>WARRIOR 1400 CATECOM 41</v>
      </c>
      <c r="C368" s="28">
        <v>44203</v>
      </c>
      <c r="D368" s="2" t="s">
        <v>354</v>
      </c>
      <c r="E368" s="36">
        <v>1</v>
      </c>
      <c r="F368" s="34" t="str">
        <f t="shared" si="55"/>
        <v>1600301ST001</v>
      </c>
      <c r="G368" s="39">
        <f>IFERROR(VLOOKUP(T_Saisie_Personnel_112[[#This Row],[DESCRIPTION SOUS-LIVRE]],T_SSL[[Nom Recherche]:[N° référence Long]],2,FALSE),"")</f>
        <v>700040</v>
      </c>
      <c r="H368" s="76" t="str">
        <f t="shared" si="56"/>
        <v>A</v>
      </c>
      <c r="I368" s="39" t="str">
        <f t="shared" si="57"/>
        <v>PH00</v>
      </c>
      <c r="J368" s="14" t="s">
        <v>780</v>
      </c>
    </row>
    <row r="369" spans="2:10" x14ac:dyDescent="0.3">
      <c r="B369" s="72" t="str">
        <f>IFERROR(VLOOKUP(D369,T_Equipement[],2,FALSE),"")</f>
        <v>PELLE 936C</v>
      </c>
      <c r="C369" s="28">
        <v>44203</v>
      </c>
      <c r="D369" s="2" t="s">
        <v>437</v>
      </c>
      <c r="E369" s="36">
        <v>1</v>
      </c>
      <c r="F369" s="34" t="str">
        <f t="shared" si="55"/>
        <v>1600301ST001</v>
      </c>
      <c r="G369" s="39">
        <f>IFERROR(VLOOKUP(T_Saisie_Personnel_112[[#This Row],[DESCRIPTION SOUS-LIVRE]],T_SSL[[Nom Recherche]:[N° référence Long]],2,FALSE),"")</f>
        <v>700040</v>
      </c>
      <c r="H369" s="76" t="str">
        <f t="shared" si="56"/>
        <v>A</v>
      </c>
      <c r="I369" s="39" t="str">
        <f t="shared" si="57"/>
        <v>PH00</v>
      </c>
      <c r="J369" s="14" t="s">
        <v>780</v>
      </c>
    </row>
    <row r="370" spans="2:10" x14ac:dyDescent="0.3">
      <c r="B370" s="72" t="str">
        <f>IFERROR(VLOOKUP(D370,T_Equipement[],2,FALSE),"")</f>
        <v>CHARGEUSE PNEUS L576 XP</v>
      </c>
      <c r="C370" s="28">
        <v>44203</v>
      </c>
      <c r="D370" s="2" t="s">
        <v>465</v>
      </c>
      <c r="E370" s="36">
        <v>1</v>
      </c>
      <c r="F370" s="34" t="str">
        <f t="shared" si="55"/>
        <v>1600301ST001</v>
      </c>
      <c r="G370" s="39">
        <f>IFERROR(VLOOKUP(T_Saisie_Personnel_112[[#This Row],[DESCRIPTION SOUS-LIVRE]],T_SSL[[Nom Recherche]:[N° référence Long]],2,FALSE),"")</f>
        <v>700040</v>
      </c>
      <c r="H370" s="76" t="str">
        <f t="shared" si="56"/>
        <v>A</v>
      </c>
      <c r="I370" s="39" t="str">
        <f t="shared" si="57"/>
        <v>PH00</v>
      </c>
      <c r="J370" s="14" t="s">
        <v>780</v>
      </c>
    </row>
    <row r="371" spans="2:10" x14ac:dyDescent="0.3">
      <c r="B371" s="72" t="str">
        <f>IFERROR(VLOOKUP(D371,T_Equipement[],2,FALSE),"")</f>
        <v>EXPERT F LOOF</v>
      </c>
      <c r="C371" s="28">
        <v>44203</v>
      </c>
      <c r="D371" s="58" t="s">
        <v>463</v>
      </c>
      <c r="E371" s="36">
        <v>1</v>
      </c>
      <c r="F371" s="34" t="str">
        <f t="shared" si="55"/>
        <v>1600301ST001</v>
      </c>
      <c r="G371" s="39">
        <f>IFERROR(VLOOKUP(T_Saisie_Personnel_112[[#This Row],[DESCRIPTION SOUS-LIVRE]],T_SSL[[Nom Recherche]:[N° référence Long]],2,FALSE),"")</f>
        <v>700040</v>
      </c>
      <c r="H371" s="76" t="str">
        <f t="shared" si="56"/>
        <v>A</v>
      </c>
      <c r="I371" s="39" t="str">
        <f t="shared" si="57"/>
        <v>PH00</v>
      </c>
      <c r="J371" s="14" t="s">
        <v>780</v>
      </c>
    </row>
    <row r="372" spans="2:10" x14ac:dyDescent="0.3">
      <c r="B372" s="72" t="str">
        <f>IFERROR(VLOOKUP(D372,T_Equipement[],2,FALSE),"")</f>
        <v>FOURGONNETTE 4X2 F MAINOU</v>
      </c>
      <c r="C372" s="28">
        <v>44203</v>
      </c>
      <c r="D372" s="55" t="s">
        <v>489</v>
      </c>
      <c r="E372" s="36">
        <v>1</v>
      </c>
      <c r="F372" s="34" t="str">
        <f t="shared" si="55"/>
        <v>1600301ST001</v>
      </c>
      <c r="G372" s="39">
        <f>IFERROR(VLOOKUP(T_Saisie_Personnel_112[[#This Row],[DESCRIPTION SOUS-LIVRE]],T_SSL[[Nom Recherche]:[N° référence Long]],2,FALSE),"")</f>
        <v>700040</v>
      </c>
      <c r="H372" s="76" t="str">
        <f t="shared" si="56"/>
        <v>A</v>
      </c>
      <c r="I372" s="39" t="str">
        <f t="shared" si="57"/>
        <v>PH00</v>
      </c>
      <c r="J372" s="14" t="s">
        <v>780</v>
      </c>
    </row>
    <row r="373" spans="2:10" x14ac:dyDescent="0.3">
      <c r="B373" s="72" t="str">
        <f>IFERROR(VLOOKUP(D373,T_Equipement[],2,FALSE),"")</f>
        <v>CONCASSEUR MR122</v>
      </c>
      <c r="C373" s="28">
        <v>44204</v>
      </c>
      <c r="D373" s="2" t="s">
        <v>301</v>
      </c>
      <c r="E373" s="36">
        <v>0.5</v>
      </c>
      <c r="F373" s="34" t="str">
        <f t="shared" si="55"/>
        <v>1600301ST001</v>
      </c>
      <c r="G373" s="39">
        <f>IFERROR(VLOOKUP(T_Saisie_Personnel_112[[#This Row],[DESCRIPTION SOUS-LIVRE]],T_SSL[[Nom Recherche]:[N° référence Long]],2,FALSE),"")</f>
        <v>700040</v>
      </c>
      <c r="H373" s="76" t="str">
        <f t="shared" si="56"/>
        <v>A</v>
      </c>
      <c r="I373" s="39" t="str">
        <f t="shared" si="57"/>
        <v>PH00</v>
      </c>
      <c r="J373" s="14" t="s">
        <v>780</v>
      </c>
    </row>
    <row r="374" spans="2:10" x14ac:dyDescent="0.3">
      <c r="B374" s="72" t="str">
        <f>IFERROR(VLOOKUP(D374,T_Equipement[],2,FALSE),"")</f>
        <v>WARRIOR 1400 CATECOM 41</v>
      </c>
      <c r="C374" s="28">
        <v>44204</v>
      </c>
      <c r="D374" s="2" t="s">
        <v>354</v>
      </c>
      <c r="E374" s="36">
        <v>0.5</v>
      </c>
      <c r="F374" s="34" t="str">
        <f t="shared" si="55"/>
        <v>1600301ST001</v>
      </c>
      <c r="G374" s="39">
        <f>IFERROR(VLOOKUP(T_Saisie_Personnel_112[[#This Row],[DESCRIPTION SOUS-LIVRE]],T_SSL[[Nom Recherche]:[N° référence Long]],2,FALSE),"")</f>
        <v>700040</v>
      </c>
      <c r="H374" s="76" t="str">
        <f t="shared" si="56"/>
        <v>A</v>
      </c>
      <c r="I374" s="39" t="str">
        <f t="shared" si="57"/>
        <v>PH00</v>
      </c>
      <c r="J374" s="14" t="s">
        <v>780</v>
      </c>
    </row>
    <row r="375" spans="2:10" x14ac:dyDescent="0.3">
      <c r="B375" s="72" t="str">
        <f>IFERROR(VLOOKUP(D375,T_Equipement[],2,FALSE),"")</f>
        <v>PELLE 936C</v>
      </c>
      <c r="C375" s="28">
        <v>44204</v>
      </c>
      <c r="D375" s="2" t="s">
        <v>437</v>
      </c>
      <c r="E375" s="36">
        <v>0.5</v>
      </c>
      <c r="F375" s="34" t="str">
        <f t="shared" si="55"/>
        <v>1600301ST001</v>
      </c>
      <c r="G375" s="39">
        <f>IFERROR(VLOOKUP(T_Saisie_Personnel_112[[#This Row],[DESCRIPTION SOUS-LIVRE]],T_SSL[[Nom Recherche]:[N° référence Long]],2,FALSE),"")</f>
        <v>700040</v>
      </c>
      <c r="H375" s="76" t="str">
        <f t="shared" si="56"/>
        <v>A</v>
      </c>
      <c r="I375" s="39" t="str">
        <f t="shared" si="57"/>
        <v>PH00</v>
      </c>
      <c r="J375" s="14" t="s">
        <v>780</v>
      </c>
    </row>
    <row r="376" spans="2:10" x14ac:dyDescent="0.3">
      <c r="B376" s="72" t="str">
        <f>IFERROR(VLOOKUP(D376,T_Equipement[],2,FALSE),"")</f>
        <v>CHARGEUSE PNEUS L576 XP</v>
      </c>
      <c r="C376" s="28">
        <v>44204</v>
      </c>
      <c r="D376" s="2" t="s">
        <v>465</v>
      </c>
      <c r="E376" s="36">
        <v>0.5</v>
      </c>
      <c r="F376" s="34" t="str">
        <f t="shared" ref="F376:F407" si="58">$I$4</f>
        <v>1600301ST001</v>
      </c>
      <c r="G376" s="39">
        <f>IFERROR(VLOOKUP(T_Saisie_Personnel_112[[#This Row],[DESCRIPTION SOUS-LIVRE]],T_SSL[[Nom Recherche]:[N° référence Long]],2,FALSE),"")</f>
        <v>700040</v>
      </c>
      <c r="H376" s="76" t="str">
        <f t="shared" ref="H376:H407" si="59">"A"</f>
        <v>A</v>
      </c>
      <c r="I376" s="39" t="str">
        <f t="shared" ref="I376:I407" si="60">"PH00"</f>
        <v>PH00</v>
      </c>
      <c r="J376" s="14" t="s">
        <v>780</v>
      </c>
    </row>
    <row r="377" spans="2:10" x14ac:dyDescent="0.3">
      <c r="B377" s="72" t="str">
        <f>IFERROR(VLOOKUP(D377,T_Equipement[],2,FALSE),"")</f>
        <v>EXPERT F LOOF</v>
      </c>
      <c r="C377" s="28">
        <v>44204</v>
      </c>
      <c r="D377" s="58" t="s">
        <v>463</v>
      </c>
      <c r="E377" s="36">
        <v>1</v>
      </c>
      <c r="F377" s="34" t="str">
        <f t="shared" si="58"/>
        <v>1600301ST001</v>
      </c>
      <c r="G377" s="39">
        <f>IFERROR(VLOOKUP(T_Saisie_Personnel_112[[#This Row],[DESCRIPTION SOUS-LIVRE]],T_SSL[[Nom Recherche]:[N° référence Long]],2,FALSE),"")</f>
        <v>700040</v>
      </c>
      <c r="H377" s="76" t="str">
        <f t="shared" si="59"/>
        <v>A</v>
      </c>
      <c r="I377" s="39" t="str">
        <f t="shared" si="60"/>
        <v>PH00</v>
      </c>
      <c r="J377" s="14" t="s">
        <v>780</v>
      </c>
    </row>
    <row r="378" spans="2:10" x14ac:dyDescent="0.3">
      <c r="B378" s="72" t="str">
        <f>IFERROR(VLOOKUP(D378,T_Equipement[],2,FALSE),"")</f>
        <v>FOURGONNETTE 4X2 F MAINOU</v>
      </c>
      <c r="C378" s="28">
        <v>44204</v>
      </c>
      <c r="D378" s="55" t="s">
        <v>489</v>
      </c>
      <c r="E378" s="36">
        <v>1</v>
      </c>
      <c r="F378" s="34" t="str">
        <f t="shared" si="58"/>
        <v>1600301ST001</v>
      </c>
      <c r="G378" s="39">
        <f>IFERROR(VLOOKUP(T_Saisie_Personnel_112[[#This Row],[DESCRIPTION SOUS-LIVRE]],T_SSL[[Nom Recherche]:[N° référence Long]],2,FALSE),"")</f>
        <v>700040</v>
      </c>
      <c r="H378" s="76" t="str">
        <f t="shared" si="59"/>
        <v>A</v>
      </c>
      <c r="I378" s="39" t="str">
        <f t="shared" si="60"/>
        <v>PH00</v>
      </c>
      <c r="J378" s="14" t="s">
        <v>780</v>
      </c>
    </row>
    <row r="379" spans="2:10" x14ac:dyDescent="0.3">
      <c r="B379" s="72" t="str">
        <f>IFERROR(VLOOKUP(D379,T_Equipement[],2,FALSE),"")</f>
        <v>CONCASSEUR MR122</v>
      </c>
      <c r="C379" s="28">
        <v>44207</v>
      </c>
      <c r="D379" s="2" t="s">
        <v>301</v>
      </c>
      <c r="E379" s="36">
        <v>0.5</v>
      </c>
      <c r="F379" s="34" t="str">
        <f t="shared" si="58"/>
        <v>1600301ST001</v>
      </c>
      <c r="G379" s="39">
        <f>IFERROR(VLOOKUP(T_Saisie_Personnel_112[[#This Row],[DESCRIPTION SOUS-LIVRE]],T_SSL[[Nom Recherche]:[N° référence Long]],2,FALSE),"")</f>
        <v>700040</v>
      </c>
      <c r="H379" s="76" t="str">
        <f t="shared" si="59"/>
        <v>A</v>
      </c>
      <c r="I379" s="39" t="str">
        <f t="shared" si="60"/>
        <v>PH00</v>
      </c>
      <c r="J379" s="14" t="s">
        <v>780</v>
      </c>
    </row>
    <row r="380" spans="2:10" x14ac:dyDescent="0.3">
      <c r="B380" s="72" t="str">
        <f>IFERROR(VLOOKUP(D380,T_Equipement[],2,FALSE),"")</f>
        <v>WARRIOR 1400 CATECOM 41</v>
      </c>
      <c r="C380" s="28">
        <v>44207</v>
      </c>
      <c r="D380" s="2" t="s">
        <v>354</v>
      </c>
      <c r="E380" s="36">
        <v>1</v>
      </c>
      <c r="F380" s="34" t="str">
        <f t="shared" si="58"/>
        <v>1600301ST001</v>
      </c>
      <c r="G380" s="39">
        <f>IFERROR(VLOOKUP(T_Saisie_Personnel_112[[#This Row],[DESCRIPTION SOUS-LIVRE]],T_SSL[[Nom Recherche]:[N° référence Long]],2,FALSE),"")</f>
        <v>700040</v>
      </c>
      <c r="H380" s="76" t="str">
        <f t="shared" si="59"/>
        <v>A</v>
      </c>
      <c r="I380" s="39" t="str">
        <f t="shared" si="60"/>
        <v>PH00</v>
      </c>
      <c r="J380" s="14" t="s">
        <v>780</v>
      </c>
    </row>
    <row r="381" spans="2:10" x14ac:dyDescent="0.3">
      <c r="B381" s="72" t="str">
        <f>IFERROR(VLOOKUP(D381,T_Equipement[],2,FALSE),"")</f>
        <v/>
      </c>
      <c r="C381" s="28"/>
      <c r="D381" s="2"/>
      <c r="E381" s="36"/>
      <c r="F381" s="34" t="str">
        <f t="shared" si="58"/>
        <v>1600301ST001</v>
      </c>
      <c r="G381" s="39">
        <f>IFERROR(VLOOKUP(T_Saisie_Personnel_112[[#This Row],[DESCRIPTION SOUS-LIVRE]],T_SSL[[Nom Recherche]:[N° référence Long]],2,FALSE),"")</f>
        <v>700040</v>
      </c>
      <c r="H381" s="76" t="str">
        <f t="shared" si="59"/>
        <v>A</v>
      </c>
      <c r="I381" s="39" t="str">
        <f t="shared" si="60"/>
        <v>PH00</v>
      </c>
      <c r="J381" s="14" t="s">
        <v>780</v>
      </c>
    </row>
    <row r="382" spans="2:10" x14ac:dyDescent="0.3">
      <c r="B382" s="72" t="str">
        <f>IFERROR(VLOOKUP(D382,T_Equipement[],2,FALSE),"")</f>
        <v>CHARGEUSE PNEUS L576 XP</v>
      </c>
      <c r="C382" s="28">
        <v>44207</v>
      </c>
      <c r="D382" s="2" t="s">
        <v>465</v>
      </c>
      <c r="E382" s="36">
        <v>1</v>
      </c>
      <c r="F382" s="34" t="str">
        <f t="shared" si="58"/>
        <v>1600301ST001</v>
      </c>
      <c r="G382" s="39">
        <f>IFERROR(VLOOKUP(T_Saisie_Personnel_112[[#This Row],[DESCRIPTION SOUS-LIVRE]],T_SSL[[Nom Recherche]:[N° référence Long]],2,FALSE),"")</f>
        <v>700040</v>
      </c>
      <c r="H382" s="76" t="str">
        <f t="shared" si="59"/>
        <v>A</v>
      </c>
      <c r="I382" s="39" t="str">
        <f t="shared" si="60"/>
        <v>PH00</v>
      </c>
      <c r="J382" s="14" t="s">
        <v>780</v>
      </c>
    </row>
    <row r="383" spans="2:10" x14ac:dyDescent="0.3">
      <c r="B383" s="72" t="str">
        <f>IFERROR(VLOOKUP(D383,T_Equipement[],2,FALSE),"")</f>
        <v>EXPERT F LOOF</v>
      </c>
      <c r="C383" s="28">
        <v>44207</v>
      </c>
      <c r="D383" s="58" t="s">
        <v>463</v>
      </c>
      <c r="E383" s="36">
        <v>1</v>
      </c>
      <c r="F383" s="34" t="str">
        <f t="shared" si="58"/>
        <v>1600301ST001</v>
      </c>
      <c r="G383" s="39">
        <f>IFERROR(VLOOKUP(T_Saisie_Personnel_112[[#This Row],[DESCRIPTION SOUS-LIVRE]],T_SSL[[Nom Recherche]:[N° référence Long]],2,FALSE),"")</f>
        <v>700040</v>
      </c>
      <c r="H383" s="76" t="str">
        <f t="shared" si="59"/>
        <v>A</v>
      </c>
      <c r="I383" s="39" t="str">
        <f t="shared" si="60"/>
        <v>PH00</v>
      </c>
      <c r="J383" s="14" t="s">
        <v>780</v>
      </c>
    </row>
    <row r="384" spans="2:10" x14ac:dyDescent="0.3">
      <c r="B384" s="72" t="str">
        <f>IFERROR(VLOOKUP(D384,T_Equipement[],2,FALSE),"")</f>
        <v>FOURGONNETTE 4X2 F MAINOU</v>
      </c>
      <c r="C384" s="28">
        <v>44207</v>
      </c>
      <c r="D384" s="55" t="s">
        <v>489</v>
      </c>
      <c r="E384" s="36">
        <v>1</v>
      </c>
      <c r="F384" s="34" t="str">
        <f t="shared" si="58"/>
        <v>1600301ST001</v>
      </c>
      <c r="G384" s="39">
        <f>IFERROR(VLOOKUP(T_Saisie_Personnel_112[[#This Row],[DESCRIPTION SOUS-LIVRE]],T_SSL[[Nom Recherche]:[N° référence Long]],2,FALSE),"")</f>
        <v>700040</v>
      </c>
      <c r="H384" s="76" t="str">
        <f t="shared" si="59"/>
        <v>A</v>
      </c>
      <c r="I384" s="39" t="str">
        <f t="shared" si="60"/>
        <v>PH00</v>
      </c>
      <c r="J384" s="14" t="s">
        <v>780</v>
      </c>
    </row>
    <row r="385" spans="2:10" x14ac:dyDescent="0.3">
      <c r="B385" s="72" t="str">
        <f>IFERROR(VLOOKUP(D385,T_Equipement[],2,FALSE),"")</f>
        <v>CONCASSEUR MR122</v>
      </c>
      <c r="C385" s="28">
        <v>44208</v>
      </c>
      <c r="D385" s="2" t="s">
        <v>301</v>
      </c>
      <c r="E385" s="36">
        <v>0.5</v>
      </c>
      <c r="F385" s="34" t="str">
        <f t="shared" si="58"/>
        <v>1600301ST001</v>
      </c>
      <c r="G385" s="39">
        <f>IFERROR(VLOOKUP(T_Saisie_Personnel_112[[#This Row],[DESCRIPTION SOUS-LIVRE]],T_SSL[[Nom Recherche]:[N° référence Long]],2,FALSE),"")</f>
        <v>700040</v>
      </c>
      <c r="H385" s="76" t="str">
        <f t="shared" si="59"/>
        <v>A</v>
      </c>
      <c r="I385" s="39" t="str">
        <f t="shared" si="60"/>
        <v>PH00</v>
      </c>
      <c r="J385" s="14" t="s">
        <v>780</v>
      </c>
    </row>
    <row r="386" spans="2:10" x14ac:dyDescent="0.3">
      <c r="B386" s="72" t="str">
        <f>IFERROR(VLOOKUP(D386,T_Equipement[],2,FALSE),"")</f>
        <v>WARRIOR 1400 CATECOM 41</v>
      </c>
      <c r="C386" s="28">
        <v>44208</v>
      </c>
      <c r="D386" s="2" t="s">
        <v>354</v>
      </c>
      <c r="E386" s="36">
        <v>1</v>
      </c>
      <c r="F386" s="34" t="str">
        <f t="shared" si="58"/>
        <v>1600301ST001</v>
      </c>
      <c r="G386" s="39">
        <f>IFERROR(VLOOKUP(T_Saisie_Personnel_112[[#This Row],[DESCRIPTION SOUS-LIVRE]],T_SSL[[Nom Recherche]:[N° référence Long]],2,FALSE),"")</f>
        <v>700040</v>
      </c>
      <c r="H386" s="76" t="str">
        <f t="shared" si="59"/>
        <v>A</v>
      </c>
      <c r="I386" s="39" t="str">
        <f t="shared" si="60"/>
        <v>PH00</v>
      </c>
      <c r="J386" s="14" t="s">
        <v>780</v>
      </c>
    </row>
    <row r="387" spans="2:10" x14ac:dyDescent="0.3">
      <c r="B387" s="72" t="str">
        <f>IFERROR(VLOOKUP(D387,T_Equipement[],2,FALSE),"")</f>
        <v>CHARGEUSE PNEUS L576 XP</v>
      </c>
      <c r="C387" s="28">
        <v>44208</v>
      </c>
      <c r="D387" s="2" t="s">
        <v>465</v>
      </c>
      <c r="E387" s="36">
        <v>1</v>
      </c>
      <c r="F387" s="34" t="str">
        <f t="shared" si="58"/>
        <v>1600301ST001</v>
      </c>
      <c r="G387" s="39">
        <f>IFERROR(VLOOKUP(T_Saisie_Personnel_112[[#This Row],[DESCRIPTION SOUS-LIVRE]],T_SSL[[Nom Recherche]:[N° référence Long]],2,FALSE),"")</f>
        <v>700040</v>
      </c>
      <c r="H387" s="76" t="str">
        <f t="shared" si="59"/>
        <v>A</v>
      </c>
      <c r="I387" s="39" t="str">
        <f t="shared" si="60"/>
        <v>PH00</v>
      </c>
      <c r="J387" s="14" t="s">
        <v>780</v>
      </c>
    </row>
    <row r="388" spans="2:10" x14ac:dyDescent="0.3">
      <c r="B388" s="72" t="str">
        <f>IFERROR(VLOOKUP(D388,T_Equipement[],2,FALSE),"")</f>
        <v>EXPERT F LOOF</v>
      </c>
      <c r="C388" s="28">
        <v>44208</v>
      </c>
      <c r="D388" s="58" t="s">
        <v>463</v>
      </c>
      <c r="E388" s="36">
        <v>1</v>
      </c>
      <c r="F388" s="34" t="str">
        <f t="shared" si="58"/>
        <v>1600301ST001</v>
      </c>
      <c r="G388" s="39">
        <f>IFERROR(VLOOKUP(T_Saisie_Personnel_112[[#This Row],[DESCRIPTION SOUS-LIVRE]],T_SSL[[Nom Recherche]:[N° référence Long]],2,FALSE),"")</f>
        <v>700040</v>
      </c>
      <c r="H388" s="76" t="str">
        <f t="shared" si="59"/>
        <v>A</v>
      </c>
      <c r="I388" s="39" t="str">
        <f t="shared" si="60"/>
        <v>PH00</v>
      </c>
      <c r="J388" s="14" t="s">
        <v>780</v>
      </c>
    </row>
    <row r="389" spans="2:10" x14ac:dyDescent="0.3">
      <c r="B389" s="72" t="str">
        <f>IFERROR(VLOOKUP(D389,T_Equipement[],2,FALSE),"")</f>
        <v>FOURGONNETTE 4X2 F MAINOU</v>
      </c>
      <c r="C389" s="28">
        <v>44208</v>
      </c>
      <c r="D389" s="55" t="s">
        <v>489</v>
      </c>
      <c r="E389" s="36">
        <v>1</v>
      </c>
      <c r="F389" s="34" t="str">
        <f t="shared" si="58"/>
        <v>1600301ST001</v>
      </c>
      <c r="G389" s="39">
        <f>IFERROR(VLOOKUP(T_Saisie_Personnel_112[[#This Row],[DESCRIPTION SOUS-LIVRE]],T_SSL[[Nom Recherche]:[N° référence Long]],2,FALSE),"")</f>
        <v>700040</v>
      </c>
      <c r="H389" s="76" t="str">
        <f t="shared" si="59"/>
        <v>A</v>
      </c>
      <c r="I389" s="39" t="str">
        <f t="shared" si="60"/>
        <v>PH00</v>
      </c>
      <c r="J389" s="14" t="s">
        <v>780</v>
      </c>
    </row>
    <row r="390" spans="2:10" x14ac:dyDescent="0.3">
      <c r="B390" s="72" t="str">
        <f>IFERROR(VLOOKUP(D390,T_Equipement[],2,FALSE),"")</f>
        <v>CONCASSEUR MR122</v>
      </c>
      <c r="C390" s="28">
        <v>44210</v>
      </c>
      <c r="D390" s="2" t="s">
        <v>301</v>
      </c>
      <c r="E390" s="36">
        <v>0.5</v>
      </c>
      <c r="F390" s="34" t="str">
        <f t="shared" si="58"/>
        <v>1600301ST001</v>
      </c>
      <c r="G390" s="39">
        <f>IFERROR(VLOOKUP(T_Saisie_Personnel_112[[#This Row],[DESCRIPTION SOUS-LIVRE]],T_SSL[[Nom Recherche]:[N° référence Long]],2,FALSE),"")</f>
        <v>700040</v>
      </c>
      <c r="H390" s="76" t="str">
        <f t="shared" si="59"/>
        <v>A</v>
      </c>
      <c r="I390" s="39" t="str">
        <f t="shared" si="60"/>
        <v>PH00</v>
      </c>
      <c r="J390" s="14" t="s">
        <v>780</v>
      </c>
    </row>
    <row r="391" spans="2:10" x14ac:dyDescent="0.3">
      <c r="B391" s="72" t="str">
        <f>IFERROR(VLOOKUP(D391,T_Equipement[],2,FALSE),"")</f>
        <v>WARRIOR 1400 CATECOM 41</v>
      </c>
      <c r="C391" s="28">
        <v>44210</v>
      </c>
      <c r="D391" s="2" t="s">
        <v>354</v>
      </c>
      <c r="E391" s="36">
        <v>1</v>
      </c>
      <c r="F391" s="34" t="str">
        <f t="shared" si="58"/>
        <v>1600301ST001</v>
      </c>
      <c r="G391" s="39">
        <f>IFERROR(VLOOKUP(T_Saisie_Personnel_112[[#This Row],[DESCRIPTION SOUS-LIVRE]],T_SSL[[Nom Recherche]:[N° référence Long]],2,FALSE),"")</f>
        <v>700040</v>
      </c>
      <c r="H391" s="76" t="str">
        <f t="shared" si="59"/>
        <v>A</v>
      </c>
      <c r="I391" s="39" t="str">
        <f t="shared" si="60"/>
        <v>PH00</v>
      </c>
      <c r="J391" s="14" t="s">
        <v>780</v>
      </c>
    </row>
    <row r="392" spans="2:10" x14ac:dyDescent="0.3">
      <c r="B392" s="72" t="str">
        <f>IFERROR(VLOOKUP(D392,T_Equipement[],2,FALSE),"")</f>
        <v>CHARGEUSE PNEUS L576 XP</v>
      </c>
      <c r="C392" s="28">
        <v>44210</v>
      </c>
      <c r="D392" s="2" t="s">
        <v>465</v>
      </c>
      <c r="E392" s="36">
        <v>1</v>
      </c>
      <c r="F392" s="34" t="str">
        <f t="shared" si="58"/>
        <v>1600301ST001</v>
      </c>
      <c r="G392" s="39">
        <f>IFERROR(VLOOKUP(T_Saisie_Personnel_112[[#This Row],[DESCRIPTION SOUS-LIVRE]],T_SSL[[Nom Recherche]:[N° référence Long]],2,FALSE),"")</f>
        <v>700040</v>
      </c>
      <c r="H392" s="76" t="str">
        <f t="shared" si="59"/>
        <v>A</v>
      </c>
      <c r="I392" s="39" t="str">
        <f t="shared" si="60"/>
        <v>PH00</v>
      </c>
      <c r="J392" s="14" t="s">
        <v>780</v>
      </c>
    </row>
    <row r="393" spans="2:10" x14ac:dyDescent="0.3">
      <c r="B393" s="72" t="str">
        <f>IFERROR(VLOOKUP(D393,T_Equipement[],2,FALSE),"")</f>
        <v>EXPERT F LOOF</v>
      </c>
      <c r="C393" s="28">
        <v>44210</v>
      </c>
      <c r="D393" s="58" t="s">
        <v>463</v>
      </c>
      <c r="E393" s="36">
        <v>1</v>
      </c>
      <c r="F393" s="34" t="str">
        <f t="shared" si="58"/>
        <v>1600301ST001</v>
      </c>
      <c r="G393" s="39">
        <f>IFERROR(VLOOKUP(T_Saisie_Personnel_112[[#This Row],[DESCRIPTION SOUS-LIVRE]],T_SSL[[Nom Recherche]:[N° référence Long]],2,FALSE),"")</f>
        <v>700040</v>
      </c>
      <c r="H393" s="76" t="str">
        <f t="shared" si="59"/>
        <v>A</v>
      </c>
      <c r="I393" s="39" t="str">
        <f t="shared" si="60"/>
        <v>PH00</v>
      </c>
      <c r="J393" s="14" t="s">
        <v>780</v>
      </c>
    </row>
    <row r="394" spans="2:10" x14ac:dyDescent="0.3">
      <c r="B394" s="72" t="str">
        <f>IFERROR(VLOOKUP(D394,T_Equipement[],2,FALSE),"")</f>
        <v>FOURGONNETTE 4X2 F MAINOU</v>
      </c>
      <c r="C394" s="28">
        <v>44210</v>
      </c>
      <c r="D394" s="55" t="s">
        <v>489</v>
      </c>
      <c r="E394" s="36">
        <v>1</v>
      </c>
      <c r="F394" s="34" t="str">
        <f t="shared" si="58"/>
        <v>1600301ST001</v>
      </c>
      <c r="G394" s="39">
        <f>IFERROR(VLOOKUP(T_Saisie_Personnel_112[[#This Row],[DESCRIPTION SOUS-LIVRE]],T_SSL[[Nom Recherche]:[N° référence Long]],2,FALSE),"")</f>
        <v>700040</v>
      </c>
      <c r="H394" s="76" t="str">
        <f t="shared" si="59"/>
        <v>A</v>
      </c>
      <c r="I394" s="39" t="str">
        <f t="shared" si="60"/>
        <v>PH00</v>
      </c>
      <c r="J394" s="14" t="s">
        <v>780</v>
      </c>
    </row>
    <row r="395" spans="2:10" x14ac:dyDescent="0.3">
      <c r="B395" s="72" t="str">
        <f>IFERROR(VLOOKUP(D395,T_Equipement[],2,FALSE),"")</f>
        <v/>
      </c>
      <c r="C395" s="28"/>
      <c r="D395" s="2"/>
      <c r="E395" s="36"/>
      <c r="F395" s="34" t="str">
        <f t="shared" si="58"/>
        <v>1600301ST001</v>
      </c>
      <c r="G395" s="39">
        <f>IFERROR(VLOOKUP(T_Saisie_Personnel_112[[#This Row],[DESCRIPTION SOUS-LIVRE]],T_SSL[[Nom Recherche]:[N° référence Long]],2,FALSE),"")</f>
        <v>700040</v>
      </c>
      <c r="H395" s="76" t="str">
        <f t="shared" si="59"/>
        <v>A</v>
      </c>
      <c r="I395" s="39" t="str">
        <f t="shared" si="60"/>
        <v>PH00</v>
      </c>
      <c r="J395" s="14" t="s">
        <v>780</v>
      </c>
    </row>
    <row r="396" spans="2:10" x14ac:dyDescent="0.3">
      <c r="B396" s="72" t="str">
        <f>IFERROR(VLOOKUP(D396,T_Equipement[],2,FALSE),"")</f>
        <v/>
      </c>
      <c r="C396" s="28"/>
      <c r="D396" s="2"/>
      <c r="E396" s="36"/>
      <c r="F396" s="34" t="str">
        <f t="shared" si="58"/>
        <v>1600301ST001</v>
      </c>
      <c r="G396" s="39">
        <f>IFERROR(VLOOKUP(T_Saisie_Personnel_112[[#This Row],[DESCRIPTION SOUS-LIVRE]],T_SSL[[Nom Recherche]:[N° référence Long]],2,FALSE),"")</f>
        <v>700040</v>
      </c>
      <c r="H396" s="76" t="str">
        <f t="shared" si="59"/>
        <v>A</v>
      </c>
      <c r="I396" s="39" t="str">
        <f t="shared" si="60"/>
        <v>PH00</v>
      </c>
      <c r="J396" s="14" t="s">
        <v>780</v>
      </c>
    </row>
    <row r="397" spans="2:10" x14ac:dyDescent="0.3">
      <c r="B397" s="72" t="str">
        <f>IFERROR(VLOOKUP(D397,T_Equipement[],2,FALSE),"")</f>
        <v/>
      </c>
      <c r="C397" s="28"/>
      <c r="D397" s="2"/>
      <c r="E397" s="36"/>
      <c r="F397" s="34" t="str">
        <f t="shared" si="58"/>
        <v>1600301ST001</v>
      </c>
      <c r="G397" s="39">
        <f>IFERROR(VLOOKUP(T_Saisie_Personnel_112[[#This Row],[DESCRIPTION SOUS-LIVRE]],T_SSL[[Nom Recherche]:[N° référence Long]],2,FALSE),"")</f>
        <v>700040</v>
      </c>
      <c r="H397" s="76" t="str">
        <f t="shared" si="59"/>
        <v>A</v>
      </c>
      <c r="I397" s="39" t="str">
        <f t="shared" si="60"/>
        <v>PH00</v>
      </c>
      <c r="J397" s="14" t="s">
        <v>780</v>
      </c>
    </row>
    <row r="398" spans="2:10" x14ac:dyDescent="0.3">
      <c r="B398" s="72" t="str">
        <f>IFERROR(VLOOKUP(D398,T_Equipement[],2,FALSE),"")</f>
        <v>EXPERT F LOOF</v>
      </c>
      <c r="C398" s="28">
        <v>44211</v>
      </c>
      <c r="D398" s="58" t="s">
        <v>463</v>
      </c>
      <c r="E398" s="36">
        <v>1</v>
      </c>
      <c r="F398" s="34" t="str">
        <f t="shared" si="58"/>
        <v>1600301ST001</v>
      </c>
      <c r="G398" s="39">
        <f>IFERROR(VLOOKUP(T_Saisie_Personnel_112[[#This Row],[DESCRIPTION SOUS-LIVRE]],T_SSL[[Nom Recherche]:[N° référence Long]],2,FALSE),"")</f>
        <v>700040</v>
      </c>
      <c r="H398" s="76" t="str">
        <f t="shared" si="59"/>
        <v>A</v>
      </c>
      <c r="I398" s="39" t="str">
        <f t="shared" si="60"/>
        <v>PH00</v>
      </c>
      <c r="J398" s="14" t="s">
        <v>780</v>
      </c>
    </row>
    <row r="399" spans="2:10" x14ac:dyDescent="0.3">
      <c r="B399" s="72" t="str">
        <f>IFERROR(VLOOKUP(D399,T_Equipement[],2,FALSE),"")</f>
        <v>FOURGONNETTE 4X2 F MAINOU</v>
      </c>
      <c r="C399" s="28">
        <v>44211</v>
      </c>
      <c r="D399" s="55" t="s">
        <v>489</v>
      </c>
      <c r="E399" s="36">
        <v>1</v>
      </c>
      <c r="F399" s="34" t="str">
        <f t="shared" si="58"/>
        <v>1600301ST001</v>
      </c>
      <c r="G399" s="39">
        <f>IFERROR(VLOOKUP(T_Saisie_Personnel_112[[#This Row],[DESCRIPTION SOUS-LIVRE]],T_SSL[[Nom Recherche]:[N° référence Long]],2,FALSE),"")</f>
        <v>700040</v>
      </c>
      <c r="H399" s="76" t="str">
        <f t="shared" si="59"/>
        <v>A</v>
      </c>
      <c r="I399" s="39" t="str">
        <f t="shared" si="60"/>
        <v>PH00</v>
      </c>
      <c r="J399" s="14" t="s">
        <v>780</v>
      </c>
    </row>
    <row r="400" spans="2:10" x14ac:dyDescent="0.3">
      <c r="B400" s="72" t="str">
        <f>IFERROR(VLOOKUP(D400,T_Equipement[],2,FALSE),"")</f>
        <v>CONCASSEUR MR122</v>
      </c>
      <c r="C400" s="28">
        <v>44214</v>
      </c>
      <c r="D400" s="2" t="s">
        <v>301</v>
      </c>
      <c r="E400" s="36">
        <v>0.5</v>
      </c>
      <c r="F400" s="34" t="str">
        <f t="shared" si="58"/>
        <v>1600301ST001</v>
      </c>
      <c r="G400" s="39">
        <f>IFERROR(VLOOKUP(T_Saisie_Personnel_112[[#This Row],[DESCRIPTION SOUS-LIVRE]],T_SSL[[Nom Recherche]:[N° référence Long]],2,FALSE),"")</f>
        <v>700040</v>
      </c>
      <c r="H400" s="76" t="str">
        <f t="shared" si="59"/>
        <v>A</v>
      </c>
      <c r="I400" s="39" t="str">
        <f t="shared" si="60"/>
        <v>PH00</v>
      </c>
      <c r="J400" s="14" t="s">
        <v>780</v>
      </c>
    </row>
    <row r="401" spans="2:10" x14ac:dyDescent="0.3">
      <c r="B401" s="72" t="str">
        <f>IFERROR(VLOOKUP(D401,T_Equipement[],2,FALSE),"")</f>
        <v>WARRIOR 1400 CATECOM 41</v>
      </c>
      <c r="C401" s="28">
        <v>44214</v>
      </c>
      <c r="D401" s="2" t="s">
        <v>354</v>
      </c>
      <c r="E401" s="36">
        <v>1</v>
      </c>
      <c r="F401" s="34" t="str">
        <f t="shared" si="58"/>
        <v>1600301ST001</v>
      </c>
      <c r="G401" s="39">
        <f>IFERROR(VLOOKUP(T_Saisie_Personnel_112[[#This Row],[DESCRIPTION SOUS-LIVRE]],T_SSL[[Nom Recherche]:[N° référence Long]],2,FALSE),"")</f>
        <v>700040</v>
      </c>
      <c r="H401" s="76" t="str">
        <f t="shared" si="59"/>
        <v>A</v>
      </c>
      <c r="I401" s="39" t="str">
        <f t="shared" si="60"/>
        <v>PH00</v>
      </c>
      <c r="J401" s="14" t="s">
        <v>780</v>
      </c>
    </row>
    <row r="402" spans="2:10" x14ac:dyDescent="0.3">
      <c r="B402" s="72" t="str">
        <f>IFERROR(VLOOKUP(D402,T_Equipement[],2,FALSE),"")</f>
        <v>CHARGEUSE PNEUS L576 XP</v>
      </c>
      <c r="C402" s="28">
        <v>44214</v>
      </c>
      <c r="D402" s="2" t="s">
        <v>465</v>
      </c>
      <c r="E402" s="36">
        <v>1</v>
      </c>
      <c r="F402" s="34" t="str">
        <f t="shared" si="58"/>
        <v>1600301ST001</v>
      </c>
      <c r="G402" s="39">
        <f>IFERROR(VLOOKUP(T_Saisie_Personnel_112[[#This Row],[DESCRIPTION SOUS-LIVRE]],T_SSL[[Nom Recherche]:[N° référence Long]],2,FALSE),"")</f>
        <v>700040</v>
      </c>
      <c r="H402" s="76" t="str">
        <f t="shared" si="59"/>
        <v>A</v>
      </c>
      <c r="I402" s="39" t="str">
        <f t="shared" si="60"/>
        <v>PH00</v>
      </c>
      <c r="J402" s="14" t="s">
        <v>780</v>
      </c>
    </row>
    <row r="403" spans="2:10" x14ac:dyDescent="0.3">
      <c r="B403" s="72" t="str">
        <f>IFERROR(VLOOKUP(D403,T_Equipement[],2,FALSE),"")</f>
        <v>EXPERT F LOOF</v>
      </c>
      <c r="C403" s="28">
        <v>44214</v>
      </c>
      <c r="D403" s="58" t="s">
        <v>463</v>
      </c>
      <c r="E403" s="36">
        <v>1</v>
      </c>
      <c r="F403" s="34" t="str">
        <f t="shared" si="58"/>
        <v>1600301ST001</v>
      </c>
      <c r="G403" s="39">
        <f>IFERROR(VLOOKUP(T_Saisie_Personnel_112[[#This Row],[DESCRIPTION SOUS-LIVRE]],T_SSL[[Nom Recherche]:[N° référence Long]],2,FALSE),"")</f>
        <v>700040</v>
      </c>
      <c r="H403" s="76" t="str">
        <f t="shared" si="59"/>
        <v>A</v>
      </c>
      <c r="I403" s="39" t="str">
        <f t="shared" si="60"/>
        <v>PH00</v>
      </c>
      <c r="J403" s="14" t="s">
        <v>780</v>
      </c>
    </row>
    <row r="404" spans="2:10" x14ac:dyDescent="0.3">
      <c r="B404" s="72" t="str">
        <f>IFERROR(VLOOKUP(D404,T_Equipement[],2,FALSE),"")</f>
        <v>FOURGONNETTE 4X2 F MAINOU</v>
      </c>
      <c r="C404" s="28">
        <v>44214</v>
      </c>
      <c r="D404" s="55" t="s">
        <v>489</v>
      </c>
      <c r="E404" s="36">
        <v>1</v>
      </c>
      <c r="F404" s="34" t="str">
        <f t="shared" si="58"/>
        <v>1600301ST001</v>
      </c>
      <c r="G404" s="39">
        <f>IFERROR(VLOOKUP(T_Saisie_Personnel_112[[#This Row],[DESCRIPTION SOUS-LIVRE]],T_SSL[[Nom Recherche]:[N° référence Long]],2,FALSE),"")</f>
        <v>700040</v>
      </c>
      <c r="H404" s="76" t="str">
        <f t="shared" si="59"/>
        <v>A</v>
      </c>
      <c r="I404" s="39" t="str">
        <f t="shared" si="60"/>
        <v>PH00</v>
      </c>
      <c r="J404" s="14" t="s">
        <v>780</v>
      </c>
    </row>
    <row r="405" spans="2:10" x14ac:dyDescent="0.3">
      <c r="B405" s="72" t="str">
        <f>IFERROR(VLOOKUP(D405,T_Equipement[],2,FALSE),"")</f>
        <v>CONCASSEUR MR122</v>
      </c>
      <c r="C405" s="28">
        <v>44215</v>
      </c>
      <c r="D405" s="2" t="s">
        <v>301</v>
      </c>
      <c r="E405" s="36">
        <v>0.5</v>
      </c>
      <c r="F405" s="34" t="str">
        <f t="shared" si="58"/>
        <v>1600301ST001</v>
      </c>
      <c r="G405" s="39">
        <f>IFERROR(VLOOKUP(T_Saisie_Personnel_112[[#This Row],[DESCRIPTION SOUS-LIVRE]],T_SSL[[Nom Recherche]:[N° référence Long]],2,FALSE),"")</f>
        <v>700040</v>
      </c>
      <c r="H405" s="76" t="str">
        <f t="shared" si="59"/>
        <v>A</v>
      </c>
      <c r="I405" s="39" t="str">
        <f t="shared" si="60"/>
        <v>PH00</v>
      </c>
      <c r="J405" s="14" t="s">
        <v>780</v>
      </c>
    </row>
    <row r="406" spans="2:10" x14ac:dyDescent="0.3">
      <c r="B406" s="72" t="str">
        <f>IFERROR(VLOOKUP(D406,T_Equipement[],2,FALSE),"")</f>
        <v>WARRIOR 1400 CATECOM 41</v>
      </c>
      <c r="C406" s="28">
        <v>44215</v>
      </c>
      <c r="D406" s="2" t="s">
        <v>354</v>
      </c>
      <c r="E406" s="36">
        <v>1</v>
      </c>
      <c r="F406" s="34" t="str">
        <f t="shared" si="58"/>
        <v>1600301ST001</v>
      </c>
      <c r="G406" s="39">
        <f>IFERROR(VLOOKUP(T_Saisie_Personnel_112[[#This Row],[DESCRIPTION SOUS-LIVRE]],T_SSL[[Nom Recherche]:[N° référence Long]],2,FALSE),"")</f>
        <v>700040</v>
      </c>
      <c r="H406" s="76" t="str">
        <f t="shared" si="59"/>
        <v>A</v>
      </c>
      <c r="I406" s="39" t="str">
        <f t="shared" si="60"/>
        <v>PH00</v>
      </c>
      <c r="J406" s="14" t="s">
        <v>780</v>
      </c>
    </row>
    <row r="407" spans="2:10" x14ac:dyDescent="0.3">
      <c r="B407" s="72" t="str">
        <f>IFERROR(VLOOKUP(D407,T_Equipement[],2,FALSE),"")</f>
        <v>CHARGEUSE PNEUS L576 XP</v>
      </c>
      <c r="C407" s="28">
        <v>44215</v>
      </c>
      <c r="D407" s="2" t="s">
        <v>465</v>
      </c>
      <c r="E407" s="36">
        <v>1</v>
      </c>
      <c r="F407" s="34" t="str">
        <f t="shared" si="58"/>
        <v>1600301ST001</v>
      </c>
      <c r="G407" s="39">
        <f>IFERROR(VLOOKUP(T_Saisie_Personnel_112[[#This Row],[DESCRIPTION SOUS-LIVRE]],T_SSL[[Nom Recherche]:[N° référence Long]],2,FALSE),"")</f>
        <v>700040</v>
      </c>
      <c r="H407" s="76" t="str">
        <f t="shared" si="59"/>
        <v>A</v>
      </c>
      <c r="I407" s="39" t="str">
        <f t="shared" si="60"/>
        <v>PH00</v>
      </c>
      <c r="J407" s="14" t="s">
        <v>780</v>
      </c>
    </row>
    <row r="408" spans="2:10" x14ac:dyDescent="0.3">
      <c r="B408" s="72" t="str">
        <f>IFERROR(VLOOKUP(D408,T_Equipement[],2,FALSE),"")</f>
        <v>EXPERT F LOOF</v>
      </c>
      <c r="C408" s="28">
        <v>44215</v>
      </c>
      <c r="D408" s="58" t="s">
        <v>463</v>
      </c>
      <c r="E408" s="36">
        <v>1</v>
      </c>
      <c r="F408" s="34" t="str">
        <f t="shared" ref="F408:F431" si="61">$I$4</f>
        <v>1600301ST001</v>
      </c>
      <c r="G408" s="39">
        <f>IFERROR(VLOOKUP(T_Saisie_Personnel_112[[#This Row],[DESCRIPTION SOUS-LIVRE]],T_SSL[[Nom Recherche]:[N° référence Long]],2,FALSE),"")</f>
        <v>700040</v>
      </c>
      <c r="H408" s="76" t="str">
        <f t="shared" ref="H408:H431" si="62">"A"</f>
        <v>A</v>
      </c>
      <c r="I408" s="39" t="str">
        <f t="shared" ref="I408:I431" si="63">"PH00"</f>
        <v>PH00</v>
      </c>
      <c r="J408" s="14" t="s">
        <v>780</v>
      </c>
    </row>
    <row r="409" spans="2:10" x14ac:dyDescent="0.3">
      <c r="B409" s="72" t="str">
        <f>IFERROR(VLOOKUP(D409,T_Equipement[],2,FALSE),"")</f>
        <v>FOURGONNETTE 4X2 F MAINOU</v>
      </c>
      <c r="C409" s="28">
        <v>44215</v>
      </c>
      <c r="D409" s="55" t="s">
        <v>489</v>
      </c>
      <c r="E409" s="36">
        <v>1</v>
      </c>
      <c r="F409" s="34" t="str">
        <f t="shared" si="61"/>
        <v>1600301ST001</v>
      </c>
      <c r="G409" s="39">
        <f>IFERROR(VLOOKUP(T_Saisie_Personnel_112[[#This Row],[DESCRIPTION SOUS-LIVRE]],T_SSL[[Nom Recherche]:[N° référence Long]],2,FALSE),"")</f>
        <v>700040</v>
      </c>
      <c r="H409" s="76" t="str">
        <f t="shared" si="62"/>
        <v>A</v>
      </c>
      <c r="I409" s="39" t="str">
        <f t="shared" si="63"/>
        <v>PH00</v>
      </c>
      <c r="J409" s="14" t="s">
        <v>780</v>
      </c>
    </row>
    <row r="410" spans="2:10" x14ac:dyDescent="0.3">
      <c r="B410" s="72" t="str">
        <f>IFERROR(VLOOKUP(D410,T_Equipement[],2,FALSE),"")</f>
        <v>CONCASSEUR MR122</v>
      </c>
      <c r="C410" s="28">
        <v>44216</v>
      </c>
      <c r="D410" s="2" t="s">
        <v>301</v>
      </c>
      <c r="E410" s="36">
        <v>0.5</v>
      </c>
      <c r="F410" s="34" t="str">
        <f t="shared" si="61"/>
        <v>1600301ST001</v>
      </c>
      <c r="G410" s="39">
        <f>IFERROR(VLOOKUP(T_Saisie_Personnel_112[[#This Row],[DESCRIPTION SOUS-LIVRE]],T_SSL[[Nom Recherche]:[N° référence Long]],2,FALSE),"")</f>
        <v>700040</v>
      </c>
      <c r="H410" s="76" t="str">
        <f t="shared" si="62"/>
        <v>A</v>
      </c>
      <c r="I410" s="39" t="str">
        <f t="shared" si="63"/>
        <v>PH00</v>
      </c>
      <c r="J410" s="14" t="s">
        <v>780</v>
      </c>
    </row>
    <row r="411" spans="2:10" x14ac:dyDescent="0.3">
      <c r="B411" s="72" t="str">
        <f>IFERROR(VLOOKUP(D411,T_Equipement[],2,FALSE),"")</f>
        <v>WARRIOR 1400 CATECOM 41</v>
      </c>
      <c r="C411" s="28">
        <v>44216</v>
      </c>
      <c r="D411" s="2" t="s">
        <v>354</v>
      </c>
      <c r="E411" s="36">
        <v>0.5</v>
      </c>
      <c r="F411" s="34" t="str">
        <f t="shared" si="61"/>
        <v>1600301ST001</v>
      </c>
      <c r="G411" s="39">
        <f>IFERROR(VLOOKUP(T_Saisie_Personnel_112[[#This Row],[DESCRIPTION SOUS-LIVRE]],T_SSL[[Nom Recherche]:[N° référence Long]],2,FALSE),"")</f>
        <v>700040</v>
      </c>
      <c r="H411" s="76" t="str">
        <f t="shared" si="62"/>
        <v>A</v>
      </c>
      <c r="I411" s="39" t="str">
        <f t="shared" si="63"/>
        <v>PH00</v>
      </c>
      <c r="J411" s="14" t="s">
        <v>780</v>
      </c>
    </row>
    <row r="412" spans="2:10" x14ac:dyDescent="0.3">
      <c r="B412" s="72" t="str">
        <f>IFERROR(VLOOKUP(D412,T_Equipement[],2,FALSE),"")</f>
        <v>CHARGEUSE PNEUS L576 XP</v>
      </c>
      <c r="C412" s="28">
        <v>44216</v>
      </c>
      <c r="D412" s="2" t="s">
        <v>465</v>
      </c>
      <c r="E412" s="36">
        <v>0.5</v>
      </c>
      <c r="F412" s="34" t="str">
        <f t="shared" si="61"/>
        <v>1600301ST001</v>
      </c>
      <c r="G412" s="39">
        <f>IFERROR(VLOOKUP(T_Saisie_Personnel_112[[#This Row],[DESCRIPTION SOUS-LIVRE]],T_SSL[[Nom Recherche]:[N° référence Long]],2,FALSE),"")</f>
        <v>700040</v>
      </c>
      <c r="H412" s="76" t="str">
        <f t="shared" si="62"/>
        <v>A</v>
      </c>
      <c r="I412" s="39" t="str">
        <f t="shared" si="63"/>
        <v>PH00</v>
      </c>
      <c r="J412" s="14" t="s">
        <v>780</v>
      </c>
    </row>
    <row r="413" spans="2:10" x14ac:dyDescent="0.3">
      <c r="B413" s="72" t="str">
        <f>IFERROR(VLOOKUP(D413,T_Equipement[],2,FALSE),"")</f>
        <v>EXPERT F LOOF</v>
      </c>
      <c r="C413" s="28">
        <v>44216</v>
      </c>
      <c r="D413" s="58" t="s">
        <v>463</v>
      </c>
      <c r="E413" s="36">
        <v>0.5</v>
      </c>
      <c r="F413" s="34" t="str">
        <f t="shared" si="61"/>
        <v>1600301ST001</v>
      </c>
      <c r="G413" s="39">
        <f>IFERROR(VLOOKUP(T_Saisie_Personnel_112[[#This Row],[DESCRIPTION SOUS-LIVRE]],T_SSL[[Nom Recherche]:[N° référence Long]],2,FALSE),"")</f>
        <v>700040</v>
      </c>
      <c r="H413" s="76" t="str">
        <f t="shared" si="62"/>
        <v>A</v>
      </c>
      <c r="I413" s="39" t="str">
        <f t="shared" si="63"/>
        <v>PH00</v>
      </c>
      <c r="J413" s="14" t="s">
        <v>780</v>
      </c>
    </row>
    <row r="414" spans="2:10" x14ac:dyDescent="0.3">
      <c r="B414" s="72" t="str">
        <f>IFERROR(VLOOKUP(D414,T_Equipement[],2,FALSE),"")</f>
        <v>FOURGONNETTE 4X2 F MAINOU</v>
      </c>
      <c r="C414" s="28">
        <v>44216</v>
      </c>
      <c r="D414" s="36" t="s">
        <v>489</v>
      </c>
      <c r="E414" s="36">
        <v>0.5</v>
      </c>
      <c r="F414" s="34" t="str">
        <f t="shared" si="61"/>
        <v>1600301ST001</v>
      </c>
      <c r="G414" s="39">
        <f>IFERROR(VLOOKUP(T_Saisie_Personnel_112[[#This Row],[DESCRIPTION SOUS-LIVRE]],T_SSL[[Nom Recherche]:[N° référence Long]],2,FALSE),"")</f>
        <v>700040</v>
      </c>
      <c r="H414" s="76" t="str">
        <f t="shared" si="62"/>
        <v>A</v>
      </c>
      <c r="I414" s="39" t="str">
        <f t="shared" si="63"/>
        <v>PH00</v>
      </c>
      <c r="J414" s="14" t="s">
        <v>780</v>
      </c>
    </row>
    <row r="415" spans="2:10" x14ac:dyDescent="0.3">
      <c r="B415" s="72" t="str">
        <f>IFERROR(VLOOKUP(D415,T_Equipement[],2,FALSE),"")</f>
        <v>CONCASSEUR MR122</v>
      </c>
      <c r="C415" s="28">
        <v>44217</v>
      </c>
      <c r="D415" s="2" t="s">
        <v>301</v>
      </c>
      <c r="E415" s="36">
        <v>1</v>
      </c>
      <c r="F415" s="34" t="str">
        <f t="shared" si="61"/>
        <v>1600301ST001</v>
      </c>
      <c r="G415" s="39">
        <f>IFERROR(VLOOKUP(T_Saisie_Personnel_112[[#This Row],[DESCRIPTION SOUS-LIVRE]],T_SSL[[Nom Recherche]:[N° référence Long]],2,FALSE),"")</f>
        <v>700040</v>
      </c>
      <c r="H415" s="76" t="str">
        <f t="shared" si="62"/>
        <v>A</v>
      </c>
      <c r="I415" s="39" t="str">
        <f t="shared" si="63"/>
        <v>PH00</v>
      </c>
      <c r="J415" s="14" t="s">
        <v>780</v>
      </c>
    </row>
    <row r="416" spans="2:10" x14ac:dyDescent="0.3">
      <c r="B416" s="72" t="str">
        <f>IFERROR(VLOOKUP(D416,T_Equipement[],2,FALSE),"")</f>
        <v>WARRIOR 1400 CATECOM 41</v>
      </c>
      <c r="C416" s="28">
        <v>44217</v>
      </c>
      <c r="D416" s="2" t="s">
        <v>354</v>
      </c>
      <c r="E416" s="36">
        <v>1</v>
      </c>
      <c r="F416" s="34" t="str">
        <f t="shared" si="61"/>
        <v>1600301ST001</v>
      </c>
      <c r="G416" s="39">
        <f>IFERROR(VLOOKUP(T_Saisie_Personnel_112[[#This Row],[DESCRIPTION SOUS-LIVRE]],T_SSL[[Nom Recherche]:[N° référence Long]],2,FALSE),"")</f>
        <v>700040</v>
      </c>
      <c r="H416" s="76" t="str">
        <f t="shared" si="62"/>
        <v>A</v>
      </c>
      <c r="I416" s="39" t="str">
        <f t="shared" si="63"/>
        <v>PH00</v>
      </c>
      <c r="J416" s="14" t="s">
        <v>780</v>
      </c>
    </row>
    <row r="417" spans="2:13" x14ac:dyDescent="0.3">
      <c r="B417" s="72" t="str">
        <f>IFERROR(VLOOKUP(D417,T_Equipement[],2,FALSE),"")</f>
        <v>CHARGEUSE PNEUS L576 XP</v>
      </c>
      <c r="C417" s="28">
        <v>44217</v>
      </c>
      <c r="D417" s="2" t="s">
        <v>465</v>
      </c>
      <c r="E417" s="36">
        <v>1</v>
      </c>
      <c r="F417" s="34" t="str">
        <f t="shared" si="61"/>
        <v>1600301ST001</v>
      </c>
      <c r="G417" s="39">
        <f>IFERROR(VLOOKUP(T_Saisie_Personnel_112[[#This Row],[DESCRIPTION SOUS-LIVRE]],T_SSL[[Nom Recherche]:[N° référence Long]],2,FALSE),"")</f>
        <v>700040</v>
      </c>
      <c r="H417" s="76" t="str">
        <f t="shared" si="62"/>
        <v>A</v>
      </c>
      <c r="I417" s="39" t="str">
        <f t="shared" si="63"/>
        <v>PH00</v>
      </c>
      <c r="J417" s="14" t="s">
        <v>780</v>
      </c>
    </row>
    <row r="418" spans="2:13" x14ac:dyDescent="0.3">
      <c r="B418" s="72" t="str">
        <f>IFERROR(VLOOKUP(D418,T_Equipement[],2,FALSE),"")</f>
        <v>EXPERT F LOOF</v>
      </c>
      <c r="C418" s="28">
        <v>44217</v>
      </c>
      <c r="D418" s="58" t="s">
        <v>463</v>
      </c>
      <c r="E418" s="36">
        <v>1</v>
      </c>
      <c r="F418" s="34" t="str">
        <f t="shared" si="61"/>
        <v>1600301ST001</v>
      </c>
      <c r="G418" s="39">
        <f>IFERROR(VLOOKUP(T_Saisie_Personnel_112[[#This Row],[DESCRIPTION SOUS-LIVRE]],T_SSL[[Nom Recherche]:[N° référence Long]],2,FALSE),"")</f>
        <v>700040</v>
      </c>
      <c r="H418" s="76" t="str">
        <f t="shared" si="62"/>
        <v>A</v>
      </c>
      <c r="I418" s="39" t="str">
        <f t="shared" si="63"/>
        <v>PH00</v>
      </c>
      <c r="J418" s="14" t="s">
        <v>780</v>
      </c>
    </row>
    <row r="419" spans="2:13" x14ac:dyDescent="0.3">
      <c r="B419" s="72" t="str">
        <f>IFERROR(VLOOKUP(D419,T_Equipement[],2,FALSE),"")</f>
        <v>FOURGONNETTE 4X2 F MAINOU</v>
      </c>
      <c r="C419" s="28">
        <v>44217</v>
      </c>
      <c r="D419" s="36" t="s">
        <v>489</v>
      </c>
      <c r="E419" s="36">
        <v>1</v>
      </c>
      <c r="F419" s="34" t="str">
        <f t="shared" si="61"/>
        <v>1600301ST001</v>
      </c>
      <c r="G419" s="39">
        <f>IFERROR(VLOOKUP(T_Saisie_Personnel_112[[#This Row],[DESCRIPTION SOUS-LIVRE]],T_SSL[[Nom Recherche]:[N° référence Long]],2,FALSE),"")</f>
        <v>700040</v>
      </c>
      <c r="H419" s="76" t="str">
        <f t="shared" si="62"/>
        <v>A</v>
      </c>
      <c r="I419" s="39" t="str">
        <f t="shared" si="63"/>
        <v>PH00</v>
      </c>
      <c r="J419" s="14" t="s">
        <v>780</v>
      </c>
    </row>
    <row r="420" spans="2:13" x14ac:dyDescent="0.3">
      <c r="B420" s="72" t="str">
        <f>IFERROR(VLOOKUP(D420,T_Equipement[],2,FALSE),"")</f>
        <v>CONCASSEUR MR122</v>
      </c>
      <c r="C420" s="28">
        <v>44218</v>
      </c>
      <c r="D420" s="2" t="s">
        <v>301</v>
      </c>
      <c r="E420" s="36">
        <v>0.5</v>
      </c>
      <c r="F420" s="34" t="str">
        <f t="shared" si="61"/>
        <v>1600301ST001</v>
      </c>
      <c r="G420" s="39">
        <f>IFERROR(VLOOKUP(T_Saisie_Personnel_112[[#This Row],[DESCRIPTION SOUS-LIVRE]],T_SSL[[Nom Recherche]:[N° référence Long]],2,FALSE),"")</f>
        <v>700040</v>
      </c>
      <c r="H420" s="76" t="str">
        <f t="shared" si="62"/>
        <v>A</v>
      </c>
      <c r="I420" s="39" t="str">
        <f t="shared" si="63"/>
        <v>PH00</v>
      </c>
      <c r="J420" s="14" t="s">
        <v>780</v>
      </c>
    </row>
    <row r="421" spans="2:13" x14ac:dyDescent="0.3">
      <c r="B421" s="72" t="str">
        <f>IFERROR(VLOOKUP(D421,T_Equipement[],2,FALSE),"")</f>
        <v>WARRIOR 1400 CATECOM 41</v>
      </c>
      <c r="C421" s="28">
        <v>44218</v>
      </c>
      <c r="D421" s="2" t="s">
        <v>354</v>
      </c>
      <c r="E421" s="36">
        <v>0.5</v>
      </c>
      <c r="F421" s="34" t="str">
        <f t="shared" si="61"/>
        <v>1600301ST001</v>
      </c>
      <c r="G421" s="39">
        <f>IFERROR(VLOOKUP(T_Saisie_Personnel_112[[#This Row],[DESCRIPTION SOUS-LIVRE]],T_SSL[[Nom Recherche]:[N° référence Long]],2,FALSE),"")</f>
        <v>700040</v>
      </c>
      <c r="H421" s="76" t="str">
        <f t="shared" si="62"/>
        <v>A</v>
      </c>
      <c r="I421" s="39" t="str">
        <f t="shared" si="63"/>
        <v>PH00</v>
      </c>
      <c r="J421" s="14" t="s">
        <v>780</v>
      </c>
    </row>
    <row r="422" spans="2:13" x14ac:dyDescent="0.3">
      <c r="B422" s="72" t="str">
        <f>IFERROR(VLOOKUP(D422,T_Equipement[],2,FALSE),"")</f>
        <v>CHARGEUSE PNEUS L576 XP</v>
      </c>
      <c r="C422" s="28">
        <v>44218</v>
      </c>
      <c r="D422" s="2" t="s">
        <v>465</v>
      </c>
      <c r="E422" s="36">
        <v>0.5</v>
      </c>
      <c r="F422" s="34" t="str">
        <f t="shared" si="61"/>
        <v>1600301ST001</v>
      </c>
      <c r="G422" s="39">
        <f>IFERROR(VLOOKUP(T_Saisie_Personnel_112[[#This Row],[DESCRIPTION SOUS-LIVRE]],T_SSL[[Nom Recherche]:[N° référence Long]],2,FALSE),"")</f>
        <v>700040</v>
      </c>
      <c r="H422" s="76" t="str">
        <f t="shared" si="62"/>
        <v>A</v>
      </c>
      <c r="I422" s="39" t="str">
        <f t="shared" si="63"/>
        <v>PH00</v>
      </c>
      <c r="J422" s="14" t="s">
        <v>780</v>
      </c>
    </row>
    <row r="423" spans="2:13" x14ac:dyDescent="0.3">
      <c r="B423" s="72" t="str">
        <f>IFERROR(VLOOKUP(D423,T_Equipement[],2,FALSE),"")</f>
        <v>EXPERT F LOOF</v>
      </c>
      <c r="C423" s="28">
        <v>44218</v>
      </c>
      <c r="D423" s="36" t="s">
        <v>463</v>
      </c>
      <c r="E423" s="36">
        <v>1</v>
      </c>
      <c r="F423" s="34" t="str">
        <f t="shared" si="61"/>
        <v>1600301ST001</v>
      </c>
      <c r="G423" s="39">
        <f>IFERROR(VLOOKUP(T_Saisie_Personnel_112[[#This Row],[DESCRIPTION SOUS-LIVRE]],T_SSL[[Nom Recherche]:[N° référence Long]],2,FALSE),"")</f>
        <v>700040</v>
      </c>
      <c r="H423" s="76" t="str">
        <f t="shared" si="62"/>
        <v>A</v>
      </c>
      <c r="I423" s="39" t="str">
        <f t="shared" si="63"/>
        <v>PH00</v>
      </c>
      <c r="J423" s="14" t="s">
        <v>780</v>
      </c>
    </row>
    <row r="424" spans="2:13" x14ac:dyDescent="0.3">
      <c r="B424" s="72" t="str">
        <f>IFERROR(VLOOKUP(D424,T_Equipement[],2,FALSE),"")</f>
        <v>FOURGONNETTE 4X2 F MAINOU</v>
      </c>
      <c r="C424" s="28">
        <v>44218</v>
      </c>
      <c r="D424" s="36" t="s">
        <v>489</v>
      </c>
      <c r="E424" s="36">
        <v>1</v>
      </c>
      <c r="F424" s="34" t="str">
        <f t="shared" si="61"/>
        <v>1600301ST001</v>
      </c>
      <c r="G424" s="39">
        <f>IFERROR(VLOOKUP(T_Saisie_Personnel_112[[#This Row],[DESCRIPTION SOUS-LIVRE]],T_SSL[[Nom Recherche]:[N° référence Long]],2,FALSE),"")</f>
        <v>700040</v>
      </c>
      <c r="H424" s="76" t="str">
        <f t="shared" si="62"/>
        <v>A</v>
      </c>
      <c r="I424" s="39" t="str">
        <f t="shared" si="63"/>
        <v>PH00</v>
      </c>
      <c r="J424" s="14" t="s">
        <v>780</v>
      </c>
      <c r="M424" s="79"/>
    </row>
    <row r="425" spans="2:13" x14ac:dyDescent="0.3">
      <c r="B425" s="72" t="str">
        <f>IFERROR(VLOOKUP(D425,T_Equipement[],2,FALSE),"")</f>
        <v>CONCASSEUR MR122</v>
      </c>
      <c r="C425" s="28">
        <v>44221</v>
      </c>
      <c r="D425" s="2" t="s">
        <v>301</v>
      </c>
      <c r="E425" s="36">
        <v>1</v>
      </c>
      <c r="F425" s="34" t="str">
        <f t="shared" si="61"/>
        <v>1600301ST001</v>
      </c>
      <c r="G425" s="39">
        <f>IFERROR(VLOOKUP(T_Saisie_Personnel_112[[#This Row],[DESCRIPTION SOUS-LIVRE]],T_SSL[[Nom Recherche]:[N° référence Long]],2,FALSE),"")</f>
        <v>700040</v>
      </c>
      <c r="H425" s="76" t="str">
        <f t="shared" si="62"/>
        <v>A</v>
      </c>
      <c r="I425" s="39" t="str">
        <f t="shared" si="63"/>
        <v>PH00</v>
      </c>
      <c r="J425" s="14" t="s">
        <v>780</v>
      </c>
    </row>
    <row r="426" spans="2:13" x14ac:dyDescent="0.3">
      <c r="B426" s="72" t="str">
        <f>IFERROR(VLOOKUP(D426,T_Equipement[],2,FALSE),"")</f>
        <v>WARRIOR 1400 CATECOM 41</v>
      </c>
      <c r="C426" s="28">
        <v>44221</v>
      </c>
      <c r="D426" s="2" t="s">
        <v>354</v>
      </c>
      <c r="E426" s="36">
        <v>1</v>
      </c>
      <c r="F426" s="34" t="str">
        <f t="shared" si="61"/>
        <v>1600301ST001</v>
      </c>
      <c r="G426" s="39">
        <f>IFERROR(VLOOKUP(T_Saisie_Personnel_112[[#This Row],[DESCRIPTION SOUS-LIVRE]],T_SSL[[Nom Recherche]:[N° référence Long]],2,FALSE),"")</f>
        <v>700040</v>
      </c>
      <c r="H426" s="76" t="str">
        <f t="shared" si="62"/>
        <v>A</v>
      </c>
      <c r="I426" s="39" t="str">
        <f t="shared" si="63"/>
        <v>PH00</v>
      </c>
      <c r="J426" s="14" t="s">
        <v>780</v>
      </c>
    </row>
    <row r="427" spans="2:13" x14ac:dyDescent="0.3">
      <c r="B427" s="72" t="str">
        <f>IFERROR(VLOOKUP(D427,T_Equipement[],2,FALSE),"")</f>
        <v>CHARGEUSE PNEUS L576 XP</v>
      </c>
      <c r="C427" s="28">
        <v>44221</v>
      </c>
      <c r="D427" s="2" t="s">
        <v>465</v>
      </c>
      <c r="E427" s="36">
        <v>1</v>
      </c>
      <c r="F427" s="34" t="str">
        <f t="shared" si="61"/>
        <v>1600301ST001</v>
      </c>
      <c r="G427" s="39">
        <f>IFERROR(VLOOKUP(T_Saisie_Personnel_112[[#This Row],[DESCRIPTION SOUS-LIVRE]],T_SSL[[Nom Recherche]:[N° référence Long]],2,FALSE),"")</f>
        <v>700040</v>
      </c>
      <c r="H427" s="76" t="str">
        <f t="shared" si="62"/>
        <v>A</v>
      </c>
      <c r="I427" s="39" t="str">
        <f t="shared" si="63"/>
        <v>PH00</v>
      </c>
      <c r="J427" s="14" t="s">
        <v>780</v>
      </c>
    </row>
    <row r="428" spans="2:13" x14ac:dyDescent="0.3">
      <c r="B428" s="72" t="str">
        <f>IFERROR(VLOOKUP(D428,T_Equipement[],2,FALSE),"")</f>
        <v>EXPERT F LOOF</v>
      </c>
      <c r="C428" s="28">
        <v>44221</v>
      </c>
      <c r="D428" s="36" t="s">
        <v>463</v>
      </c>
      <c r="E428" s="36">
        <v>1</v>
      </c>
      <c r="F428" s="34" t="str">
        <f t="shared" si="61"/>
        <v>1600301ST001</v>
      </c>
      <c r="G428" s="39">
        <f>IFERROR(VLOOKUP(T_Saisie_Personnel_112[[#This Row],[DESCRIPTION SOUS-LIVRE]],T_SSL[[Nom Recherche]:[N° référence Long]],2,FALSE),"")</f>
        <v>700040</v>
      </c>
      <c r="H428" s="76" t="str">
        <f t="shared" si="62"/>
        <v>A</v>
      </c>
      <c r="I428" s="39" t="str">
        <f t="shared" si="63"/>
        <v>PH00</v>
      </c>
      <c r="J428" s="14" t="s">
        <v>780</v>
      </c>
    </row>
    <row r="429" spans="2:13" x14ac:dyDescent="0.3">
      <c r="B429" s="72" t="str">
        <f>IFERROR(VLOOKUP(D429,T_Equipement[],2,FALSE),"")</f>
        <v>FOURGONNETTE 4X2 F MAINOU</v>
      </c>
      <c r="C429" s="28">
        <v>44221</v>
      </c>
      <c r="D429" s="36" t="s">
        <v>489</v>
      </c>
      <c r="E429" s="36">
        <v>1</v>
      </c>
      <c r="F429" s="34" t="str">
        <f t="shared" si="61"/>
        <v>1600301ST001</v>
      </c>
      <c r="G429" s="39">
        <f>IFERROR(VLOOKUP(T_Saisie_Personnel_112[[#This Row],[DESCRIPTION SOUS-LIVRE]],T_SSL[[Nom Recherche]:[N° référence Long]],2,FALSE),"")</f>
        <v>700040</v>
      </c>
      <c r="H429" s="76" t="str">
        <f t="shared" si="62"/>
        <v>A</v>
      </c>
      <c r="I429" s="39" t="str">
        <f t="shared" si="63"/>
        <v>PH00</v>
      </c>
      <c r="J429" s="14" t="s">
        <v>780</v>
      </c>
    </row>
    <row r="430" spans="2:13" x14ac:dyDescent="0.3">
      <c r="B430" s="72" t="str">
        <f>IFERROR(VLOOKUP(D430,T_Equipement[],2,FALSE),"")</f>
        <v>CONCASSEUR MR122</v>
      </c>
      <c r="C430" s="28">
        <v>44222</v>
      </c>
      <c r="D430" s="2" t="s">
        <v>301</v>
      </c>
      <c r="E430" s="36">
        <v>1</v>
      </c>
      <c r="F430" s="34" t="str">
        <f t="shared" si="61"/>
        <v>1600301ST001</v>
      </c>
      <c r="G430" s="39">
        <f>IFERROR(VLOOKUP(T_Saisie_Personnel_112[[#This Row],[DESCRIPTION SOUS-LIVRE]],T_SSL[[Nom Recherche]:[N° référence Long]],2,FALSE),"")</f>
        <v>700040</v>
      </c>
      <c r="H430" s="76" t="str">
        <f t="shared" si="62"/>
        <v>A</v>
      </c>
      <c r="I430" s="39" t="str">
        <f t="shared" si="63"/>
        <v>PH00</v>
      </c>
      <c r="J430" s="14" t="s">
        <v>780</v>
      </c>
    </row>
    <row r="431" spans="2:13" x14ac:dyDescent="0.3">
      <c r="B431" s="72" t="str">
        <f>IFERROR(VLOOKUP(D431,T_Equipement[],2,FALSE),"")</f>
        <v>WARRIOR 1400 CATECOM 41</v>
      </c>
      <c r="C431" s="28">
        <v>44222</v>
      </c>
      <c r="D431" s="2" t="s">
        <v>354</v>
      </c>
      <c r="E431" s="36">
        <v>1</v>
      </c>
      <c r="F431" s="34" t="str">
        <f t="shared" si="61"/>
        <v>1600301ST001</v>
      </c>
      <c r="G431" s="39">
        <f>IFERROR(VLOOKUP(T_Saisie_Personnel_112[[#This Row],[DESCRIPTION SOUS-LIVRE]],T_SSL[[Nom Recherche]:[N° référence Long]],2,FALSE),"")</f>
        <v>700040</v>
      </c>
      <c r="H431" s="76" t="str">
        <f t="shared" si="62"/>
        <v>A</v>
      </c>
      <c r="I431" s="39" t="str">
        <f t="shared" si="63"/>
        <v>PH00</v>
      </c>
      <c r="J431" s="14" t="s">
        <v>780</v>
      </c>
    </row>
    <row r="432" spans="2:13" x14ac:dyDescent="0.3">
      <c r="B432" s="72" t="str">
        <f>IFERROR(VLOOKUP(D432,T_Equipement[],2,FALSE),"")</f>
        <v>CHARGEUSE PNEUS L576 XP</v>
      </c>
      <c r="C432" s="28">
        <v>44222</v>
      </c>
      <c r="D432" s="2" t="s">
        <v>465</v>
      </c>
      <c r="E432" s="36">
        <v>1</v>
      </c>
      <c r="F432" s="34" t="str">
        <f t="shared" ref="F432:F463" si="64">$I$4</f>
        <v>1600301ST001</v>
      </c>
      <c r="G432" s="39">
        <f>IFERROR(VLOOKUP(T_Saisie_Personnel_112[[#This Row],[DESCRIPTION SOUS-LIVRE]],T_SSL[[Nom Recherche]:[N° référence Long]],2,FALSE),"")</f>
        <v>700040</v>
      </c>
      <c r="H432" s="76" t="str">
        <f t="shared" ref="H432:H463" si="65">"A"</f>
        <v>A</v>
      </c>
      <c r="I432" s="39" t="str">
        <f t="shared" ref="I432:I463" si="66">"PH00"</f>
        <v>PH00</v>
      </c>
      <c r="J432" s="14" t="s">
        <v>780</v>
      </c>
    </row>
    <row r="433" spans="2:10" x14ac:dyDescent="0.3">
      <c r="B433" s="72" t="str">
        <f>IFERROR(VLOOKUP(D433,T_Equipement[],2,FALSE),"")</f>
        <v>EXPERT F LOOF</v>
      </c>
      <c r="C433" s="28">
        <v>44222</v>
      </c>
      <c r="D433" s="36" t="s">
        <v>463</v>
      </c>
      <c r="E433" s="36">
        <v>1</v>
      </c>
      <c r="F433" s="34" t="str">
        <f t="shared" si="64"/>
        <v>1600301ST001</v>
      </c>
      <c r="G433" s="39">
        <f>IFERROR(VLOOKUP(T_Saisie_Personnel_112[[#This Row],[DESCRIPTION SOUS-LIVRE]],T_SSL[[Nom Recherche]:[N° référence Long]],2,FALSE),"")</f>
        <v>700040</v>
      </c>
      <c r="H433" s="76" t="str">
        <f t="shared" si="65"/>
        <v>A</v>
      </c>
      <c r="I433" s="39" t="str">
        <f t="shared" si="66"/>
        <v>PH00</v>
      </c>
      <c r="J433" s="14" t="s">
        <v>780</v>
      </c>
    </row>
    <row r="434" spans="2:10" x14ac:dyDescent="0.3">
      <c r="B434" s="72" t="str">
        <f>IFERROR(VLOOKUP(D434,T_Equipement[],2,FALSE),"")</f>
        <v>FOURGONNETTE 4X2 F MAINOU</v>
      </c>
      <c r="C434" s="28">
        <v>44222</v>
      </c>
      <c r="D434" s="36" t="s">
        <v>489</v>
      </c>
      <c r="E434" s="36">
        <v>1</v>
      </c>
      <c r="F434" s="34" t="str">
        <f t="shared" si="64"/>
        <v>1600301ST001</v>
      </c>
      <c r="G434" s="39">
        <f>IFERROR(VLOOKUP(T_Saisie_Personnel_112[[#This Row],[DESCRIPTION SOUS-LIVRE]],T_SSL[[Nom Recherche]:[N° référence Long]],2,FALSE),"")</f>
        <v>700040</v>
      </c>
      <c r="H434" s="76" t="str">
        <f t="shared" si="65"/>
        <v>A</v>
      </c>
      <c r="I434" s="39" t="str">
        <f t="shared" si="66"/>
        <v>PH00</v>
      </c>
      <c r="J434" s="14" t="s">
        <v>780</v>
      </c>
    </row>
    <row r="435" spans="2:10" x14ac:dyDescent="0.3">
      <c r="B435" s="72" t="str">
        <f>IFERROR(VLOOKUP(D435,T_Equipement[],2,FALSE),"")</f>
        <v>CONCASSEUR MR122</v>
      </c>
      <c r="C435" s="28">
        <v>44223</v>
      </c>
      <c r="D435" s="2" t="s">
        <v>301</v>
      </c>
      <c r="E435" s="36">
        <v>1</v>
      </c>
      <c r="F435" s="34" t="str">
        <f t="shared" si="64"/>
        <v>1600301ST001</v>
      </c>
      <c r="G435" s="39">
        <f>IFERROR(VLOOKUP(T_Saisie_Personnel_112[[#This Row],[DESCRIPTION SOUS-LIVRE]],T_SSL[[Nom Recherche]:[N° référence Long]],2,FALSE),"")</f>
        <v>700040</v>
      </c>
      <c r="H435" s="76" t="str">
        <f t="shared" si="65"/>
        <v>A</v>
      </c>
      <c r="I435" s="39" t="str">
        <f t="shared" si="66"/>
        <v>PH00</v>
      </c>
      <c r="J435" s="14" t="s">
        <v>780</v>
      </c>
    </row>
    <row r="436" spans="2:10" x14ac:dyDescent="0.3">
      <c r="B436" s="72" t="str">
        <f>IFERROR(VLOOKUP(D436,T_Equipement[],2,FALSE),"")</f>
        <v>WARRIOR 1400 CATECOM 41</v>
      </c>
      <c r="C436" s="28">
        <v>44223</v>
      </c>
      <c r="D436" s="2" t="s">
        <v>354</v>
      </c>
      <c r="E436" s="36">
        <v>1</v>
      </c>
      <c r="F436" s="34" t="str">
        <f t="shared" si="64"/>
        <v>1600301ST001</v>
      </c>
      <c r="G436" s="39">
        <f>IFERROR(VLOOKUP(T_Saisie_Personnel_112[[#This Row],[DESCRIPTION SOUS-LIVRE]],T_SSL[[Nom Recherche]:[N° référence Long]],2,FALSE),"")</f>
        <v>700040</v>
      </c>
      <c r="H436" s="76" t="str">
        <f t="shared" si="65"/>
        <v>A</v>
      </c>
      <c r="I436" s="39" t="str">
        <f t="shared" si="66"/>
        <v>PH00</v>
      </c>
      <c r="J436" s="14" t="s">
        <v>780</v>
      </c>
    </row>
    <row r="437" spans="2:10" x14ac:dyDescent="0.3">
      <c r="B437" s="72" t="str">
        <f>IFERROR(VLOOKUP(D437,T_Equipement[],2,FALSE),"")</f>
        <v>CHARGEUSE PNEUS L576 XP</v>
      </c>
      <c r="C437" s="28">
        <v>44223</v>
      </c>
      <c r="D437" s="2" t="s">
        <v>465</v>
      </c>
      <c r="E437" s="36">
        <v>1</v>
      </c>
      <c r="F437" s="34" t="str">
        <f t="shared" si="64"/>
        <v>1600301ST001</v>
      </c>
      <c r="G437" s="39">
        <f>IFERROR(VLOOKUP(T_Saisie_Personnel_112[[#This Row],[DESCRIPTION SOUS-LIVRE]],T_SSL[[Nom Recherche]:[N° référence Long]],2,FALSE),"")</f>
        <v>700040</v>
      </c>
      <c r="H437" s="76" t="str">
        <f t="shared" si="65"/>
        <v>A</v>
      </c>
      <c r="I437" s="39" t="str">
        <f t="shared" si="66"/>
        <v>PH00</v>
      </c>
      <c r="J437" s="14" t="s">
        <v>780</v>
      </c>
    </row>
    <row r="438" spans="2:10" x14ac:dyDescent="0.3">
      <c r="B438" s="72" t="str">
        <f>IFERROR(VLOOKUP(D438,T_Equipement[],2,FALSE),"")</f>
        <v>EXPERT F LOOF</v>
      </c>
      <c r="C438" s="28">
        <v>44223</v>
      </c>
      <c r="D438" s="36" t="s">
        <v>463</v>
      </c>
      <c r="E438" s="36">
        <v>1</v>
      </c>
      <c r="F438" s="34" t="str">
        <f t="shared" si="64"/>
        <v>1600301ST001</v>
      </c>
      <c r="G438" s="39">
        <f>IFERROR(VLOOKUP(T_Saisie_Personnel_112[[#This Row],[DESCRIPTION SOUS-LIVRE]],T_SSL[[Nom Recherche]:[N° référence Long]],2,FALSE),"")</f>
        <v>700040</v>
      </c>
      <c r="H438" s="76" t="str">
        <f t="shared" si="65"/>
        <v>A</v>
      </c>
      <c r="I438" s="39" t="str">
        <f t="shared" si="66"/>
        <v>PH00</v>
      </c>
      <c r="J438" s="14" t="s">
        <v>780</v>
      </c>
    </row>
    <row r="439" spans="2:10" x14ac:dyDescent="0.3">
      <c r="B439" s="72" t="str">
        <f>IFERROR(VLOOKUP(D439,T_Equipement[],2,FALSE),"")</f>
        <v>FOURGONNETTE 4X2 F MAINOU</v>
      </c>
      <c r="C439" s="28">
        <v>44223</v>
      </c>
      <c r="D439" s="36" t="s">
        <v>489</v>
      </c>
      <c r="E439" s="36">
        <v>1</v>
      </c>
      <c r="F439" s="34" t="str">
        <f t="shared" si="64"/>
        <v>1600301ST001</v>
      </c>
      <c r="G439" s="39">
        <f>IFERROR(VLOOKUP(T_Saisie_Personnel_112[[#This Row],[DESCRIPTION SOUS-LIVRE]],T_SSL[[Nom Recherche]:[N° référence Long]],2,FALSE),"")</f>
        <v>700040</v>
      </c>
      <c r="H439" s="76" t="str">
        <f t="shared" si="65"/>
        <v>A</v>
      </c>
      <c r="I439" s="39" t="str">
        <f t="shared" si="66"/>
        <v>PH00</v>
      </c>
      <c r="J439" s="14" t="s">
        <v>780</v>
      </c>
    </row>
    <row r="440" spans="2:10" x14ac:dyDescent="0.3">
      <c r="B440" s="72" t="str">
        <f>IFERROR(VLOOKUP(D440,T_Equipement[],2,FALSE),"")</f>
        <v>CONCASSEUR MR122</v>
      </c>
      <c r="C440" s="28">
        <v>44224</v>
      </c>
      <c r="D440" s="2" t="s">
        <v>301</v>
      </c>
      <c r="E440" s="36">
        <v>1</v>
      </c>
      <c r="F440" s="34" t="str">
        <f t="shared" si="64"/>
        <v>1600301ST001</v>
      </c>
      <c r="G440" s="39">
        <f>IFERROR(VLOOKUP(T_Saisie_Personnel_112[[#This Row],[DESCRIPTION SOUS-LIVRE]],T_SSL[[Nom Recherche]:[N° référence Long]],2,FALSE),"")</f>
        <v>700040</v>
      </c>
      <c r="H440" s="76" t="str">
        <f t="shared" si="65"/>
        <v>A</v>
      </c>
      <c r="I440" s="39" t="str">
        <f t="shared" si="66"/>
        <v>PH00</v>
      </c>
      <c r="J440" s="14" t="s">
        <v>780</v>
      </c>
    </row>
    <row r="441" spans="2:10" x14ac:dyDescent="0.3">
      <c r="B441" s="72" t="str">
        <f>IFERROR(VLOOKUP(D441,T_Equipement[],2,FALSE),"")</f>
        <v>WARRIOR 1400 CATECOM 41</v>
      </c>
      <c r="C441" s="28">
        <v>44224</v>
      </c>
      <c r="D441" s="2" t="s">
        <v>354</v>
      </c>
      <c r="E441" s="36">
        <v>1</v>
      </c>
      <c r="F441" s="34" t="str">
        <f t="shared" si="64"/>
        <v>1600301ST001</v>
      </c>
      <c r="G441" s="39">
        <f>IFERROR(VLOOKUP(T_Saisie_Personnel_112[[#This Row],[DESCRIPTION SOUS-LIVRE]],T_SSL[[Nom Recherche]:[N° référence Long]],2,FALSE),"")</f>
        <v>700040</v>
      </c>
      <c r="H441" s="76" t="str">
        <f t="shared" si="65"/>
        <v>A</v>
      </c>
      <c r="I441" s="39" t="str">
        <f t="shared" si="66"/>
        <v>PH00</v>
      </c>
      <c r="J441" s="14" t="s">
        <v>780</v>
      </c>
    </row>
    <row r="442" spans="2:10" x14ac:dyDescent="0.3">
      <c r="B442" s="72" t="str">
        <f>IFERROR(VLOOKUP(D442,T_Equipement[],2,FALSE),"")</f>
        <v>CHARGEUSE PNEUS L576 XP</v>
      </c>
      <c r="C442" s="28">
        <v>44224</v>
      </c>
      <c r="D442" s="2" t="s">
        <v>465</v>
      </c>
      <c r="E442" s="36">
        <v>1</v>
      </c>
      <c r="F442" s="34" t="str">
        <f t="shared" si="64"/>
        <v>1600301ST001</v>
      </c>
      <c r="G442" s="39">
        <f>IFERROR(VLOOKUP(T_Saisie_Personnel_112[[#This Row],[DESCRIPTION SOUS-LIVRE]],T_SSL[[Nom Recherche]:[N° référence Long]],2,FALSE),"")</f>
        <v>700040</v>
      </c>
      <c r="H442" s="76" t="str">
        <f t="shared" si="65"/>
        <v>A</v>
      </c>
      <c r="I442" s="39" t="str">
        <f t="shared" si="66"/>
        <v>PH00</v>
      </c>
      <c r="J442" s="14" t="s">
        <v>780</v>
      </c>
    </row>
    <row r="443" spans="2:10" x14ac:dyDescent="0.3">
      <c r="B443" s="72" t="str">
        <f>IFERROR(VLOOKUP(D443,T_Equipement[],2,FALSE),"")</f>
        <v>EXPERT F LOOF</v>
      </c>
      <c r="C443" s="28">
        <v>44224</v>
      </c>
      <c r="D443" s="36" t="s">
        <v>463</v>
      </c>
      <c r="E443" s="36">
        <v>1</v>
      </c>
      <c r="F443" s="34" t="str">
        <f t="shared" si="64"/>
        <v>1600301ST001</v>
      </c>
      <c r="G443" s="39">
        <f>IFERROR(VLOOKUP(T_Saisie_Personnel_112[[#This Row],[DESCRIPTION SOUS-LIVRE]],T_SSL[[Nom Recherche]:[N° référence Long]],2,FALSE),"")</f>
        <v>700040</v>
      </c>
      <c r="H443" s="76" t="str">
        <f t="shared" si="65"/>
        <v>A</v>
      </c>
      <c r="I443" s="39" t="str">
        <f t="shared" si="66"/>
        <v>PH00</v>
      </c>
      <c r="J443" s="14" t="s">
        <v>780</v>
      </c>
    </row>
    <row r="444" spans="2:10" x14ac:dyDescent="0.3">
      <c r="B444" s="72" t="str">
        <f>IFERROR(VLOOKUP(D444,T_Equipement[],2,FALSE),"")</f>
        <v>FOURGONNETTE 4X2 F MAINOU</v>
      </c>
      <c r="C444" s="28">
        <v>44224</v>
      </c>
      <c r="D444" s="36" t="s">
        <v>489</v>
      </c>
      <c r="E444" s="36">
        <v>1</v>
      </c>
      <c r="F444" s="34" t="str">
        <f t="shared" si="64"/>
        <v>1600301ST001</v>
      </c>
      <c r="G444" s="39">
        <f>IFERROR(VLOOKUP(T_Saisie_Personnel_112[[#This Row],[DESCRIPTION SOUS-LIVRE]],T_SSL[[Nom Recherche]:[N° référence Long]],2,FALSE),"")</f>
        <v>700040</v>
      </c>
      <c r="H444" s="76" t="str">
        <f t="shared" si="65"/>
        <v>A</v>
      </c>
      <c r="I444" s="39" t="str">
        <f t="shared" si="66"/>
        <v>PH00</v>
      </c>
      <c r="J444" s="14" t="s">
        <v>780</v>
      </c>
    </row>
    <row r="445" spans="2:10" x14ac:dyDescent="0.3">
      <c r="B445" s="72" t="str">
        <f>IFERROR(VLOOKUP(D445,T_Equipement[],2,FALSE),"")</f>
        <v>CONCASSEUR MR122</v>
      </c>
      <c r="C445" s="28">
        <v>44225</v>
      </c>
      <c r="D445" s="2" t="s">
        <v>301</v>
      </c>
      <c r="E445" s="36">
        <v>1</v>
      </c>
      <c r="F445" s="34" t="str">
        <f t="shared" si="64"/>
        <v>1600301ST001</v>
      </c>
      <c r="G445" s="39">
        <f>IFERROR(VLOOKUP(T_Saisie_Personnel_112[[#This Row],[DESCRIPTION SOUS-LIVRE]],T_SSL[[Nom Recherche]:[N° référence Long]],2,FALSE),"")</f>
        <v>700040</v>
      </c>
      <c r="H445" s="76" t="str">
        <f t="shared" si="65"/>
        <v>A</v>
      </c>
      <c r="I445" s="39" t="str">
        <f t="shared" si="66"/>
        <v>PH00</v>
      </c>
      <c r="J445" s="14" t="s">
        <v>780</v>
      </c>
    </row>
    <row r="446" spans="2:10" x14ac:dyDescent="0.3">
      <c r="B446" s="72" t="str">
        <f>IFERROR(VLOOKUP(D446,T_Equipement[],2,FALSE),"")</f>
        <v>WARRIOR 1400 CATECOM 41</v>
      </c>
      <c r="C446" s="28">
        <v>44225</v>
      </c>
      <c r="D446" s="2" t="s">
        <v>354</v>
      </c>
      <c r="E446" s="36">
        <v>1</v>
      </c>
      <c r="F446" s="34" t="str">
        <f t="shared" si="64"/>
        <v>1600301ST001</v>
      </c>
      <c r="G446" s="39">
        <f>IFERROR(VLOOKUP(T_Saisie_Personnel_112[[#This Row],[DESCRIPTION SOUS-LIVRE]],T_SSL[[Nom Recherche]:[N° référence Long]],2,FALSE),"")</f>
        <v>700040</v>
      </c>
      <c r="H446" s="76" t="str">
        <f t="shared" si="65"/>
        <v>A</v>
      </c>
      <c r="I446" s="39" t="str">
        <f t="shared" si="66"/>
        <v>PH00</v>
      </c>
      <c r="J446" s="14" t="s">
        <v>780</v>
      </c>
    </row>
    <row r="447" spans="2:10" x14ac:dyDescent="0.3">
      <c r="B447" s="72" t="str">
        <f>IFERROR(VLOOKUP(D447,T_Equipement[],2,FALSE),"")</f>
        <v>CHARGEUSE PNEUS L576 XP</v>
      </c>
      <c r="C447" s="28">
        <v>44225</v>
      </c>
      <c r="D447" s="2" t="s">
        <v>465</v>
      </c>
      <c r="E447" s="36">
        <v>1</v>
      </c>
      <c r="F447" s="34" t="str">
        <f t="shared" si="64"/>
        <v>1600301ST001</v>
      </c>
      <c r="G447" s="39">
        <f>IFERROR(VLOOKUP(T_Saisie_Personnel_112[[#This Row],[DESCRIPTION SOUS-LIVRE]],T_SSL[[Nom Recherche]:[N° référence Long]],2,FALSE),"")</f>
        <v>700040</v>
      </c>
      <c r="H447" s="76" t="str">
        <f t="shared" si="65"/>
        <v>A</v>
      </c>
      <c r="I447" s="39" t="str">
        <f t="shared" si="66"/>
        <v>PH00</v>
      </c>
      <c r="J447" s="14" t="s">
        <v>780</v>
      </c>
    </row>
    <row r="448" spans="2:10" x14ac:dyDescent="0.3">
      <c r="B448" s="72" t="str">
        <f>IFERROR(VLOOKUP(D448,T_Equipement[],2,FALSE),"")</f>
        <v>EXPERT F LOOF</v>
      </c>
      <c r="C448" s="28">
        <v>44225</v>
      </c>
      <c r="D448" s="36" t="s">
        <v>463</v>
      </c>
      <c r="E448" s="36">
        <v>1</v>
      </c>
      <c r="F448" s="34" t="str">
        <f t="shared" si="64"/>
        <v>1600301ST001</v>
      </c>
      <c r="G448" s="39">
        <f>IFERROR(VLOOKUP(T_Saisie_Personnel_112[[#This Row],[DESCRIPTION SOUS-LIVRE]],T_SSL[[Nom Recherche]:[N° référence Long]],2,FALSE),"")</f>
        <v>700040</v>
      </c>
      <c r="H448" s="76" t="str">
        <f t="shared" si="65"/>
        <v>A</v>
      </c>
      <c r="I448" s="39" t="str">
        <f t="shared" si="66"/>
        <v>PH00</v>
      </c>
      <c r="J448" s="14" t="s">
        <v>780</v>
      </c>
    </row>
    <row r="449" spans="2:10" x14ac:dyDescent="0.3">
      <c r="B449" s="72" t="str">
        <f>IFERROR(VLOOKUP(D449,T_Equipement[],2,FALSE),"")</f>
        <v>FOURGONNETTE 4X2 F MAINOU</v>
      </c>
      <c r="C449" s="28">
        <v>44225</v>
      </c>
      <c r="D449" s="36" t="s">
        <v>489</v>
      </c>
      <c r="E449" s="36">
        <v>1</v>
      </c>
      <c r="F449" s="34" t="str">
        <f t="shared" si="64"/>
        <v>1600301ST001</v>
      </c>
      <c r="G449" s="39">
        <f>IFERROR(VLOOKUP(T_Saisie_Personnel_112[[#This Row],[DESCRIPTION SOUS-LIVRE]],T_SSL[[Nom Recherche]:[N° référence Long]],2,FALSE),"")</f>
        <v>700040</v>
      </c>
      <c r="H449" s="76" t="str">
        <f t="shared" si="65"/>
        <v>A</v>
      </c>
      <c r="I449" s="39" t="str">
        <f t="shared" si="66"/>
        <v>PH00</v>
      </c>
      <c r="J449" s="14" t="s">
        <v>780</v>
      </c>
    </row>
    <row r="450" spans="2:10" x14ac:dyDescent="0.3">
      <c r="B450" s="72" t="str">
        <f>IFERROR(VLOOKUP(D450,T_Equipement[],2,FALSE),"")</f>
        <v>CONCASSEUR PRIMAIRE MR 122</v>
      </c>
      <c r="C450" s="28">
        <v>44221</v>
      </c>
      <c r="D450" s="2" t="s">
        <v>356</v>
      </c>
      <c r="E450" s="36">
        <v>1</v>
      </c>
      <c r="F450" s="34" t="str">
        <f t="shared" si="64"/>
        <v>1600301ST001</v>
      </c>
      <c r="G450" s="39">
        <f>IFERROR(VLOOKUP(T_Saisie_Personnel_112[[#This Row],[DESCRIPTION SOUS-LIVRE]],T_SSL[[Nom Recherche]:[N° référence Long]],2,FALSE),"")</f>
        <v>700010</v>
      </c>
      <c r="H450" s="76" t="str">
        <f t="shared" si="65"/>
        <v>A</v>
      </c>
      <c r="I450" s="39" t="str">
        <f t="shared" si="66"/>
        <v>PH00</v>
      </c>
      <c r="J450" s="14" t="s">
        <v>777</v>
      </c>
    </row>
    <row r="451" spans="2:10" x14ac:dyDescent="0.3">
      <c r="B451" s="72" t="str">
        <f>IFERROR(VLOOKUP(D451,T_Equipement[],2,FALSE),"")</f>
        <v>WARRIOR 2100 CATECOM 119</v>
      </c>
      <c r="C451" s="28">
        <v>44221</v>
      </c>
      <c r="D451" s="2" t="s">
        <v>443</v>
      </c>
      <c r="E451" s="36">
        <v>1</v>
      </c>
      <c r="F451" s="34" t="str">
        <f t="shared" si="64"/>
        <v>1600301ST001</v>
      </c>
      <c r="G451" s="39">
        <f>IFERROR(VLOOKUP(T_Saisie_Personnel_112[[#This Row],[DESCRIPTION SOUS-LIVRE]],T_SSL[[Nom Recherche]:[N° référence Long]],2,FALSE),"")</f>
        <v>700010</v>
      </c>
      <c r="H451" s="76" t="str">
        <f t="shared" si="65"/>
        <v>A</v>
      </c>
      <c r="I451" s="39" t="str">
        <f t="shared" si="66"/>
        <v>PH00</v>
      </c>
      <c r="J451" s="14" t="s">
        <v>777</v>
      </c>
    </row>
    <row r="452" spans="2:10" x14ac:dyDescent="0.3">
      <c r="B452" s="72" t="str">
        <f>IFERROR(VLOOKUP(D452,T_Equipement[],2,FALSE),"")</f>
        <v>PELLE 946C</v>
      </c>
      <c r="C452" s="28">
        <v>44221</v>
      </c>
      <c r="D452" s="2" t="s">
        <v>410</v>
      </c>
      <c r="E452" s="36">
        <v>1</v>
      </c>
      <c r="F452" s="34" t="str">
        <f t="shared" si="64"/>
        <v>1600301ST001</v>
      </c>
      <c r="G452" s="39">
        <f>IFERROR(VLOOKUP(T_Saisie_Personnel_112[[#This Row],[DESCRIPTION SOUS-LIVRE]],T_SSL[[Nom Recherche]:[N° référence Long]],2,FALSE),"")</f>
        <v>700010</v>
      </c>
      <c r="H452" s="76" t="str">
        <f t="shared" si="65"/>
        <v>A</v>
      </c>
      <c r="I452" s="39" t="str">
        <f t="shared" si="66"/>
        <v>PH00</v>
      </c>
      <c r="J452" s="14" t="s">
        <v>777</v>
      </c>
    </row>
    <row r="453" spans="2:10" x14ac:dyDescent="0.3">
      <c r="B453" s="72" t="str">
        <f>IFERROR(VLOOKUP(D453,T_Equipement[],2,FALSE),"")</f>
        <v>CHARGEUSE PNEUS L580</v>
      </c>
      <c r="C453" s="28">
        <v>44221</v>
      </c>
      <c r="D453" s="2" t="s">
        <v>449</v>
      </c>
      <c r="E453" s="36">
        <v>1</v>
      </c>
      <c r="F453" s="34" t="str">
        <f t="shared" si="64"/>
        <v>1600301ST001</v>
      </c>
      <c r="G453" s="39">
        <f>IFERROR(VLOOKUP(T_Saisie_Personnel_112[[#This Row],[DESCRIPTION SOUS-LIVRE]],T_SSL[[Nom Recherche]:[N° référence Long]],2,FALSE),"")</f>
        <v>700010</v>
      </c>
      <c r="H453" s="76" t="str">
        <f t="shared" si="65"/>
        <v>A</v>
      </c>
      <c r="I453" s="39" t="str">
        <f t="shared" si="66"/>
        <v>PH00</v>
      </c>
      <c r="J453" s="14" t="s">
        <v>777</v>
      </c>
    </row>
    <row r="454" spans="2:10" x14ac:dyDescent="0.3">
      <c r="B454" s="72" t="str">
        <f>IFERROR(VLOOKUP(D454,T_Equipement[],2,FALSE),"")</f>
        <v>SEMI-REMORQUE Harold</v>
      </c>
      <c r="C454" s="28">
        <v>44221</v>
      </c>
      <c r="D454" s="2" t="s">
        <v>785</v>
      </c>
      <c r="E454" s="36">
        <v>1</v>
      </c>
      <c r="F454" s="34" t="str">
        <f t="shared" si="64"/>
        <v>1600301ST001</v>
      </c>
      <c r="G454" s="39">
        <f>IFERROR(VLOOKUP(T_Saisie_Personnel_112[[#This Row],[DESCRIPTION SOUS-LIVRE]],T_SSL[[Nom Recherche]:[N° référence Long]],2,FALSE),"")</f>
        <v>700010</v>
      </c>
      <c r="H454" s="76" t="str">
        <f t="shared" si="65"/>
        <v>A</v>
      </c>
      <c r="I454" s="39" t="str">
        <f t="shared" si="66"/>
        <v>PH00</v>
      </c>
      <c r="J454" s="14" t="s">
        <v>777</v>
      </c>
    </row>
    <row r="455" spans="2:10" x14ac:dyDescent="0.3">
      <c r="B455" s="72" t="str">
        <f>IFERROR(VLOOKUP(D455,T_Equipement[],2,FALSE),"")</f>
        <v>FOURGON 4X2 H MARIE ANGELIQUE</v>
      </c>
      <c r="C455" s="28">
        <v>44221</v>
      </c>
      <c r="D455" s="2" t="s">
        <v>506</v>
      </c>
      <c r="E455" s="36">
        <v>1</v>
      </c>
      <c r="F455" s="34" t="str">
        <f t="shared" si="64"/>
        <v>1600301ST001</v>
      </c>
      <c r="G455" s="39">
        <f>IFERROR(VLOOKUP(T_Saisie_Personnel_112[[#This Row],[DESCRIPTION SOUS-LIVRE]],T_SSL[[Nom Recherche]:[N° référence Long]],2,FALSE),"")</f>
        <v>700010</v>
      </c>
      <c r="H455" s="76" t="str">
        <f t="shared" si="65"/>
        <v>A</v>
      </c>
      <c r="I455" s="39" t="str">
        <f t="shared" si="66"/>
        <v>PH00</v>
      </c>
      <c r="J455" s="14" t="s">
        <v>777</v>
      </c>
    </row>
    <row r="456" spans="2:10" x14ac:dyDescent="0.3">
      <c r="B456" s="72" t="str">
        <f>IFERROR(VLOOKUP(D456,T_Equipement[],2,FALSE),"")</f>
        <v>PARTNER S LAMI</v>
      </c>
      <c r="C456" s="28">
        <v>44221</v>
      </c>
      <c r="D456" s="2" t="s">
        <v>441</v>
      </c>
      <c r="E456" s="36">
        <v>1</v>
      </c>
      <c r="F456" s="34" t="str">
        <f t="shared" si="64"/>
        <v>1600301ST001</v>
      </c>
      <c r="G456" s="39">
        <f>IFERROR(VLOOKUP(T_Saisie_Personnel_112[[#This Row],[DESCRIPTION SOUS-LIVRE]],T_SSL[[Nom Recherche]:[N° référence Long]],2,FALSE),"")</f>
        <v>700010</v>
      </c>
      <c r="H456" s="76" t="str">
        <f t="shared" si="65"/>
        <v>A</v>
      </c>
      <c r="I456" s="39" t="str">
        <f t="shared" si="66"/>
        <v>PH00</v>
      </c>
      <c r="J456" s="14" t="s">
        <v>777</v>
      </c>
    </row>
    <row r="457" spans="2:10" x14ac:dyDescent="0.3">
      <c r="B457" s="72" t="str">
        <f>IFERROR(VLOOKUP(D457,T_Equipement[],2,FALSE),"")</f>
        <v>CONCASSEUR PRIMAIRE MR 122</v>
      </c>
      <c r="C457" s="28">
        <v>44222</v>
      </c>
      <c r="D457" s="2" t="s">
        <v>356</v>
      </c>
      <c r="E457" s="36">
        <v>1</v>
      </c>
      <c r="F457" s="34" t="str">
        <f t="shared" si="64"/>
        <v>1600301ST001</v>
      </c>
      <c r="G457" s="39">
        <f>IFERROR(VLOOKUP(T_Saisie_Personnel_112[[#This Row],[DESCRIPTION SOUS-LIVRE]],T_SSL[[Nom Recherche]:[N° référence Long]],2,FALSE),"")</f>
        <v>700010</v>
      </c>
      <c r="H457" s="76" t="str">
        <f t="shared" si="65"/>
        <v>A</v>
      </c>
      <c r="I457" s="39" t="str">
        <f t="shared" si="66"/>
        <v>PH00</v>
      </c>
      <c r="J457" s="14" t="s">
        <v>777</v>
      </c>
    </row>
    <row r="458" spans="2:10" x14ac:dyDescent="0.3">
      <c r="B458" s="72" t="str">
        <f>IFERROR(VLOOKUP(D458,T_Equipement[],2,FALSE),"")</f>
        <v>WARRIOR 2100 CATECOM 119</v>
      </c>
      <c r="C458" s="28">
        <v>44222</v>
      </c>
      <c r="D458" s="2" t="s">
        <v>443</v>
      </c>
      <c r="E458" s="36">
        <v>1</v>
      </c>
      <c r="F458" s="34" t="str">
        <f t="shared" si="64"/>
        <v>1600301ST001</v>
      </c>
      <c r="G458" s="39">
        <f>IFERROR(VLOOKUP(T_Saisie_Personnel_112[[#This Row],[DESCRIPTION SOUS-LIVRE]],T_SSL[[Nom Recherche]:[N° référence Long]],2,FALSE),"")</f>
        <v>700010</v>
      </c>
      <c r="H458" s="76" t="str">
        <f t="shared" si="65"/>
        <v>A</v>
      </c>
      <c r="I458" s="39" t="str">
        <f t="shared" si="66"/>
        <v>PH00</v>
      </c>
      <c r="J458" s="14" t="s">
        <v>777</v>
      </c>
    </row>
    <row r="459" spans="2:10" x14ac:dyDescent="0.3">
      <c r="B459" s="72" t="str">
        <f>IFERROR(VLOOKUP(D459,T_Equipement[],2,FALSE),"")</f>
        <v>PELLE 946C</v>
      </c>
      <c r="C459" s="28">
        <v>44222</v>
      </c>
      <c r="D459" s="2" t="s">
        <v>410</v>
      </c>
      <c r="E459" s="36">
        <v>1</v>
      </c>
      <c r="F459" s="34" t="str">
        <f t="shared" si="64"/>
        <v>1600301ST001</v>
      </c>
      <c r="G459" s="39">
        <f>IFERROR(VLOOKUP(T_Saisie_Personnel_112[[#This Row],[DESCRIPTION SOUS-LIVRE]],T_SSL[[Nom Recherche]:[N° référence Long]],2,FALSE),"")</f>
        <v>700010</v>
      </c>
      <c r="H459" s="76" t="str">
        <f t="shared" si="65"/>
        <v>A</v>
      </c>
      <c r="I459" s="39" t="str">
        <f t="shared" si="66"/>
        <v>PH00</v>
      </c>
      <c r="J459" s="14" t="s">
        <v>777</v>
      </c>
    </row>
    <row r="460" spans="2:10" x14ac:dyDescent="0.3">
      <c r="B460" s="72" t="str">
        <f>IFERROR(VLOOKUP(D460,T_Equipement[],2,FALSE),"")</f>
        <v>CHARGEUSE PNEUS L580</v>
      </c>
      <c r="C460" s="28">
        <v>44222</v>
      </c>
      <c r="D460" s="2" t="s">
        <v>449</v>
      </c>
      <c r="E460" s="36">
        <v>1</v>
      </c>
      <c r="F460" s="34" t="str">
        <f t="shared" si="64"/>
        <v>1600301ST001</v>
      </c>
      <c r="G460" s="39">
        <f>IFERROR(VLOOKUP(T_Saisie_Personnel_112[[#This Row],[DESCRIPTION SOUS-LIVRE]],T_SSL[[Nom Recherche]:[N° référence Long]],2,FALSE),"")</f>
        <v>700010</v>
      </c>
      <c r="H460" s="76" t="str">
        <f t="shared" si="65"/>
        <v>A</v>
      </c>
      <c r="I460" s="39" t="str">
        <f t="shared" si="66"/>
        <v>PH00</v>
      </c>
      <c r="J460" s="14" t="s">
        <v>777</v>
      </c>
    </row>
    <row r="461" spans="2:10" x14ac:dyDescent="0.3">
      <c r="B461" s="72" t="str">
        <f>IFERROR(VLOOKUP(D461,T_Equipement[],2,FALSE),"")</f>
        <v>SEMI-REMORQUE Harold</v>
      </c>
      <c r="C461" s="28">
        <v>44222</v>
      </c>
      <c r="D461" s="2" t="s">
        <v>785</v>
      </c>
      <c r="E461" s="36">
        <v>1</v>
      </c>
      <c r="F461" s="34" t="str">
        <f t="shared" si="64"/>
        <v>1600301ST001</v>
      </c>
      <c r="G461" s="39">
        <f>IFERROR(VLOOKUP(T_Saisie_Personnel_112[[#This Row],[DESCRIPTION SOUS-LIVRE]],T_SSL[[Nom Recherche]:[N° référence Long]],2,FALSE),"")</f>
        <v>700010</v>
      </c>
      <c r="H461" s="76" t="str">
        <f t="shared" si="65"/>
        <v>A</v>
      </c>
      <c r="I461" s="39" t="str">
        <f t="shared" si="66"/>
        <v>PH00</v>
      </c>
      <c r="J461" s="14" t="s">
        <v>777</v>
      </c>
    </row>
    <row r="462" spans="2:10" x14ac:dyDescent="0.3">
      <c r="B462" s="72" t="str">
        <f>IFERROR(VLOOKUP(D462,T_Equipement[],2,FALSE),"")</f>
        <v>FOURGON 4X2 H MARIE ANGELIQUE</v>
      </c>
      <c r="C462" s="28">
        <v>44222</v>
      </c>
      <c r="D462" s="2" t="s">
        <v>506</v>
      </c>
      <c r="E462" s="36">
        <v>1</v>
      </c>
      <c r="F462" s="34" t="str">
        <f t="shared" si="64"/>
        <v>1600301ST001</v>
      </c>
      <c r="G462" s="39">
        <f>IFERROR(VLOOKUP(T_Saisie_Personnel_112[[#This Row],[DESCRIPTION SOUS-LIVRE]],T_SSL[[Nom Recherche]:[N° référence Long]],2,FALSE),"")</f>
        <v>700010</v>
      </c>
      <c r="H462" s="76" t="str">
        <f t="shared" si="65"/>
        <v>A</v>
      </c>
      <c r="I462" s="39" t="str">
        <f t="shared" si="66"/>
        <v>PH00</v>
      </c>
      <c r="J462" s="14" t="s">
        <v>777</v>
      </c>
    </row>
    <row r="463" spans="2:10" x14ac:dyDescent="0.3">
      <c r="B463" s="72" t="str">
        <f>IFERROR(VLOOKUP(D463,T_Equipement[],2,FALSE),"")</f>
        <v>PARTNER S LAMI</v>
      </c>
      <c r="C463" s="28">
        <v>44222</v>
      </c>
      <c r="D463" s="2" t="s">
        <v>441</v>
      </c>
      <c r="E463" s="36">
        <v>1</v>
      </c>
      <c r="F463" s="34" t="str">
        <f t="shared" si="64"/>
        <v>1600301ST001</v>
      </c>
      <c r="G463" s="39">
        <f>IFERROR(VLOOKUP(T_Saisie_Personnel_112[[#This Row],[DESCRIPTION SOUS-LIVRE]],T_SSL[[Nom Recherche]:[N° référence Long]],2,FALSE),"")</f>
        <v>700010</v>
      </c>
      <c r="H463" s="76" t="str">
        <f t="shared" si="65"/>
        <v>A</v>
      </c>
      <c r="I463" s="39" t="str">
        <f t="shared" si="66"/>
        <v>PH00</v>
      </c>
      <c r="J463" s="14" t="s">
        <v>777</v>
      </c>
    </row>
    <row r="464" spans="2:10" x14ac:dyDescent="0.3">
      <c r="B464" s="72" t="str">
        <f>IFERROR(VLOOKUP(D464,T_Equipement[],2,FALSE),"")</f>
        <v>CONCASSEUR PRIMAIRE MR 122</v>
      </c>
      <c r="C464" s="28">
        <v>44223</v>
      </c>
      <c r="D464" s="2" t="s">
        <v>356</v>
      </c>
      <c r="E464" s="36">
        <v>0.5</v>
      </c>
      <c r="F464" s="34" t="str">
        <f t="shared" ref="F464:F487" si="67">$I$4</f>
        <v>1600301ST001</v>
      </c>
      <c r="G464" s="39">
        <f>IFERROR(VLOOKUP(T_Saisie_Personnel_112[[#This Row],[DESCRIPTION SOUS-LIVRE]],T_SSL[[Nom Recherche]:[N° référence Long]],2,FALSE),"")</f>
        <v>700010</v>
      </c>
      <c r="H464" s="76" t="str">
        <f t="shared" ref="H464:H487" si="68">"A"</f>
        <v>A</v>
      </c>
      <c r="I464" s="39" t="str">
        <f t="shared" ref="I464:I487" si="69">"PH00"</f>
        <v>PH00</v>
      </c>
      <c r="J464" s="14" t="s">
        <v>777</v>
      </c>
    </row>
    <row r="465" spans="2:10" x14ac:dyDescent="0.3">
      <c r="B465" s="72" t="str">
        <f>IFERROR(VLOOKUP(D465,T_Equipement[],2,FALSE),"")</f>
        <v>WARRIOR 2100 CATECOM 119</v>
      </c>
      <c r="C465" s="28">
        <v>44223</v>
      </c>
      <c r="D465" s="2" t="s">
        <v>443</v>
      </c>
      <c r="E465" s="36">
        <v>0.5</v>
      </c>
      <c r="F465" s="34" t="str">
        <f t="shared" si="67"/>
        <v>1600301ST001</v>
      </c>
      <c r="G465" s="39">
        <f>IFERROR(VLOOKUP(T_Saisie_Personnel_112[[#This Row],[DESCRIPTION SOUS-LIVRE]],T_SSL[[Nom Recherche]:[N° référence Long]],2,FALSE),"")</f>
        <v>700010</v>
      </c>
      <c r="H465" s="76" t="str">
        <f t="shared" si="68"/>
        <v>A</v>
      </c>
      <c r="I465" s="39" t="str">
        <f t="shared" si="69"/>
        <v>PH00</v>
      </c>
      <c r="J465" s="14" t="s">
        <v>777</v>
      </c>
    </row>
    <row r="466" spans="2:10" x14ac:dyDescent="0.3">
      <c r="B466" s="72" t="str">
        <f>IFERROR(VLOOKUP(D466,T_Equipement[],2,FALSE),"")</f>
        <v>PELLE 946C</v>
      </c>
      <c r="C466" s="28">
        <v>44223</v>
      </c>
      <c r="D466" s="2" t="s">
        <v>410</v>
      </c>
      <c r="E466" s="36">
        <v>0.5</v>
      </c>
      <c r="F466" s="34" t="str">
        <f t="shared" si="67"/>
        <v>1600301ST001</v>
      </c>
      <c r="G466" s="39">
        <f>IFERROR(VLOOKUP(T_Saisie_Personnel_112[[#This Row],[DESCRIPTION SOUS-LIVRE]],T_SSL[[Nom Recherche]:[N° référence Long]],2,FALSE),"")</f>
        <v>700010</v>
      </c>
      <c r="H466" s="76" t="str">
        <f t="shared" si="68"/>
        <v>A</v>
      </c>
      <c r="I466" s="39" t="str">
        <f t="shared" si="69"/>
        <v>PH00</v>
      </c>
      <c r="J466" s="14" t="s">
        <v>777</v>
      </c>
    </row>
    <row r="467" spans="2:10" x14ac:dyDescent="0.3">
      <c r="B467" s="72" t="str">
        <f>IFERROR(VLOOKUP(D467,T_Equipement[],2,FALSE),"")</f>
        <v>CHARGEUSE PNEUS L580</v>
      </c>
      <c r="C467" s="28">
        <v>44223</v>
      </c>
      <c r="D467" s="2" t="s">
        <v>449</v>
      </c>
      <c r="E467" s="36">
        <v>0.5</v>
      </c>
      <c r="F467" s="34" t="str">
        <f t="shared" si="67"/>
        <v>1600301ST001</v>
      </c>
      <c r="G467" s="39">
        <f>IFERROR(VLOOKUP(T_Saisie_Personnel_112[[#This Row],[DESCRIPTION SOUS-LIVRE]],T_SSL[[Nom Recherche]:[N° référence Long]],2,FALSE),"")</f>
        <v>700010</v>
      </c>
      <c r="H467" s="76" t="str">
        <f t="shared" si="68"/>
        <v>A</v>
      </c>
      <c r="I467" s="39" t="str">
        <f t="shared" si="69"/>
        <v>PH00</v>
      </c>
      <c r="J467" s="14" t="s">
        <v>777</v>
      </c>
    </row>
    <row r="468" spans="2:10" x14ac:dyDescent="0.3">
      <c r="B468" s="72" t="str">
        <f>IFERROR(VLOOKUP(D468,T_Equipement[],2,FALSE),"")</f>
        <v>SEMI-REMORQUE Harold</v>
      </c>
      <c r="C468" s="28">
        <v>44223</v>
      </c>
      <c r="D468" s="2" t="s">
        <v>785</v>
      </c>
      <c r="E468" s="36">
        <v>1</v>
      </c>
      <c r="F468" s="34" t="str">
        <f t="shared" si="67"/>
        <v>1600301ST001</v>
      </c>
      <c r="G468" s="39">
        <f>IFERROR(VLOOKUP(T_Saisie_Personnel_112[[#This Row],[DESCRIPTION SOUS-LIVRE]],T_SSL[[Nom Recherche]:[N° référence Long]],2,FALSE),"")</f>
        <v>700010</v>
      </c>
      <c r="H468" s="76" t="str">
        <f t="shared" si="68"/>
        <v>A</v>
      </c>
      <c r="I468" s="39" t="str">
        <f t="shared" si="69"/>
        <v>PH00</v>
      </c>
      <c r="J468" s="14" t="s">
        <v>777</v>
      </c>
    </row>
    <row r="469" spans="2:10" x14ac:dyDescent="0.3">
      <c r="B469" s="72" t="str">
        <f>IFERROR(VLOOKUP(D469,T_Equipement[],2,FALSE),"")</f>
        <v>FOURGON 4X2 H MARIE ANGELIQUE</v>
      </c>
      <c r="C469" s="28">
        <v>44223</v>
      </c>
      <c r="D469" s="2" t="s">
        <v>506</v>
      </c>
      <c r="E469" s="36">
        <v>1</v>
      </c>
      <c r="F469" s="34" t="str">
        <f t="shared" si="67"/>
        <v>1600301ST001</v>
      </c>
      <c r="G469" s="39">
        <f>IFERROR(VLOOKUP(T_Saisie_Personnel_112[[#This Row],[DESCRIPTION SOUS-LIVRE]],T_SSL[[Nom Recherche]:[N° référence Long]],2,FALSE),"")</f>
        <v>700010</v>
      </c>
      <c r="H469" s="76" t="str">
        <f t="shared" si="68"/>
        <v>A</v>
      </c>
      <c r="I469" s="39" t="str">
        <f t="shared" si="69"/>
        <v>PH00</v>
      </c>
      <c r="J469" s="14" t="s">
        <v>777</v>
      </c>
    </row>
    <row r="470" spans="2:10" x14ac:dyDescent="0.3">
      <c r="B470" s="72" t="str">
        <f>IFERROR(VLOOKUP(D470,T_Equipement[],2,FALSE),"")</f>
        <v>PARTNER S LAMI</v>
      </c>
      <c r="C470" s="28">
        <v>44223</v>
      </c>
      <c r="D470" s="2" t="s">
        <v>441</v>
      </c>
      <c r="E470" s="36">
        <v>1</v>
      </c>
      <c r="F470" s="34" t="str">
        <f t="shared" si="67"/>
        <v>1600301ST001</v>
      </c>
      <c r="G470" s="39">
        <f>IFERROR(VLOOKUP(T_Saisie_Personnel_112[[#This Row],[DESCRIPTION SOUS-LIVRE]],T_SSL[[Nom Recherche]:[N° référence Long]],2,FALSE),"")</f>
        <v>700010</v>
      </c>
      <c r="H470" s="76" t="str">
        <f t="shared" si="68"/>
        <v>A</v>
      </c>
      <c r="I470" s="39" t="str">
        <f t="shared" si="69"/>
        <v>PH00</v>
      </c>
      <c r="J470" s="14" t="s">
        <v>777</v>
      </c>
    </row>
    <row r="471" spans="2:10" x14ac:dyDescent="0.3">
      <c r="B471" s="72" t="str">
        <f>IFERROR(VLOOKUP(D471,T_Equipement[],2,FALSE),"")</f>
        <v>CONCASSEUR PRIMAIRE MR 122</v>
      </c>
      <c r="C471" s="28">
        <v>44224</v>
      </c>
      <c r="D471" s="2" t="s">
        <v>356</v>
      </c>
      <c r="E471" s="36">
        <v>1</v>
      </c>
      <c r="F471" s="34" t="str">
        <f t="shared" si="67"/>
        <v>1600301ST001</v>
      </c>
      <c r="G471" s="39">
        <f>IFERROR(VLOOKUP(T_Saisie_Personnel_112[[#This Row],[DESCRIPTION SOUS-LIVRE]],T_SSL[[Nom Recherche]:[N° référence Long]],2,FALSE),"")</f>
        <v>700010</v>
      </c>
      <c r="H471" s="76" t="str">
        <f t="shared" si="68"/>
        <v>A</v>
      </c>
      <c r="I471" s="39" t="str">
        <f t="shared" si="69"/>
        <v>PH00</v>
      </c>
      <c r="J471" s="14" t="s">
        <v>777</v>
      </c>
    </row>
    <row r="472" spans="2:10" x14ac:dyDescent="0.3">
      <c r="B472" s="72" t="str">
        <f>IFERROR(VLOOKUP(D472,T_Equipement[],2,FALSE),"")</f>
        <v>WARRIOR 2100 CATECOM 119</v>
      </c>
      <c r="C472" s="28">
        <v>44224</v>
      </c>
      <c r="D472" s="2" t="s">
        <v>443</v>
      </c>
      <c r="E472" s="36">
        <v>1</v>
      </c>
      <c r="F472" s="34" t="str">
        <f t="shared" si="67"/>
        <v>1600301ST001</v>
      </c>
      <c r="G472" s="39">
        <f>IFERROR(VLOOKUP(T_Saisie_Personnel_112[[#This Row],[DESCRIPTION SOUS-LIVRE]],T_SSL[[Nom Recherche]:[N° référence Long]],2,FALSE),"")</f>
        <v>700010</v>
      </c>
      <c r="H472" s="76" t="str">
        <f t="shared" si="68"/>
        <v>A</v>
      </c>
      <c r="I472" s="39" t="str">
        <f t="shared" si="69"/>
        <v>PH00</v>
      </c>
      <c r="J472" s="14" t="s">
        <v>777</v>
      </c>
    </row>
    <row r="473" spans="2:10" x14ac:dyDescent="0.3">
      <c r="B473" s="72" t="str">
        <f>IFERROR(VLOOKUP(D473,T_Equipement[],2,FALSE),"")</f>
        <v>PELLE 946C</v>
      </c>
      <c r="C473" s="28">
        <v>44224</v>
      </c>
      <c r="D473" s="2" t="s">
        <v>410</v>
      </c>
      <c r="E473" s="36">
        <v>1</v>
      </c>
      <c r="F473" s="34" t="str">
        <f t="shared" si="67"/>
        <v>1600301ST001</v>
      </c>
      <c r="G473" s="39">
        <f>IFERROR(VLOOKUP(T_Saisie_Personnel_112[[#This Row],[DESCRIPTION SOUS-LIVRE]],T_SSL[[Nom Recherche]:[N° référence Long]],2,FALSE),"")</f>
        <v>700010</v>
      </c>
      <c r="H473" s="76" t="str">
        <f t="shared" si="68"/>
        <v>A</v>
      </c>
      <c r="I473" s="39" t="str">
        <f t="shared" si="69"/>
        <v>PH00</v>
      </c>
      <c r="J473" s="14" t="s">
        <v>777</v>
      </c>
    </row>
    <row r="474" spans="2:10" x14ac:dyDescent="0.3">
      <c r="B474" s="72" t="str">
        <f>IFERROR(VLOOKUP(D474,T_Equipement[],2,FALSE),"")</f>
        <v>CHARGEUSE PNEUS L580</v>
      </c>
      <c r="C474" s="28">
        <v>44224</v>
      </c>
      <c r="D474" s="2" t="s">
        <v>449</v>
      </c>
      <c r="E474" s="36">
        <v>1</v>
      </c>
      <c r="F474" s="34" t="str">
        <f t="shared" si="67"/>
        <v>1600301ST001</v>
      </c>
      <c r="G474" s="39">
        <f>IFERROR(VLOOKUP(T_Saisie_Personnel_112[[#This Row],[DESCRIPTION SOUS-LIVRE]],T_SSL[[Nom Recherche]:[N° référence Long]],2,FALSE),"")</f>
        <v>700010</v>
      </c>
      <c r="H474" s="76" t="str">
        <f t="shared" si="68"/>
        <v>A</v>
      </c>
      <c r="I474" s="39" t="str">
        <f t="shared" si="69"/>
        <v>PH00</v>
      </c>
      <c r="J474" s="14" t="s">
        <v>777</v>
      </c>
    </row>
    <row r="475" spans="2:10" x14ac:dyDescent="0.3">
      <c r="B475" s="72" t="str">
        <f>IFERROR(VLOOKUP(D475,T_Equipement[],2,FALSE),"")</f>
        <v>SEMI-REMORQUE Harold</v>
      </c>
      <c r="C475" s="28">
        <v>44224</v>
      </c>
      <c r="D475" s="2" t="s">
        <v>785</v>
      </c>
      <c r="E475" s="36">
        <v>1</v>
      </c>
      <c r="F475" s="34" t="str">
        <f t="shared" si="67"/>
        <v>1600301ST001</v>
      </c>
      <c r="G475" s="39">
        <f>IFERROR(VLOOKUP(T_Saisie_Personnel_112[[#This Row],[DESCRIPTION SOUS-LIVRE]],T_SSL[[Nom Recherche]:[N° référence Long]],2,FALSE),"")</f>
        <v>700010</v>
      </c>
      <c r="H475" s="76" t="str">
        <f t="shared" si="68"/>
        <v>A</v>
      </c>
      <c r="I475" s="39" t="str">
        <f t="shared" si="69"/>
        <v>PH00</v>
      </c>
      <c r="J475" s="14" t="s">
        <v>777</v>
      </c>
    </row>
    <row r="476" spans="2:10" x14ac:dyDescent="0.3">
      <c r="B476" s="72" t="str">
        <f>IFERROR(VLOOKUP(D476,T_Equipement[],2,FALSE),"")</f>
        <v>FOURGON 4X2 H MARIE ANGELIQUE</v>
      </c>
      <c r="C476" s="28">
        <v>44224</v>
      </c>
      <c r="D476" s="2" t="s">
        <v>506</v>
      </c>
      <c r="E476" s="36">
        <v>1</v>
      </c>
      <c r="F476" s="34" t="str">
        <f t="shared" si="67"/>
        <v>1600301ST001</v>
      </c>
      <c r="G476" s="39">
        <f>IFERROR(VLOOKUP(T_Saisie_Personnel_112[[#This Row],[DESCRIPTION SOUS-LIVRE]],T_SSL[[Nom Recherche]:[N° référence Long]],2,FALSE),"")</f>
        <v>700010</v>
      </c>
      <c r="H476" s="76" t="str">
        <f t="shared" si="68"/>
        <v>A</v>
      </c>
      <c r="I476" s="39" t="str">
        <f t="shared" si="69"/>
        <v>PH00</v>
      </c>
      <c r="J476" s="14" t="s">
        <v>777</v>
      </c>
    </row>
    <row r="477" spans="2:10" x14ac:dyDescent="0.3">
      <c r="B477" s="72" t="str">
        <f>IFERROR(VLOOKUP(D477,T_Equipement[],2,FALSE),"")</f>
        <v>PARTNER S LAMI</v>
      </c>
      <c r="C477" s="28">
        <v>44224</v>
      </c>
      <c r="D477" s="2" t="s">
        <v>441</v>
      </c>
      <c r="E477" s="36">
        <v>1</v>
      </c>
      <c r="F477" s="34" t="str">
        <f t="shared" si="67"/>
        <v>1600301ST001</v>
      </c>
      <c r="G477" s="39">
        <f>IFERROR(VLOOKUP(T_Saisie_Personnel_112[[#This Row],[DESCRIPTION SOUS-LIVRE]],T_SSL[[Nom Recherche]:[N° référence Long]],2,FALSE),"")</f>
        <v>700010</v>
      </c>
      <c r="H477" s="76" t="str">
        <f t="shared" si="68"/>
        <v>A</v>
      </c>
      <c r="I477" s="39" t="str">
        <f t="shared" si="69"/>
        <v>PH00</v>
      </c>
      <c r="J477" s="14" t="s">
        <v>777</v>
      </c>
    </row>
    <row r="478" spans="2:10" x14ac:dyDescent="0.3">
      <c r="B478" s="72" t="str">
        <f>IFERROR(VLOOKUP(D478,T_Equipement[],2,FALSE),"")</f>
        <v>SEMI-REMORQUE Harold</v>
      </c>
      <c r="C478" s="28">
        <v>44225</v>
      </c>
      <c r="D478" s="2" t="s">
        <v>785</v>
      </c>
      <c r="E478" s="36">
        <v>1</v>
      </c>
      <c r="F478" s="34" t="str">
        <f t="shared" si="67"/>
        <v>1600301ST001</v>
      </c>
      <c r="G478" s="39">
        <f>IFERROR(VLOOKUP(T_Saisie_Personnel_112[[#This Row],[DESCRIPTION SOUS-LIVRE]],T_SSL[[Nom Recherche]:[N° référence Long]],2,FALSE),"")</f>
        <v>700010</v>
      </c>
      <c r="H478" s="76" t="str">
        <f t="shared" si="68"/>
        <v>A</v>
      </c>
      <c r="I478" s="39" t="str">
        <f t="shared" si="69"/>
        <v>PH00</v>
      </c>
      <c r="J478" s="14" t="s">
        <v>777</v>
      </c>
    </row>
    <row r="479" spans="2:10" x14ac:dyDescent="0.3">
      <c r="B479" s="72" t="str">
        <f>IFERROR(VLOOKUP(D479,T_Equipement[],2,FALSE),"")</f>
        <v>FOURGON 4X2 H MARIE ANGELIQUE</v>
      </c>
      <c r="C479" s="28">
        <v>44225</v>
      </c>
      <c r="D479" s="2" t="s">
        <v>506</v>
      </c>
      <c r="E479" s="36">
        <v>1</v>
      </c>
      <c r="F479" s="34" t="str">
        <f t="shared" si="67"/>
        <v>1600301ST001</v>
      </c>
      <c r="G479" s="39">
        <f>IFERROR(VLOOKUP(T_Saisie_Personnel_112[[#This Row],[DESCRIPTION SOUS-LIVRE]],T_SSL[[Nom Recherche]:[N° référence Long]],2,FALSE),"")</f>
        <v>700010</v>
      </c>
      <c r="H479" s="76" t="str">
        <f t="shared" si="68"/>
        <v>A</v>
      </c>
      <c r="I479" s="39" t="str">
        <f t="shared" si="69"/>
        <v>PH00</v>
      </c>
      <c r="J479" s="14" t="s">
        <v>777</v>
      </c>
    </row>
    <row r="480" spans="2:10" x14ac:dyDescent="0.3">
      <c r="B480" s="72" t="str">
        <f>IFERROR(VLOOKUP(D480,T_Equipement[],2,FALSE),"")</f>
        <v>PARTNER S LAMI</v>
      </c>
      <c r="C480" s="28">
        <v>44225</v>
      </c>
      <c r="D480" s="2" t="s">
        <v>441</v>
      </c>
      <c r="E480" s="36">
        <v>1</v>
      </c>
      <c r="F480" s="34" t="str">
        <f t="shared" si="67"/>
        <v>1600301ST001</v>
      </c>
      <c r="G480" s="39">
        <f>IFERROR(VLOOKUP(T_Saisie_Personnel_112[[#This Row],[DESCRIPTION SOUS-LIVRE]],T_SSL[[Nom Recherche]:[N° référence Long]],2,FALSE),"")</f>
        <v>700010</v>
      </c>
      <c r="H480" s="76" t="str">
        <f t="shared" si="68"/>
        <v>A</v>
      </c>
      <c r="I480" s="39" t="str">
        <f t="shared" si="69"/>
        <v>PH00</v>
      </c>
      <c r="J480" s="14" t="s">
        <v>777</v>
      </c>
    </row>
    <row r="481" spans="2:10" x14ac:dyDescent="0.3">
      <c r="B481" s="72" t="str">
        <f>IFERROR(VLOOKUP(D481,T_Equipement[],2,FALSE),"")</f>
        <v>SEMI-REMORQUE Jordan</v>
      </c>
      <c r="C481" s="28">
        <v>44221</v>
      </c>
      <c r="D481" s="38" t="s">
        <v>790</v>
      </c>
      <c r="E481" s="36">
        <v>1</v>
      </c>
      <c r="F481" s="34" t="str">
        <f t="shared" si="67"/>
        <v>1600301ST001</v>
      </c>
      <c r="G481" s="39">
        <f>IFERROR(VLOOKUP(T_Saisie_Personnel_112[[#This Row],[DESCRIPTION SOUS-LIVRE]],T_SSL[[Nom Recherche]:[N° référence Long]],2,FALSE),"")</f>
        <v>700000</v>
      </c>
      <c r="H481" s="76" t="str">
        <f t="shared" si="68"/>
        <v>A</v>
      </c>
      <c r="I481" s="39" t="str">
        <f t="shared" si="69"/>
        <v>PH00</v>
      </c>
      <c r="J481" s="14" t="s">
        <v>776</v>
      </c>
    </row>
    <row r="482" spans="2:10" x14ac:dyDescent="0.3">
      <c r="B482" s="72" t="str">
        <f>IFERROR(VLOOKUP(D482,T_Equipement[],2,FALSE),"")</f>
        <v>FOURGONNETTE 4X2 J VAN BURK</v>
      </c>
      <c r="C482" s="28">
        <v>44221</v>
      </c>
      <c r="D482" s="38" t="s">
        <v>487</v>
      </c>
      <c r="E482" s="36">
        <v>1</v>
      </c>
      <c r="F482" s="34" t="str">
        <f t="shared" si="67"/>
        <v>1600301ST001</v>
      </c>
      <c r="G482" s="39">
        <f>IFERROR(VLOOKUP(T_Saisie_Personnel_112[[#This Row],[DESCRIPTION SOUS-LIVRE]],T_SSL[[Nom Recherche]:[N° référence Long]],2,FALSE),"")</f>
        <v>700000</v>
      </c>
      <c r="H482" s="76" t="str">
        <f t="shared" si="68"/>
        <v>A</v>
      </c>
      <c r="I482" s="39" t="str">
        <f t="shared" si="69"/>
        <v>PH00</v>
      </c>
      <c r="J482" s="14" t="s">
        <v>776</v>
      </c>
    </row>
    <row r="483" spans="2:10" x14ac:dyDescent="0.3">
      <c r="B483" s="72" t="str">
        <f>IFERROR(VLOOKUP(D483,T_Equipement[],2,FALSE),"")</f>
        <v>EXPERT J LELONG</v>
      </c>
      <c r="C483" s="28">
        <v>44221</v>
      </c>
      <c r="D483" s="38" t="s">
        <v>479</v>
      </c>
      <c r="E483" s="36">
        <v>1</v>
      </c>
      <c r="F483" s="34" t="str">
        <f t="shared" si="67"/>
        <v>1600301ST001</v>
      </c>
      <c r="G483" s="39">
        <f>IFERROR(VLOOKUP(T_Saisie_Personnel_112[[#This Row],[DESCRIPTION SOUS-LIVRE]],T_SSL[[Nom Recherche]:[N° référence Long]],2,FALSE),"")</f>
        <v>700000</v>
      </c>
      <c r="H483" s="76" t="str">
        <f t="shared" si="68"/>
        <v>A</v>
      </c>
      <c r="I483" s="39" t="str">
        <f t="shared" si="69"/>
        <v>PH00</v>
      </c>
      <c r="J483" s="14" t="s">
        <v>776</v>
      </c>
    </row>
    <row r="484" spans="2:10" x14ac:dyDescent="0.3">
      <c r="B484" s="72" t="str">
        <f>IFERROR(VLOOKUP(D484,T_Equipement[],2,FALSE),"")</f>
        <v>SEMI-REMORQUE Jordan</v>
      </c>
      <c r="C484" s="28">
        <v>44222</v>
      </c>
      <c r="D484" s="38" t="s">
        <v>790</v>
      </c>
      <c r="E484" s="36">
        <v>1</v>
      </c>
      <c r="F484" s="34" t="str">
        <f t="shared" si="67"/>
        <v>1600301ST001</v>
      </c>
      <c r="G484" s="39">
        <f>IFERROR(VLOOKUP(T_Saisie_Personnel_112[[#This Row],[DESCRIPTION SOUS-LIVRE]],T_SSL[[Nom Recherche]:[N° référence Long]],2,FALSE),"")</f>
        <v>700000</v>
      </c>
      <c r="H484" s="76" t="str">
        <f t="shared" si="68"/>
        <v>A</v>
      </c>
      <c r="I484" s="39" t="str">
        <f t="shared" si="69"/>
        <v>PH00</v>
      </c>
      <c r="J484" s="14" t="s">
        <v>776</v>
      </c>
    </row>
    <row r="485" spans="2:10" x14ac:dyDescent="0.3">
      <c r="B485" s="72" t="str">
        <f>IFERROR(VLOOKUP(D485,T_Equipement[],2,FALSE),"")</f>
        <v>FOURGONNETTE 4X2 J VAN BURK</v>
      </c>
      <c r="C485" s="28">
        <v>44222</v>
      </c>
      <c r="D485" s="38" t="s">
        <v>487</v>
      </c>
      <c r="E485" s="36">
        <v>1</v>
      </c>
      <c r="F485" s="34" t="str">
        <f t="shared" si="67"/>
        <v>1600301ST001</v>
      </c>
      <c r="G485" s="39">
        <f>IFERROR(VLOOKUP(T_Saisie_Personnel_112[[#This Row],[DESCRIPTION SOUS-LIVRE]],T_SSL[[Nom Recherche]:[N° référence Long]],2,FALSE),"")</f>
        <v>700000</v>
      </c>
      <c r="H485" s="76" t="str">
        <f t="shared" si="68"/>
        <v>A</v>
      </c>
      <c r="I485" s="39" t="str">
        <f t="shared" si="69"/>
        <v>PH00</v>
      </c>
      <c r="J485" s="14" t="s">
        <v>776</v>
      </c>
    </row>
    <row r="486" spans="2:10" x14ac:dyDescent="0.3">
      <c r="B486" s="72" t="str">
        <f>IFERROR(VLOOKUP(D486,T_Equipement[],2,FALSE),"")</f>
        <v>EXPERT J LELONG</v>
      </c>
      <c r="C486" s="28">
        <v>44222</v>
      </c>
      <c r="D486" s="38" t="s">
        <v>479</v>
      </c>
      <c r="E486" s="36">
        <v>1</v>
      </c>
      <c r="F486" s="34" t="str">
        <f t="shared" si="67"/>
        <v>1600301ST001</v>
      </c>
      <c r="G486" s="39">
        <f>IFERROR(VLOOKUP(T_Saisie_Personnel_112[[#This Row],[DESCRIPTION SOUS-LIVRE]],T_SSL[[Nom Recherche]:[N° référence Long]],2,FALSE),"")</f>
        <v>700000</v>
      </c>
      <c r="H486" s="76" t="str">
        <f t="shared" si="68"/>
        <v>A</v>
      </c>
      <c r="I486" s="39" t="str">
        <f t="shared" si="69"/>
        <v>PH00</v>
      </c>
      <c r="J486" s="14" t="s">
        <v>776</v>
      </c>
    </row>
    <row r="487" spans="2:10" x14ac:dyDescent="0.3">
      <c r="B487" s="72" t="str">
        <f>IFERROR(VLOOKUP(D487,T_Equipement[],2,FALSE),"")</f>
        <v>SEMI-REMORQUE Jordan</v>
      </c>
      <c r="C487" s="28">
        <v>44223</v>
      </c>
      <c r="D487" s="38" t="s">
        <v>790</v>
      </c>
      <c r="E487" s="36">
        <v>1</v>
      </c>
      <c r="F487" s="34" t="str">
        <f t="shared" si="67"/>
        <v>1600301ST001</v>
      </c>
      <c r="G487" s="39">
        <f>IFERROR(VLOOKUP(T_Saisie_Personnel_112[[#This Row],[DESCRIPTION SOUS-LIVRE]],T_SSL[[Nom Recherche]:[N° référence Long]],2,FALSE),"")</f>
        <v>700000</v>
      </c>
      <c r="H487" s="76" t="str">
        <f t="shared" si="68"/>
        <v>A</v>
      </c>
      <c r="I487" s="39" t="str">
        <f t="shared" si="69"/>
        <v>PH00</v>
      </c>
      <c r="J487" s="14" t="s">
        <v>776</v>
      </c>
    </row>
    <row r="488" spans="2:10" x14ac:dyDescent="0.3">
      <c r="B488" s="72" t="str">
        <f>IFERROR(VLOOKUP(D488,T_Equipement[],2,FALSE),"")</f>
        <v>FOURGONNETTE 4X2 J VAN BURK</v>
      </c>
      <c r="C488" s="28">
        <v>44223</v>
      </c>
      <c r="D488" s="38" t="s">
        <v>487</v>
      </c>
      <c r="E488" s="36">
        <v>1</v>
      </c>
      <c r="F488" s="34" t="str">
        <f t="shared" ref="F488:F519" si="70">$I$4</f>
        <v>1600301ST001</v>
      </c>
      <c r="G488" s="39">
        <f>IFERROR(VLOOKUP(T_Saisie_Personnel_112[[#This Row],[DESCRIPTION SOUS-LIVRE]],T_SSL[[Nom Recherche]:[N° référence Long]],2,FALSE),"")</f>
        <v>700000</v>
      </c>
      <c r="H488" s="76" t="str">
        <f t="shared" ref="H488:H519" si="71">"A"</f>
        <v>A</v>
      </c>
      <c r="I488" s="39" t="str">
        <f t="shared" ref="I488:I519" si="72">"PH00"</f>
        <v>PH00</v>
      </c>
      <c r="J488" s="14" t="s">
        <v>776</v>
      </c>
    </row>
    <row r="489" spans="2:10" x14ac:dyDescent="0.3">
      <c r="B489" s="72" t="str">
        <f>IFERROR(VLOOKUP(D489,T_Equipement[],2,FALSE),"")</f>
        <v>EXPERT J LELONG</v>
      </c>
      <c r="C489" s="28">
        <v>44223</v>
      </c>
      <c r="D489" s="38" t="s">
        <v>479</v>
      </c>
      <c r="E489" s="36">
        <v>1</v>
      </c>
      <c r="F489" s="34" t="str">
        <f t="shared" si="70"/>
        <v>1600301ST001</v>
      </c>
      <c r="G489" s="39">
        <f>IFERROR(VLOOKUP(T_Saisie_Personnel_112[[#This Row],[DESCRIPTION SOUS-LIVRE]],T_SSL[[Nom Recherche]:[N° référence Long]],2,FALSE),"")</f>
        <v>700000</v>
      </c>
      <c r="H489" s="76" t="str">
        <f t="shared" si="71"/>
        <v>A</v>
      </c>
      <c r="I489" s="39" t="str">
        <f t="shared" si="72"/>
        <v>PH00</v>
      </c>
      <c r="J489" s="14" t="s">
        <v>776</v>
      </c>
    </row>
    <row r="490" spans="2:10" x14ac:dyDescent="0.3">
      <c r="B490" s="72" t="str">
        <f>IFERROR(VLOOKUP(D490,T_Equipement[],2,FALSE),"")</f>
        <v>SEMI-REMORQUE Jordan</v>
      </c>
      <c r="C490" s="28">
        <v>44224</v>
      </c>
      <c r="D490" s="38" t="s">
        <v>790</v>
      </c>
      <c r="E490" s="36">
        <v>1</v>
      </c>
      <c r="F490" s="34" t="str">
        <f t="shared" si="70"/>
        <v>1600301ST001</v>
      </c>
      <c r="G490" s="39">
        <f>IFERROR(VLOOKUP(T_Saisie_Personnel_112[[#This Row],[DESCRIPTION SOUS-LIVRE]],T_SSL[[Nom Recherche]:[N° référence Long]],2,FALSE),"")</f>
        <v>700000</v>
      </c>
      <c r="H490" s="76" t="str">
        <f t="shared" si="71"/>
        <v>A</v>
      </c>
      <c r="I490" s="39" t="str">
        <f t="shared" si="72"/>
        <v>PH00</v>
      </c>
      <c r="J490" s="14" t="s">
        <v>776</v>
      </c>
    </row>
    <row r="491" spans="2:10" x14ac:dyDescent="0.3">
      <c r="B491" s="72" t="str">
        <f>IFERROR(VLOOKUP(D491,T_Equipement[],2,FALSE),"")</f>
        <v>FOURGONNETTE 4X2 J VAN BURK</v>
      </c>
      <c r="C491" s="28">
        <v>44224</v>
      </c>
      <c r="D491" s="38" t="s">
        <v>487</v>
      </c>
      <c r="E491" s="36">
        <v>1</v>
      </c>
      <c r="F491" s="34" t="str">
        <f t="shared" si="70"/>
        <v>1600301ST001</v>
      </c>
      <c r="G491" s="39">
        <f>IFERROR(VLOOKUP(T_Saisie_Personnel_112[[#This Row],[DESCRIPTION SOUS-LIVRE]],T_SSL[[Nom Recherche]:[N° référence Long]],2,FALSE),"")</f>
        <v>700000</v>
      </c>
      <c r="H491" s="76" t="str">
        <f t="shared" si="71"/>
        <v>A</v>
      </c>
      <c r="I491" s="39" t="str">
        <f t="shared" si="72"/>
        <v>PH00</v>
      </c>
      <c r="J491" s="14" t="s">
        <v>776</v>
      </c>
    </row>
    <row r="492" spans="2:10" x14ac:dyDescent="0.3">
      <c r="B492" s="72" t="str">
        <f>IFERROR(VLOOKUP(D492,T_Equipement[],2,FALSE),"")</f>
        <v>EXPERT J LELONG</v>
      </c>
      <c r="C492" s="28">
        <v>44224</v>
      </c>
      <c r="D492" s="38" t="s">
        <v>479</v>
      </c>
      <c r="E492" s="36">
        <v>1</v>
      </c>
      <c r="F492" s="34" t="str">
        <f t="shared" si="70"/>
        <v>1600301ST001</v>
      </c>
      <c r="G492" s="39">
        <f>IFERROR(VLOOKUP(T_Saisie_Personnel_112[[#This Row],[DESCRIPTION SOUS-LIVRE]],T_SSL[[Nom Recherche]:[N° référence Long]],2,FALSE),"")</f>
        <v>700000</v>
      </c>
      <c r="H492" s="76" t="str">
        <f t="shared" si="71"/>
        <v>A</v>
      </c>
      <c r="I492" s="39" t="str">
        <f t="shared" si="72"/>
        <v>PH00</v>
      </c>
      <c r="J492" s="14" t="s">
        <v>776</v>
      </c>
    </row>
    <row r="493" spans="2:10" x14ac:dyDescent="0.3">
      <c r="B493" s="72" t="str">
        <f>IFERROR(VLOOKUP(D493,T_Equipement[],2,FALSE),"")</f>
        <v>SEMI-REMORQUE Jordan</v>
      </c>
      <c r="C493" s="28">
        <v>44225</v>
      </c>
      <c r="D493" s="38" t="s">
        <v>790</v>
      </c>
      <c r="E493" s="36">
        <v>1</v>
      </c>
      <c r="F493" s="34" t="str">
        <f t="shared" si="70"/>
        <v>1600301ST001</v>
      </c>
      <c r="G493" s="39">
        <f>IFERROR(VLOOKUP(T_Saisie_Personnel_112[[#This Row],[DESCRIPTION SOUS-LIVRE]],T_SSL[[Nom Recherche]:[N° référence Long]],2,FALSE),"")</f>
        <v>700000</v>
      </c>
      <c r="H493" s="76" t="str">
        <f t="shared" si="71"/>
        <v>A</v>
      </c>
      <c r="I493" s="39" t="str">
        <f t="shared" si="72"/>
        <v>PH00</v>
      </c>
      <c r="J493" s="14" t="s">
        <v>776</v>
      </c>
    </row>
    <row r="494" spans="2:10" x14ac:dyDescent="0.3">
      <c r="B494" s="72" t="str">
        <f>IFERROR(VLOOKUP(D494,T_Equipement[],2,FALSE),"")</f>
        <v>FOURGONNETTE 4X2 J VAN BURK</v>
      </c>
      <c r="C494" s="28">
        <v>44225</v>
      </c>
      <c r="D494" s="38" t="s">
        <v>487</v>
      </c>
      <c r="E494" s="36">
        <v>1</v>
      </c>
      <c r="F494" s="34" t="str">
        <f t="shared" si="70"/>
        <v>1600301ST001</v>
      </c>
      <c r="G494" s="39">
        <f>IFERROR(VLOOKUP(T_Saisie_Personnel_112[[#This Row],[DESCRIPTION SOUS-LIVRE]],T_SSL[[Nom Recherche]:[N° référence Long]],2,FALSE),"")</f>
        <v>700000</v>
      </c>
      <c r="H494" s="76" t="str">
        <f t="shared" si="71"/>
        <v>A</v>
      </c>
      <c r="I494" s="39" t="str">
        <f t="shared" si="72"/>
        <v>PH00</v>
      </c>
      <c r="J494" s="14" t="s">
        <v>776</v>
      </c>
    </row>
    <row r="495" spans="2:10" x14ac:dyDescent="0.3">
      <c r="B495" s="72" t="str">
        <f>IFERROR(VLOOKUP(D495,T_Equipement[],2,FALSE),"")</f>
        <v>EXPERT J LELONG</v>
      </c>
      <c r="C495" s="28">
        <v>44225</v>
      </c>
      <c r="D495" s="38" t="s">
        <v>479</v>
      </c>
      <c r="E495" s="36">
        <v>1</v>
      </c>
      <c r="F495" s="34" t="str">
        <f t="shared" si="70"/>
        <v>1600301ST001</v>
      </c>
      <c r="G495" s="39">
        <f>IFERROR(VLOOKUP(T_Saisie_Personnel_112[[#This Row],[DESCRIPTION SOUS-LIVRE]],T_SSL[[Nom Recherche]:[N° référence Long]],2,FALSE),"")</f>
        <v>700000</v>
      </c>
      <c r="H495" s="76" t="str">
        <f t="shared" si="71"/>
        <v>A</v>
      </c>
      <c r="I495" s="39" t="str">
        <f t="shared" si="72"/>
        <v>PH00</v>
      </c>
      <c r="J495" s="14" t="s">
        <v>776</v>
      </c>
    </row>
    <row r="496" spans="2:10" x14ac:dyDescent="0.3">
      <c r="B496" s="72" t="str">
        <f>IFERROR(VLOOKUP(D496,T_Equipement[],2,FALSE),"")</f>
        <v>CONCASSEUR QI 442</v>
      </c>
      <c r="C496" s="28">
        <v>44222</v>
      </c>
      <c r="D496" s="28" t="s">
        <v>501</v>
      </c>
      <c r="E496" s="36">
        <v>1</v>
      </c>
      <c r="F496" s="34" t="str">
        <f t="shared" si="70"/>
        <v>1600301ST001</v>
      </c>
      <c r="G496" s="39">
        <f>IFERROR(VLOOKUP(T_Saisie_Personnel_112[[#This Row],[DESCRIPTION SOUS-LIVRE]],T_SSL[[Nom Recherche]:[N° référence Long]],2,FALSE),"")</f>
        <v>700000</v>
      </c>
      <c r="H496" s="76" t="str">
        <f t="shared" si="71"/>
        <v>A</v>
      </c>
      <c r="I496" s="39" t="str">
        <f t="shared" si="72"/>
        <v>PH00</v>
      </c>
      <c r="J496" s="14" t="s">
        <v>776</v>
      </c>
    </row>
    <row r="497" spans="2:10" x14ac:dyDescent="0.3">
      <c r="B497" s="72" t="str">
        <f>IFERROR(VLOOKUP(D497,T_Equipement[],2,FALSE),"")</f>
        <v>PELLE 936</v>
      </c>
      <c r="C497" s="28">
        <v>44222</v>
      </c>
      <c r="D497" s="28" t="s">
        <v>471</v>
      </c>
      <c r="E497" s="36">
        <v>1</v>
      </c>
      <c r="F497" s="34" t="str">
        <f t="shared" si="70"/>
        <v>1600301ST001</v>
      </c>
      <c r="G497" s="39">
        <f>IFERROR(VLOOKUP(T_Saisie_Personnel_112[[#This Row],[DESCRIPTION SOUS-LIVRE]],T_SSL[[Nom Recherche]:[N° référence Long]],2,FALSE),"")</f>
        <v>700000</v>
      </c>
      <c r="H497" s="76" t="str">
        <f t="shared" si="71"/>
        <v>A</v>
      </c>
      <c r="I497" s="39" t="str">
        <f t="shared" si="72"/>
        <v>PH00</v>
      </c>
      <c r="J497" s="14" t="s">
        <v>776</v>
      </c>
    </row>
    <row r="498" spans="2:10" x14ac:dyDescent="0.3">
      <c r="B498" s="72" t="str">
        <f>IFERROR(VLOOKUP(D498,T_Equipement[],2,FALSE),"")</f>
        <v>CHARGEUSE PNEUS L576 XP</v>
      </c>
      <c r="C498" s="28">
        <v>44222</v>
      </c>
      <c r="D498" s="28" t="s">
        <v>499</v>
      </c>
      <c r="E498" s="36">
        <v>1</v>
      </c>
      <c r="F498" s="34" t="str">
        <f t="shared" si="70"/>
        <v>1600301ST001</v>
      </c>
      <c r="G498" s="39">
        <f>IFERROR(VLOOKUP(T_Saisie_Personnel_112[[#This Row],[DESCRIPTION SOUS-LIVRE]],T_SSL[[Nom Recherche]:[N° référence Long]],2,FALSE),"")</f>
        <v>700000</v>
      </c>
      <c r="H498" s="76" t="str">
        <f t="shared" si="71"/>
        <v>A</v>
      </c>
      <c r="I498" s="39" t="str">
        <f t="shared" si="72"/>
        <v>PH00</v>
      </c>
      <c r="J498" s="14" t="s">
        <v>776</v>
      </c>
    </row>
    <row r="499" spans="2:10" x14ac:dyDescent="0.3">
      <c r="B499" s="72" t="str">
        <f>IFERROR(VLOOKUP(D499,T_Equipement[],2,FALSE),"")</f>
        <v>CONCASSEUR QI 442</v>
      </c>
      <c r="C499" s="28">
        <v>44223</v>
      </c>
      <c r="D499" s="28" t="s">
        <v>501</v>
      </c>
      <c r="E499" s="36">
        <v>1</v>
      </c>
      <c r="F499" s="34" t="str">
        <f t="shared" si="70"/>
        <v>1600301ST001</v>
      </c>
      <c r="G499" s="39">
        <f>IFERROR(VLOOKUP(T_Saisie_Personnel_112[[#This Row],[DESCRIPTION SOUS-LIVRE]],T_SSL[[Nom Recherche]:[N° référence Long]],2,FALSE),"")</f>
        <v>700000</v>
      </c>
      <c r="H499" s="76" t="str">
        <f t="shared" si="71"/>
        <v>A</v>
      </c>
      <c r="I499" s="39" t="str">
        <f t="shared" si="72"/>
        <v>PH00</v>
      </c>
      <c r="J499" s="14" t="s">
        <v>776</v>
      </c>
    </row>
    <row r="500" spans="2:10" x14ac:dyDescent="0.3">
      <c r="B500" s="72" t="str">
        <f>IFERROR(VLOOKUP(D500,T_Equipement[],2,FALSE),"")</f>
        <v>PELLE 936</v>
      </c>
      <c r="C500" s="28">
        <v>44223</v>
      </c>
      <c r="D500" s="28" t="s">
        <v>471</v>
      </c>
      <c r="E500" s="36">
        <v>1</v>
      </c>
      <c r="F500" s="34" t="str">
        <f t="shared" si="70"/>
        <v>1600301ST001</v>
      </c>
      <c r="G500" s="39">
        <f>IFERROR(VLOOKUP(T_Saisie_Personnel_112[[#This Row],[DESCRIPTION SOUS-LIVRE]],T_SSL[[Nom Recherche]:[N° référence Long]],2,FALSE),"")</f>
        <v>700000</v>
      </c>
      <c r="H500" s="76" t="str">
        <f t="shared" si="71"/>
        <v>A</v>
      </c>
      <c r="I500" s="39" t="str">
        <f t="shared" si="72"/>
        <v>PH00</v>
      </c>
      <c r="J500" s="14" t="s">
        <v>776</v>
      </c>
    </row>
    <row r="501" spans="2:10" x14ac:dyDescent="0.3">
      <c r="B501" s="72" t="str">
        <f>IFERROR(VLOOKUP(D501,T_Equipement[],2,FALSE),"")</f>
        <v>CHARGEUSE PNEUS L576 XP</v>
      </c>
      <c r="C501" s="28">
        <v>44223</v>
      </c>
      <c r="D501" s="28" t="s">
        <v>499</v>
      </c>
      <c r="E501" s="36">
        <v>1</v>
      </c>
      <c r="F501" s="34" t="str">
        <f t="shared" si="70"/>
        <v>1600301ST001</v>
      </c>
      <c r="G501" s="39">
        <f>IFERROR(VLOOKUP(T_Saisie_Personnel_112[[#This Row],[DESCRIPTION SOUS-LIVRE]],T_SSL[[Nom Recherche]:[N° référence Long]],2,FALSE),"")</f>
        <v>700000</v>
      </c>
      <c r="H501" s="76" t="str">
        <f t="shared" si="71"/>
        <v>A</v>
      </c>
      <c r="I501" s="39" t="str">
        <f t="shared" si="72"/>
        <v>PH00</v>
      </c>
      <c r="J501" s="14" t="s">
        <v>776</v>
      </c>
    </row>
    <row r="502" spans="2:10" x14ac:dyDescent="0.3">
      <c r="B502" s="72" t="str">
        <f>IFERROR(VLOOKUP(D502,T_Equipement[],2,FALSE),"")</f>
        <v>CONCASSEUR QI 442</v>
      </c>
      <c r="C502" s="28">
        <v>44224</v>
      </c>
      <c r="D502" s="28" t="s">
        <v>501</v>
      </c>
      <c r="E502" s="36">
        <v>0.5</v>
      </c>
      <c r="F502" s="34" t="str">
        <f t="shared" si="70"/>
        <v>1600301ST001</v>
      </c>
      <c r="G502" s="39">
        <f>IFERROR(VLOOKUP(T_Saisie_Personnel_112[[#This Row],[DESCRIPTION SOUS-LIVRE]],T_SSL[[Nom Recherche]:[N° référence Long]],2,FALSE),"")</f>
        <v>700000</v>
      </c>
      <c r="H502" s="76" t="str">
        <f t="shared" si="71"/>
        <v>A</v>
      </c>
      <c r="I502" s="39" t="str">
        <f t="shared" si="72"/>
        <v>PH00</v>
      </c>
      <c r="J502" s="14" t="s">
        <v>776</v>
      </c>
    </row>
    <row r="503" spans="2:10" x14ac:dyDescent="0.3">
      <c r="B503" s="72" t="str">
        <f>IFERROR(VLOOKUP(D503,T_Equipement[],2,FALSE),"")</f>
        <v>PELLE 936</v>
      </c>
      <c r="C503" s="28">
        <v>44224</v>
      </c>
      <c r="D503" s="28" t="s">
        <v>471</v>
      </c>
      <c r="E503" s="36">
        <v>0.5</v>
      </c>
      <c r="F503" s="34" t="str">
        <f t="shared" si="70"/>
        <v>1600301ST001</v>
      </c>
      <c r="G503" s="39">
        <f>IFERROR(VLOOKUP(T_Saisie_Personnel_112[[#This Row],[DESCRIPTION SOUS-LIVRE]],T_SSL[[Nom Recherche]:[N° référence Long]],2,FALSE),"")</f>
        <v>700000</v>
      </c>
      <c r="H503" s="76" t="str">
        <f t="shared" si="71"/>
        <v>A</v>
      </c>
      <c r="I503" s="39" t="str">
        <f t="shared" si="72"/>
        <v>PH00</v>
      </c>
      <c r="J503" s="14" t="s">
        <v>776</v>
      </c>
    </row>
    <row r="504" spans="2:10" x14ac:dyDescent="0.3">
      <c r="B504" s="72" t="str">
        <f>IFERROR(VLOOKUP(D504,T_Equipement[],2,FALSE),"")</f>
        <v>CHARGEUSE PNEUS L576 XP</v>
      </c>
      <c r="C504" s="28">
        <v>44224</v>
      </c>
      <c r="D504" s="28" t="s">
        <v>499</v>
      </c>
      <c r="E504" s="36">
        <v>0.5</v>
      </c>
      <c r="F504" s="34" t="str">
        <f t="shared" si="70"/>
        <v>1600301ST001</v>
      </c>
      <c r="G504" s="39">
        <f>IFERROR(VLOOKUP(T_Saisie_Personnel_112[[#This Row],[DESCRIPTION SOUS-LIVRE]],T_SSL[[Nom Recherche]:[N° référence Long]],2,FALSE),"")</f>
        <v>700000</v>
      </c>
      <c r="H504" s="76" t="str">
        <f t="shared" si="71"/>
        <v>A</v>
      </c>
      <c r="I504" s="39" t="str">
        <f t="shared" si="72"/>
        <v>PH00</v>
      </c>
      <c r="J504" s="14" t="s">
        <v>776</v>
      </c>
    </row>
    <row r="505" spans="2:10" x14ac:dyDescent="0.3">
      <c r="B505" s="72" t="str">
        <f>IFERROR(VLOOKUP(D505,T_Equipement[],2,FALSE),"")</f>
        <v>EXPERT JM DERLON</v>
      </c>
      <c r="C505" s="28">
        <v>44221</v>
      </c>
      <c r="D505" s="3" t="s">
        <v>461</v>
      </c>
      <c r="E505" s="36">
        <v>1</v>
      </c>
      <c r="F505" s="34" t="str">
        <f t="shared" si="70"/>
        <v>1600301ST001</v>
      </c>
      <c r="G505" s="39">
        <f>IFERROR(VLOOKUP(T_Saisie_Personnel_112[[#This Row],[DESCRIPTION SOUS-LIVRE]],T_SSL[[Nom Recherche]:[N° référence Long]],2,FALSE),"")</f>
        <v>700030</v>
      </c>
      <c r="H505" s="76" t="str">
        <f t="shared" si="71"/>
        <v>A</v>
      </c>
      <c r="I505" s="39" t="str">
        <f t="shared" si="72"/>
        <v>PH00</v>
      </c>
      <c r="J505" s="14" t="s">
        <v>779</v>
      </c>
    </row>
    <row r="506" spans="2:10" x14ac:dyDescent="0.3">
      <c r="B506" s="72" t="str">
        <f>IFERROR(VLOOKUP(D506,T_Equipement[],2,FALSE),"")</f>
        <v>FOURGONNETTE 4X2 KQ GUILLARD</v>
      </c>
      <c r="C506" s="28">
        <v>44221</v>
      </c>
      <c r="D506" s="3" t="s">
        <v>408</v>
      </c>
      <c r="E506" s="36">
        <v>1</v>
      </c>
      <c r="F506" s="34" t="str">
        <f t="shared" si="70"/>
        <v>1600301ST001</v>
      </c>
      <c r="G506" s="39">
        <f>IFERROR(VLOOKUP(T_Saisie_Personnel_112[[#This Row],[DESCRIPTION SOUS-LIVRE]],T_SSL[[Nom Recherche]:[N° référence Long]],2,FALSE),"")</f>
        <v>700030</v>
      </c>
      <c r="H506" s="76" t="str">
        <f t="shared" si="71"/>
        <v>A</v>
      </c>
      <c r="I506" s="39" t="str">
        <f t="shared" si="72"/>
        <v>PH00</v>
      </c>
      <c r="J506" s="14" t="s">
        <v>779</v>
      </c>
    </row>
    <row r="507" spans="2:10" x14ac:dyDescent="0.3">
      <c r="B507" s="72" t="str">
        <f>IFERROR(VLOOKUP(D507,T_Equipement[],2,FALSE),"")</f>
        <v>SREM PORTENG PLATEAU Jean Michel</v>
      </c>
      <c r="C507" s="28">
        <v>44221</v>
      </c>
      <c r="D507" s="3" t="s">
        <v>792</v>
      </c>
      <c r="E507" s="36">
        <v>1</v>
      </c>
      <c r="F507" s="34" t="str">
        <f t="shared" si="70"/>
        <v>1600301ST001</v>
      </c>
      <c r="G507" s="39">
        <f>IFERROR(VLOOKUP(T_Saisie_Personnel_112[[#This Row],[DESCRIPTION SOUS-LIVRE]],T_SSL[[Nom Recherche]:[N° référence Long]],2,FALSE),"")</f>
        <v>700030</v>
      </c>
      <c r="H507" s="76" t="str">
        <f t="shared" si="71"/>
        <v>A</v>
      </c>
      <c r="I507" s="39" t="str">
        <f t="shared" si="72"/>
        <v>PH00</v>
      </c>
      <c r="J507" s="14" t="s">
        <v>779</v>
      </c>
    </row>
    <row r="508" spans="2:10" x14ac:dyDescent="0.3">
      <c r="B508" s="72" t="str">
        <f>IFERROR(VLOOKUP(D508,T_Equipement[],2,FALSE),"")</f>
        <v>EXPERT JM DERLON</v>
      </c>
      <c r="C508" s="28">
        <v>44222</v>
      </c>
      <c r="D508" s="3" t="s">
        <v>461</v>
      </c>
      <c r="E508" s="36">
        <v>1</v>
      </c>
      <c r="F508" s="34" t="str">
        <f t="shared" si="70"/>
        <v>1600301ST001</v>
      </c>
      <c r="G508" s="39">
        <f>IFERROR(VLOOKUP(T_Saisie_Personnel_112[[#This Row],[DESCRIPTION SOUS-LIVRE]],T_SSL[[Nom Recherche]:[N° référence Long]],2,FALSE),"")</f>
        <v>700030</v>
      </c>
      <c r="H508" s="76" t="str">
        <f t="shared" si="71"/>
        <v>A</v>
      </c>
      <c r="I508" s="39" t="str">
        <f t="shared" si="72"/>
        <v>PH00</v>
      </c>
      <c r="J508" s="14" t="s">
        <v>779</v>
      </c>
    </row>
    <row r="509" spans="2:10" x14ac:dyDescent="0.3">
      <c r="B509" s="72" t="str">
        <f>IFERROR(VLOOKUP(D509,T_Equipement[],2,FALSE),"")</f>
        <v>FOURGONNETTE 4X2 KQ GUILLARD</v>
      </c>
      <c r="C509" s="28">
        <v>44222</v>
      </c>
      <c r="D509" s="3" t="s">
        <v>408</v>
      </c>
      <c r="E509" s="36">
        <v>1</v>
      </c>
      <c r="F509" s="34" t="str">
        <f t="shared" si="70"/>
        <v>1600301ST001</v>
      </c>
      <c r="G509" s="39">
        <f>IFERROR(VLOOKUP(T_Saisie_Personnel_112[[#This Row],[DESCRIPTION SOUS-LIVRE]],T_SSL[[Nom Recherche]:[N° référence Long]],2,FALSE),"")</f>
        <v>700030</v>
      </c>
      <c r="H509" s="76" t="str">
        <f t="shared" si="71"/>
        <v>A</v>
      </c>
      <c r="I509" s="39" t="str">
        <f t="shared" si="72"/>
        <v>PH00</v>
      </c>
      <c r="J509" s="14" t="s">
        <v>779</v>
      </c>
    </row>
    <row r="510" spans="2:10" x14ac:dyDescent="0.3">
      <c r="B510" s="72" t="str">
        <f>IFERROR(VLOOKUP(D510,T_Equipement[],2,FALSE),"")</f>
        <v>SREM PORTENG PLATEAU Jean Michel</v>
      </c>
      <c r="C510" s="28">
        <v>44222</v>
      </c>
      <c r="D510" s="3" t="s">
        <v>792</v>
      </c>
      <c r="E510" s="36">
        <v>1</v>
      </c>
      <c r="F510" s="34" t="str">
        <f t="shared" si="70"/>
        <v>1600301ST001</v>
      </c>
      <c r="G510" s="39">
        <f>IFERROR(VLOOKUP(T_Saisie_Personnel_112[[#This Row],[DESCRIPTION SOUS-LIVRE]],T_SSL[[Nom Recherche]:[N° référence Long]],2,FALSE),"")</f>
        <v>700030</v>
      </c>
      <c r="H510" s="76" t="str">
        <f t="shared" si="71"/>
        <v>A</v>
      </c>
      <c r="I510" s="39" t="str">
        <f t="shared" si="72"/>
        <v>PH00</v>
      </c>
      <c r="J510" s="14" t="s">
        <v>779</v>
      </c>
    </row>
    <row r="511" spans="2:10" x14ac:dyDescent="0.3">
      <c r="B511" s="72" t="str">
        <f>IFERROR(VLOOKUP(D511,T_Equipement[],2,FALSE),"")</f>
        <v>EXPERT JM DERLON</v>
      </c>
      <c r="C511" s="28">
        <v>44223</v>
      </c>
      <c r="D511" s="3" t="s">
        <v>461</v>
      </c>
      <c r="E511" s="36">
        <v>1</v>
      </c>
      <c r="F511" s="34" t="str">
        <f t="shared" si="70"/>
        <v>1600301ST001</v>
      </c>
      <c r="G511" s="39">
        <f>IFERROR(VLOOKUP(T_Saisie_Personnel_112[[#This Row],[DESCRIPTION SOUS-LIVRE]],T_SSL[[Nom Recherche]:[N° référence Long]],2,FALSE),"")</f>
        <v>700030</v>
      </c>
      <c r="H511" s="76" t="str">
        <f t="shared" si="71"/>
        <v>A</v>
      </c>
      <c r="I511" s="39" t="str">
        <f t="shared" si="72"/>
        <v>PH00</v>
      </c>
      <c r="J511" s="14" t="s">
        <v>779</v>
      </c>
    </row>
    <row r="512" spans="2:10" x14ac:dyDescent="0.3">
      <c r="B512" s="72" t="str">
        <f>IFERROR(VLOOKUP(D512,T_Equipement[],2,FALSE),"")</f>
        <v>FOURGONNETTE 4X2 KQ GUILLARD</v>
      </c>
      <c r="C512" s="28">
        <v>44223</v>
      </c>
      <c r="D512" s="3" t="s">
        <v>408</v>
      </c>
      <c r="E512" s="36">
        <v>1</v>
      </c>
      <c r="F512" s="34" t="str">
        <f t="shared" si="70"/>
        <v>1600301ST001</v>
      </c>
      <c r="G512" s="39">
        <f>IFERROR(VLOOKUP(T_Saisie_Personnel_112[[#This Row],[DESCRIPTION SOUS-LIVRE]],T_SSL[[Nom Recherche]:[N° référence Long]],2,FALSE),"")</f>
        <v>700030</v>
      </c>
      <c r="H512" s="76" t="str">
        <f t="shared" si="71"/>
        <v>A</v>
      </c>
      <c r="I512" s="39" t="str">
        <f t="shared" si="72"/>
        <v>PH00</v>
      </c>
      <c r="J512" s="14" t="s">
        <v>779</v>
      </c>
    </row>
    <row r="513" spans="2:10" x14ac:dyDescent="0.3">
      <c r="B513" s="72" t="str">
        <f>IFERROR(VLOOKUP(D513,T_Equipement[],2,FALSE),"")</f>
        <v>SREM PORTENG PLATEAU Jean Michel</v>
      </c>
      <c r="C513" s="28">
        <v>44223</v>
      </c>
      <c r="D513" s="3" t="s">
        <v>792</v>
      </c>
      <c r="E513" s="36">
        <v>1</v>
      </c>
      <c r="F513" s="34" t="str">
        <f t="shared" si="70"/>
        <v>1600301ST001</v>
      </c>
      <c r="G513" s="39">
        <f>IFERROR(VLOOKUP(T_Saisie_Personnel_112[[#This Row],[DESCRIPTION SOUS-LIVRE]],T_SSL[[Nom Recherche]:[N° référence Long]],2,FALSE),"")</f>
        <v>700030</v>
      </c>
      <c r="H513" s="76" t="str">
        <f t="shared" si="71"/>
        <v>A</v>
      </c>
      <c r="I513" s="39" t="str">
        <f t="shared" si="72"/>
        <v>PH00</v>
      </c>
      <c r="J513" s="14" t="s">
        <v>779</v>
      </c>
    </row>
    <row r="514" spans="2:10" x14ac:dyDescent="0.3">
      <c r="B514" s="72" t="str">
        <f>IFERROR(VLOOKUP(D514,T_Equipement[],2,FALSE),"")</f>
        <v>EXPERT JM DERLON</v>
      </c>
      <c r="C514" s="28">
        <v>44224</v>
      </c>
      <c r="D514" s="3" t="s">
        <v>461</v>
      </c>
      <c r="E514" s="36">
        <v>1</v>
      </c>
      <c r="F514" s="34" t="str">
        <f t="shared" si="70"/>
        <v>1600301ST001</v>
      </c>
      <c r="G514" s="39">
        <f>IFERROR(VLOOKUP(T_Saisie_Personnel_112[[#This Row],[DESCRIPTION SOUS-LIVRE]],T_SSL[[Nom Recherche]:[N° référence Long]],2,FALSE),"")</f>
        <v>700030</v>
      </c>
      <c r="H514" s="76" t="str">
        <f t="shared" si="71"/>
        <v>A</v>
      </c>
      <c r="I514" s="39" t="str">
        <f t="shared" si="72"/>
        <v>PH00</v>
      </c>
      <c r="J514" s="14" t="s">
        <v>779</v>
      </c>
    </row>
    <row r="515" spans="2:10" x14ac:dyDescent="0.3">
      <c r="B515" s="72" t="str">
        <f>IFERROR(VLOOKUP(D515,T_Equipement[],2,FALSE),"")</f>
        <v>FOURGONNETTE 4X2 KQ GUILLARD</v>
      </c>
      <c r="C515" s="28">
        <v>44224</v>
      </c>
      <c r="D515" s="3" t="s">
        <v>408</v>
      </c>
      <c r="E515" s="36">
        <v>1</v>
      </c>
      <c r="F515" s="34" t="str">
        <f t="shared" si="70"/>
        <v>1600301ST001</v>
      </c>
      <c r="G515" s="39">
        <f>IFERROR(VLOOKUP(T_Saisie_Personnel_112[[#This Row],[DESCRIPTION SOUS-LIVRE]],T_SSL[[Nom Recherche]:[N° référence Long]],2,FALSE),"")</f>
        <v>700030</v>
      </c>
      <c r="H515" s="76" t="str">
        <f t="shared" si="71"/>
        <v>A</v>
      </c>
      <c r="I515" s="39" t="str">
        <f t="shared" si="72"/>
        <v>PH00</v>
      </c>
      <c r="J515" s="14" t="s">
        <v>779</v>
      </c>
    </row>
    <row r="516" spans="2:10" x14ac:dyDescent="0.3">
      <c r="B516" s="72" t="str">
        <f>IFERROR(VLOOKUP(D516,T_Equipement[],2,FALSE),"")</f>
        <v>SREM PORTENG PLATEAU Jean Michel</v>
      </c>
      <c r="C516" s="28">
        <v>44224</v>
      </c>
      <c r="D516" s="3" t="s">
        <v>792</v>
      </c>
      <c r="E516" s="36">
        <v>1</v>
      </c>
      <c r="F516" s="34" t="str">
        <f t="shared" si="70"/>
        <v>1600301ST001</v>
      </c>
      <c r="G516" s="39">
        <f>IFERROR(VLOOKUP(T_Saisie_Personnel_112[[#This Row],[DESCRIPTION SOUS-LIVRE]],T_SSL[[Nom Recherche]:[N° référence Long]],2,FALSE),"")</f>
        <v>700030</v>
      </c>
      <c r="H516" s="76" t="str">
        <f t="shared" si="71"/>
        <v>A</v>
      </c>
      <c r="I516" s="39" t="str">
        <f t="shared" si="72"/>
        <v>PH00</v>
      </c>
      <c r="J516" s="14" t="s">
        <v>779</v>
      </c>
    </row>
    <row r="517" spans="2:10" x14ac:dyDescent="0.3">
      <c r="B517" s="72" t="str">
        <f>IFERROR(VLOOKUP(D517,T_Equipement[],2,FALSE),"")</f>
        <v>EXPERT JM DERLON</v>
      </c>
      <c r="C517" s="28">
        <v>44225</v>
      </c>
      <c r="D517" s="3" t="s">
        <v>461</v>
      </c>
      <c r="E517" s="36">
        <v>1</v>
      </c>
      <c r="F517" s="34" t="str">
        <f t="shared" si="70"/>
        <v>1600301ST001</v>
      </c>
      <c r="G517" s="39">
        <f>IFERROR(VLOOKUP(T_Saisie_Personnel_112[[#This Row],[DESCRIPTION SOUS-LIVRE]],T_SSL[[Nom Recherche]:[N° référence Long]],2,FALSE),"")</f>
        <v>700030</v>
      </c>
      <c r="H517" s="76" t="str">
        <f t="shared" si="71"/>
        <v>A</v>
      </c>
      <c r="I517" s="39" t="str">
        <f t="shared" si="72"/>
        <v>PH00</v>
      </c>
      <c r="J517" s="14" t="s">
        <v>779</v>
      </c>
    </row>
    <row r="518" spans="2:10" x14ac:dyDescent="0.3">
      <c r="B518" s="72" t="str">
        <f>IFERROR(VLOOKUP(D518,T_Equipement[],2,FALSE),"")</f>
        <v>FOURGONNETTE 4X2 KQ GUILLARD</v>
      </c>
      <c r="C518" s="28">
        <v>44225</v>
      </c>
      <c r="D518" s="3" t="s">
        <v>408</v>
      </c>
      <c r="E518" s="36">
        <v>1</v>
      </c>
      <c r="F518" s="34" t="str">
        <f t="shared" si="70"/>
        <v>1600301ST001</v>
      </c>
      <c r="G518" s="39">
        <f>IFERROR(VLOOKUP(T_Saisie_Personnel_112[[#This Row],[DESCRIPTION SOUS-LIVRE]],T_SSL[[Nom Recherche]:[N° référence Long]],2,FALSE),"")</f>
        <v>700030</v>
      </c>
      <c r="H518" s="76" t="str">
        <f t="shared" si="71"/>
        <v>A</v>
      </c>
      <c r="I518" s="39" t="str">
        <f t="shared" si="72"/>
        <v>PH00</v>
      </c>
      <c r="J518" s="14" t="s">
        <v>779</v>
      </c>
    </row>
    <row r="519" spans="2:10" x14ac:dyDescent="0.3">
      <c r="B519" s="72" t="str">
        <f>IFERROR(VLOOKUP(D519,T_Equipement[],2,FALSE),"")</f>
        <v>SREM PORTENG PLATEAU Jean Michel</v>
      </c>
      <c r="C519" s="28">
        <v>44225</v>
      </c>
      <c r="D519" s="3" t="s">
        <v>792</v>
      </c>
      <c r="E519" s="36">
        <v>1</v>
      </c>
      <c r="F519" s="34" t="str">
        <f t="shared" si="70"/>
        <v>1600301ST001</v>
      </c>
      <c r="G519" s="39">
        <f>IFERROR(VLOOKUP(T_Saisie_Personnel_112[[#This Row],[DESCRIPTION SOUS-LIVRE]],T_SSL[[Nom Recherche]:[N° référence Long]],2,FALSE),"")</f>
        <v>700030</v>
      </c>
      <c r="H519" s="76" t="str">
        <f t="shared" si="71"/>
        <v>A</v>
      </c>
      <c r="I519" s="39" t="str">
        <f t="shared" si="72"/>
        <v>PH00</v>
      </c>
      <c r="J519" s="14" t="s">
        <v>779</v>
      </c>
    </row>
    <row r="520" spans="2:10" x14ac:dyDescent="0.3">
      <c r="B520" s="72" t="str">
        <f>IFERROR(VLOOKUP(D520,T_Equipement[],2,FALSE),"")</f>
        <v>CONCCASSEUR TRAKPATOR 320 SR</v>
      </c>
      <c r="C520" s="28">
        <v>44221</v>
      </c>
      <c r="D520" s="28" t="s">
        <v>445</v>
      </c>
      <c r="E520" s="36">
        <v>1</v>
      </c>
      <c r="F520" s="34" t="str">
        <f t="shared" ref="F520:F543" si="73">$I$4</f>
        <v>1600301ST001</v>
      </c>
      <c r="G520" s="39">
        <f>IFERROR(VLOOKUP(T_Saisie_Personnel_112[[#This Row],[DESCRIPTION SOUS-LIVRE]],T_SSL[[Nom Recherche]:[N° référence Long]],2,FALSE),"")</f>
        <v>700030</v>
      </c>
      <c r="H520" s="76" t="str">
        <f t="shared" ref="H520:H543" si="74">"A"</f>
        <v>A</v>
      </c>
      <c r="I520" s="39" t="str">
        <f t="shared" ref="I520:I543" si="75">"PH00"</f>
        <v>PH00</v>
      </c>
      <c r="J520" s="14" t="s">
        <v>779</v>
      </c>
    </row>
    <row r="521" spans="2:10" x14ac:dyDescent="0.3">
      <c r="B521" s="72" t="str">
        <f>IFERROR(VLOOKUP(D521,T_Equipement[],2,FALSE),"")</f>
        <v>PELLE 936C</v>
      </c>
      <c r="C521" s="28">
        <v>44221</v>
      </c>
      <c r="D521" s="38" t="s">
        <v>422</v>
      </c>
      <c r="E521" s="36">
        <v>1</v>
      </c>
      <c r="F521" s="34" t="str">
        <f t="shared" si="73"/>
        <v>1600301ST001</v>
      </c>
      <c r="G521" s="39">
        <f>IFERROR(VLOOKUP(T_Saisie_Personnel_112[[#This Row],[DESCRIPTION SOUS-LIVRE]],T_SSL[[Nom Recherche]:[N° référence Long]],2,FALSE),"")</f>
        <v>700030</v>
      </c>
      <c r="H521" s="76" t="str">
        <f t="shared" si="74"/>
        <v>A</v>
      </c>
      <c r="I521" s="39" t="str">
        <f t="shared" si="75"/>
        <v>PH00</v>
      </c>
      <c r="J521" s="14" t="s">
        <v>779</v>
      </c>
    </row>
    <row r="522" spans="2:10" x14ac:dyDescent="0.3">
      <c r="B522" s="72" t="str">
        <f>IFERROR(VLOOKUP(D522,T_Equipement[],2,FALSE),"")</f>
        <v>CHARGEUSE PNEUS L566</v>
      </c>
      <c r="C522" s="28">
        <v>44221</v>
      </c>
      <c r="D522" s="38" t="s">
        <v>447</v>
      </c>
      <c r="E522" s="36">
        <v>1</v>
      </c>
      <c r="F522" s="34" t="str">
        <f t="shared" si="73"/>
        <v>1600301ST001</v>
      </c>
      <c r="G522" s="39">
        <f>IFERROR(VLOOKUP(T_Saisie_Personnel_112[[#This Row],[DESCRIPTION SOUS-LIVRE]],T_SSL[[Nom Recherche]:[N° référence Long]],2,FALSE),"")</f>
        <v>700030</v>
      </c>
      <c r="H522" s="76" t="str">
        <f t="shared" si="74"/>
        <v>A</v>
      </c>
      <c r="I522" s="39" t="str">
        <f t="shared" si="75"/>
        <v>PH00</v>
      </c>
      <c r="J522" s="14" t="s">
        <v>779</v>
      </c>
    </row>
    <row r="523" spans="2:10" x14ac:dyDescent="0.3">
      <c r="B523" s="72" t="str">
        <f>IFERROR(VLOOKUP(D523,T_Equipement[],2,FALSE),"")</f>
        <v>CONCCASSEUR TRAKPATOR 320 SR</v>
      </c>
      <c r="C523" s="28">
        <v>44224</v>
      </c>
      <c r="D523" s="28" t="s">
        <v>445</v>
      </c>
      <c r="E523" s="36">
        <v>0.5</v>
      </c>
      <c r="F523" s="34" t="str">
        <f t="shared" si="73"/>
        <v>1600301ST001</v>
      </c>
      <c r="G523" s="39">
        <f>IFERROR(VLOOKUP(T_Saisie_Personnel_112[[#This Row],[DESCRIPTION SOUS-LIVRE]],T_SSL[[Nom Recherche]:[N° référence Long]],2,FALSE),"")</f>
        <v>700030</v>
      </c>
      <c r="H523" s="76" t="str">
        <f t="shared" si="74"/>
        <v>A</v>
      </c>
      <c r="I523" s="39" t="str">
        <f t="shared" si="75"/>
        <v>PH00</v>
      </c>
      <c r="J523" s="14" t="s">
        <v>779</v>
      </c>
    </row>
    <row r="524" spans="2:10" x14ac:dyDescent="0.3">
      <c r="B524" s="72" t="str">
        <f>IFERROR(VLOOKUP(D524,T_Equipement[],2,FALSE),"")</f>
        <v>PELLE 936C</v>
      </c>
      <c r="C524" s="28">
        <v>44224</v>
      </c>
      <c r="D524" s="38" t="s">
        <v>422</v>
      </c>
      <c r="E524" s="36">
        <v>0.5</v>
      </c>
      <c r="F524" s="34" t="str">
        <f t="shared" si="73"/>
        <v>1600301ST001</v>
      </c>
      <c r="G524" s="39">
        <f>IFERROR(VLOOKUP(T_Saisie_Personnel_112[[#This Row],[DESCRIPTION SOUS-LIVRE]],T_SSL[[Nom Recherche]:[N° référence Long]],2,FALSE),"")</f>
        <v>700030</v>
      </c>
      <c r="H524" s="76" t="str">
        <f t="shared" si="74"/>
        <v>A</v>
      </c>
      <c r="I524" s="39" t="str">
        <f t="shared" si="75"/>
        <v>PH00</v>
      </c>
      <c r="J524" s="14" t="s">
        <v>779</v>
      </c>
    </row>
    <row r="525" spans="2:10" x14ac:dyDescent="0.3">
      <c r="B525" s="72" t="str">
        <f>IFERROR(VLOOKUP(D525,T_Equipement[],2,FALSE),"")</f>
        <v>CHARGEUSE PNEUS L566</v>
      </c>
      <c r="C525" s="28">
        <v>44224</v>
      </c>
      <c r="D525" s="38" t="s">
        <v>447</v>
      </c>
      <c r="E525" s="36">
        <v>0.5</v>
      </c>
      <c r="F525" s="34" t="str">
        <f t="shared" si="73"/>
        <v>1600301ST001</v>
      </c>
      <c r="G525" s="39">
        <f>IFERROR(VLOOKUP(T_Saisie_Personnel_112[[#This Row],[DESCRIPTION SOUS-LIVRE]],T_SSL[[Nom Recherche]:[N° référence Long]],2,FALSE),"")</f>
        <v>700030</v>
      </c>
      <c r="H525" s="76" t="str">
        <f t="shared" si="74"/>
        <v>A</v>
      </c>
      <c r="I525" s="39" t="str">
        <f t="shared" si="75"/>
        <v>PH00</v>
      </c>
      <c r="J525" s="14" t="s">
        <v>779</v>
      </c>
    </row>
    <row r="526" spans="2:10" x14ac:dyDescent="0.3">
      <c r="B526" s="72" t="str">
        <f>IFERROR(VLOOKUP(D526,T_Equipement[],2,FALSE),"")</f>
        <v>CONCCASSEUR TRAKPATOR 320 SR</v>
      </c>
      <c r="C526" s="28">
        <v>44225</v>
      </c>
      <c r="D526" s="28" t="s">
        <v>445</v>
      </c>
      <c r="E526" s="36">
        <v>0.5</v>
      </c>
      <c r="F526" s="34" t="str">
        <f t="shared" si="73"/>
        <v>1600301ST001</v>
      </c>
      <c r="G526" s="39">
        <f>IFERROR(VLOOKUP(T_Saisie_Personnel_112[[#This Row],[DESCRIPTION SOUS-LIVRE]],T_SSL[[Nom Recherche]:[N° référence Long]],2,FALSE),"")</f>
        <v>700030</v>
      </c>
      <c r="H526" s="76" t="str">
        <f t="shared" si="74"/>
        <v>A</v>
      </c>
      <c r="I526" s="39" t="str">
        <f t="shared" si="75"/>
        <v>PH00</v>
      </c>
      <c r="J526" s="14" t="s">
        <v>779</v>
      </c>
    </row>
    <row r="527" spans="2:10" x14ac:dyDescent="0.3">
      <c r="B527" s="72" t="str">
        <f>IFERROR(VLOOKUP(D527,T_Equipement[],2,FALSE),"")</f>
        <v>PELLE 936C</v>
      </c>
      <c r="C527" s="28">
        <v>44225</v>
      </c>
      <c r="D527" s="38" t="s">
        <v>422</v>
      </c>
      <c r="E527" s="36">
        <v>0.5</v>
      </c>
      <c r="F527" s="34" t="str">
        <f t="shared" si="73"/>
        <v>1600301ST001</v>
      </c>
      <c r="G527" s="39">
        <f>IFERROR(VLOOKUP(T_Saisie_Personnel_112[[#This Row],[DESCRIPTION SOUS-LIVRE]],T_SSL[[Nom Recherche]:[N° référence Long]],2,FALSE),"")</f>
        <v>700030</v>
      </c>
      <c r="H527" s="76" t="str">
        <f t="shared" si="74"/>
        <v>A</v>
      </c>
      <c r="I527" s="39" t="str">
        <f t="shared" si="75"/>
        <v>PH00</v>
      </c>
      <c r="J527" s="14" t="s">
        <v>779</v>
      </c>
    </row>
    <row r="528" spans="2:10" x14ac:dyDescent="0.3">
      <c r="B528" s="72" t="str">
        <f>IFERROR(VLOOKUP(D528,T_Equipement[],2,FALSE),"")</f>
        <v>CHARGEUSE PNEUS L566</v>
      </c>
      <c r="C528" s="28">
        <v>44225</v>
      </c>
      <c r="D528" s="38" t="s">
        <v>447</v>
      </c>
      <c r="E528" s="36">
        <v>0.5</v>
      </c>
      <c r="F528" s="34" t="str">
        <f t="shared" si="73"/>
        <v>1600301ST001</v>
      </c>
      <c r="G528" s="39">
        <f>IFERROR(VLOOKUP(T_Saisie_Personnel_112[[#This Row],[DESCRIPTION SOUS-LIVRE]],T_SSL[[Nom Recherche]:[N° référence Long]],2,FALSE),"")</f>
        <v>700030</v>
      </c>
      <c r="H528" s="76" t="str">
        <f t="shared" si="74"/>
        <v>A</v>
      </c>
      <c r="I528" s="39" t="str">
        <f t="shared" si="75"/>
        <v>PH00</v>
      </c>
      <c r="J528" s="14" t="s">
        <v>779</v>
      </c>
    </row>
    <row r="529" spans="2:10" x14ac:dyDescent="0.3">
      <c r="B529" s="72" t="str">
        <f>IFERROR(VLOOKUP(D529,T_Equipement[],2,FALSE),"")</f>
        <v>SEMI-REMORQUE SAVOYARD Stephane</v>
      </c>
      <c r="C529" s="28">
        <v>44221</v>
      </c>
      <c r="D529" s="3" t="s">
        <v>788</v>
      </c>
      <c r="E529" s="36">
        <v>1</v>
      </c>
      <c r="F529" s="34" t="str">
        <f t="shared" si="73"/>
        <v>1600301ST001</v>
      </c>
      <c r="G529" s="39">
        <f>IFERROR(VLOOKUP(T_Saisie_Personnel_112[[#This Row],[DESCRIPTION SOUS-LIVRE]],T_SSL[[Nom Recherche]:[N° référence Long]],2,FALSE),"")</f>
        <v>700020</v>
      </c>
      <c r="H529" s="76" t="str">
        <f t="shared" si="74"/>
        <v>A</v>
      </c>
      <c r="I529" s="39" t="str">
        <f t="shared" si="75"/>
        <v>PH00</v>
      </c>
      <c r="J529" s="14" t="s">
        <v>778</v>
      </c>
    </row>
    <row r="530" spans="2:10" x14ac:dyDescent="0.3">
      <c r="B530" s="72" t="str">
        <f>IFERROR(VLOOKUP(D530,T_Equipement[],2,FALSE),"")</f>
        <v>FOURGON 4X2 S LE COQ</v>
      </c>
      <c r="C530" s="28">
        <v>44221</v>
      </c>
      <c r="D530" s="38" t="s">
        <v>508</v>
      </c>
      <c r="E530" s="36">
        <v>1</v>
      </c>
      <c r="F530" s="34" t="str">
        <f t="shared" si="73"/>
        <v>1600301ST001</v>
      </c>
      <c r="G530" s="39">
        <f>IFERROR(VLOOKUP(T_Saisie_Personnel_112[[#This Row],[DESCRIPTION SOUS-LIVRE]],T_SSL[[Nom Recherche]:[N° référence Long]],2,FALSE),"")</f>
        <v>700020</v>
      </c>
      <c r="H530" s="76" t="str">
        <f t="shared" si="74"/>
        <v>A</v>
      </c>
      <c r="I530" s="39" t="str">
        <f t="shared" si="75"/>
        <v>PH00</v>
      </c>
      <c r="J530" s="14" t="s">
        <v>778</v>
      </c>
    </row>
    <row r="531" spans="2:10" x14ac:dyDescent="0.3">
      <c r="B531" s="72" t="str">
        <f>IFERROR(VLOOKUP(D531,T_Equipement[],2,FALSE),"")</f>
        <v>PARTNER G TISSANDIER</v>
      </c>
      <c r="C531" s="28">
        <v>44221</v>
      </c>
      <c r="D531" s="38" t="s">
        <v>453</v>
      </c>
      <c r="E531" s="36">
        <v>1</v>
      </c>
      <c r="F531" s="34" t="str">
        <f t="shared" si="73"/>
        <v>1600301ST001</v>
      </c>
      <c r="G531" s="39">
        <f>IFERROR(VLOOKUP(T_Saisie_Personnel_112[[#This Row],[DESCRIPTION SOUS-LIVRE]],T_SSL[[Nom Recherche]:[N° référence Long]],2,FALSE),"")</f>
        <v>700020</v>
      </c>
      <c r="H531" s="76" t="str">
        <f t="shared" si="74"/>
        <v>A</v>
      </c>
      <c r="I531" s="39" t="str">
        <f t="shared" si="75"/>
        <v>PH00</v>
      </c>
      <c r="J531" s="14" t="s">
        <v>778</v>
      </c>
    </row>
    <row r="532" spans="2:10" x14ac:dyDescent="0.3">
      <c r="B532" s="72" t="str">
        <f>IFERROR(VLOOKUP(D532,T_Equipement[],2,FALSE),"")</f>
        <v>SEMI-REMORQUE SAVOYARD Stephane</v>
      </c>
      <c r="C532" s="28">
        <v>44222</v>
      </c>
      <c r="D532" s="3" t="s">
        <v>788</v>
      </c>
      <c r="E532" s="36">
        <v>1</v>
      </c>
      <c r="F532" s="34" t="str">
        <f t="shared" si="73"/>
        <v>1600301ST001</v>
      </c>
      <c r="G532" s="39">
        <f>IFERROR(VLOOKUP(T_Saisie_Personnel_112[[#This Row],[DESCRIPTION SOUS-LIVRE]],T_SSL[[Nom Recherche]:[N° référence Long]],2,FALSE),"")</f>
        <v>700020</v>
      </c>
      <c r="H532" s="76" t="str">
        <f t="shared" si="74"/>
        <v>A</v>
      </c>
      <c r="I532" s="39" t="str">
        <f t="shared" si="75"/>
        <v>PH00</v>
      </c>
      <c r="J532" s="14" t="s">
        <v>778</v>
      </c>
    </row>
    <row r="533" spans="2:10" x14ac:dyDescent="0.3">
      <c r="B533" s="72" t="str">
        <f>IFERROR(VLOOKUP(D533,T_Equipement[],2,FALSE),"")</f>
        <v>FOURGON 4X2 S LE COQ</v>
      </c>
      <c r="C533" s="28">
        <v>44222</v>
      </c>
      <c r="D533" s="38" t="s">
        <v>508</v>
      </c>
      <c r="E533" s="36">
        <v>1</v>
      </c>
      <c r="F533" s="34" t="str">
        <f t="shared" si="73"/>
        <v>1600301ST001</v>
      </c>
      <c r="G533" s="39">
        <f>IFERROR(VLOOKUP(T_Saisie_Personnel_112[[#This Row],[DESCRIPTION SOUS-LIVRE]],T_SSL[[Nom Recherche]:[N° référence Long]],2,FALSE),"")</f>
        <v>700020</v>
      </c>
      <c r="H533" s="76" t="str">
        <f t="shared" si="74"/>
        <v>A</v>
      </c>
      <c r="I533" s="39" t="str">
        <f t="shared" si="75"/>
        <v>PH00</v>
      </c>
      <c r="J533" s="14" t="s">
        <v>778</v>
      </c>
    </row>
    <row r="534" spans="2:10" x14ac:dyDescent="0.3">
      <c r="B534" s="72" t="str">
        <f>IFERROR(VLOOKUP(D534,T_Equipement[],2,FALSE),"")</f>
        <v>PARTNER G TISSANDIER</v>
      </c>
      <c r="C534" s="28">
        <v>44222</v>
      </c>
      <c r="D534" s="38" t="s">
        <v>453</v>
      </c>
      <c r="E534" s="36">
        <v>1</v>
      </c>
      <c r="F534" s="34" t="str">
        <f t="shared" si="73"/>
        <v>1600301ST001</v>
      </c>
      <c r="G534" s="39">
        <f>IFERROR(VLOOKUP(T_Saisie_Personnel_112[[#This Row],[DESCRIPTION SOUS-LIVRE]],T_SSL[[Nom Recherche]:[N° référence Long]],2,FALSE),"")</f>
        <v>700020</v>
      </c>
      <c r="H534" s="76" t="str">
        <f t="shared" si="74"/>
        <v>A</v>
      </c>
      <c r="I534" s="39" t="str">
        <f t="shared" si="75"/>
        <v>PH00</v>
      </c>
      <c r="J534" s="14" t="s">
        <v>778</v>
      </c>
    </row>
    <row r="535" spans="2:10" x14ac:dyDescent="0.3">
      <c r="B535" s="72" t="str">
        <f>IFERROR(VLOOKUP(D535,T_Equipement[],2,FALSE),"")</f>
        <v>SEMI-REMORQUE SAVOYARD Stephane</v>
      </c>
      <c r="C535" s="28">
        <v>44223</v>
      </c>
      <c r="D535" s="3" t="s">
        <v>788</v>
      </c>
      <c r="E535" s="36">
        <v>1</v>
      </c>
      <c r="F535" s="34" t="str">
        <f t="shared" si="73"/>
        <v>1600301ST001</v>
      </c>
      <c r="G535" s="39">
        <f>IFERROR(VLOOKUP(T_Saisie_Personnel_112[[#This Row],[DESCRIPTION SOUS-LIVRE]],T_SSL[[Nom Recherche]:[N° référence Long]],2,FALSE),"")</f>
        <v>700020</v>
      </c>
      <c r="H535" s="76" t="str">
        <f t="shared" si="74"/>
        <v>A</v>
      </c>
      <c r="I535" s="39" t="str">
        <f t="shared" si="75"/>
        <v>PH00</v>
      </c>
      <c r="J535" s="14" t="s">
        <v>778</v>
      </c>
    </row>
    <row r="536" spans="2:10" x14ac:dyDescent="0.3">
      <c r="B536" s="72" t="str">
        <f>IFERROR(VLOOKUP(D536,T_Equipement[],2,FALSE),"")</f>
        <v>FOURGON 4X2 S LE COQ</v>
      </c>
      <c r="C536" s="28">
        <v>44223</v>
      </c>
      <c r="D536" s="38" t="s">
        <v>508</v>
      </c>
      <c r="E536" s="36">
        <v>1</v>
      </c>
      <c r="F536" s="34" t="str">
        <f t="shared" si="73"/>
        <v>1600301ST001</v>
      </c>
      <c r="G536" s="39">
        <f>IFERROR(VLOOKUP(T_Saisie_Personnel_112[[#This Row],[DESCRIPTION SOUS-LIVRE]],T_SSL[[Nom Recherche]:[N° référence Long]],2,FALSE),"")</f>
        <v>700020</v>
      </c>
      <c r="H536" s="76" t="str">
        <f t="shared" si="74"/>
        <v>A</v>
      </c>
      <c r="I536" s="39" t="str">
        <f t="shared" si="75"/>
        <v>PH00</v>
      </c>
      <c r="J536" s="14" t="s">
        <v>778</v>
      </c>
    </row>
    <row r="537" spans="2:10" x14ac:dyDescent="0.3">
      <c r="B537" s="72" t="str">
        <f>IFERROR(VLOOKUP(D537,T_Equipement[],2,FALSE),"")</f>
        <v>PARTNER G TISSANDIER</v>
      </c>
      <c r="C537" s="28">
        <v>44223</v>
      </c>
      <c r="D537" s="38" t="s">
        <v>453</v>
      </c>
      <c r="E537" s="36">
        <v>1</v>
      </c>
      <c r="F537" s="34" t="str">
        <f t="shared" si="73"/>
        <v>1600301ST001</v>
      </c>
      <c r="G537" s="39">
        <f>IFERROR(VLOOKUP(T_Saisie_Personnel_112[[#This Row],[DESCRIPTION SOUS-LIVRE]],T_SSL[[Nom Recherche]:[N° référence Long]],2,FALSE),"")</f>
        <v>700020</v>
      </c>
      <c r="H537" s="76" t="str">
        <f t="shared" si="74"/>
        <v>A</v>
      </c>
      <c r="I537" s="39" t="str">
        <f t="shared" si="75"/>
        <v>PH00</v>
      </c>
      <c r="J537" s="14" t="s">
        <v>778</v>
      </c>
    </row>
    <row r="538" spans="2:10" x14ac:dyDescent="0.3">
      <c r="B538" s="72" t="str">
        <f>IFERROR(VLOOKUP(D538,T_Equipement[],2,FALSE),"")</f>
        <v>SEMI-REMORQUE SAVOYARD Stephane</v>
      </c>
      <c r="C538" s="28">
        <v>44224</v>
      </c>
      <c r="D538" s="3" t="s">
        <v>788</v>
      </c>
      <c r="E538" s="36">
        <v>1</v>
      </c>
      <c r="F538" s="34" t="str">
        <f t="shared" si="73"/>
        <v>1600301ST001</v>
      </c>
      <c r="G538" s="39">
        <f>IFERROR(VLOOKUP(T_Saisie_Personnel_112[[#This Row],[DESCRIPTION SOUS-LIVRE]],T_SSL[[Nom Recherche]:[N° référence Long]],2,FALSE),"")</f>
        <v>700020</v>
      </c>
      <c r="H538" s="76" t="str">
        <f t="shared" si="74"/>
        <v>A</v>
      </c>
      <c r="I538" s="39" t="str">
        <f t="shared" si="75"/>
        <v>PH00</v>
      </c>
      <c r="J538" s="14" t="s">
        <v>778</v>
      </c>
    </row>
    <row r="539" spans="2:10" x14ac:dyDescent="0.3">
      <c r="B539" s="72" t="str">
        <f>IFERROR(VLOOKUP(D539,T_Equipement[],2,FALSE),"")</f>
        <v>FOURGON 4X2 S LE COQ</v>
      </c>
      <c r="C539" s="28">
        <v>44224</v>
      </c>
      <c r="D539" s="38" t="s">
        <v>508</v>
      </c>
      <c r="E539" s="36">
        <v>1</v>
      </c>
      <c r="F539" s="34" t="str">
        <f t="shared" si="73"/>
        <v>1600301ST001</v>
      </c>
      <c r="G539" s="39">
        <f>IFERROR(VLOOKUP(T_Saisie_Personnel_112[[#This Row],[DESCRIPTION SOUS-LIVRE]],T_SSL[[Nom Recherche]:[N° référence Long]],2,FALSE),"")</f>
        <v>700020</v>
      </c>
      <c r="H539" s="76" t="str">
        <f t="shared" si="74"/>
        <v>A</v>
      </c>
      <c r="I539" s="39" t="str">
        <f t="shared" si="75"/>
        <v>PH00</v>
      </c>
      <c r="J539" s="14" t="s">
        <v>778</v>
      </c>
    </row>
    <row r="540" spans="2:10" x14ac:dyDescent="0.3">
      <c r="B540" s="72" t="str">
        <f>IFERROR(VLOOKUP(D540,T_Equipement[],2,FALSE),"")</f>
        <v>PARTNER G TISSANDIER</v>
      </c>
      <c r="C540" s="28">
        <v>44224</v>
      </c>
      <c r="D540" s="38" t="s">
        <v>453</v>
      </c>
      <c r="E540" s="36">
        <v>1</v>
      </c>
      <c r="F540" s="34" t="str">
        <f t="shared" si="73"/>
        <v>1600301ST001</v>
      </c>
      <c r="G540" s="39">
        <f>IFERROR(VLOOKUP(T_Saisie_Personnel_112[[#This Row],[DESCRIPTION SOUS-LIVRE]],T_SSL[[Nom Recherche]:[N° référence Long]],2,FALSE),"")</f>
        <v>700020</v>
      </c>
      <c r="H540" s="76" t="str">
        <f t="shared" si="74"/>
        <v>A</v>
      </c>
      <c r="I540" s="39" t="str">
        <f t="shared" si="75"/>
        <v>PH00</v>
      </c>
      <c r="J540" s="14" t="s">
        <v>778</v>
      </c>
    </row>
    <row r="541" spans="2:10" x14ac:dyDescent="0.3">
      <c r="B541" s="72" t="str">
        <f>IFERROR(VLOOKUP(D541,T_Equipement[],2,FALSE),"")</f>
        <v>SEMI-REMORQUE SAVOYARD Stephane</v>
      </c>
      <c r="C541" s="28">
        <v>44225</v>
      </c>
      <c r="D541" s="3" t="s">
        <v>788</v>
      </c>
      <c r="E541" s="36">
        <v>1</v>
      </c>
      <c r="F541" s="34" t="str">
        <f t="shared" si="73"/>
        <v>1600301ST001</v>
      </c>
      <c r="G541" s="39">
        <f>IFERROR(VLOOKUP(T_Saisie_Personnel_112[[#This Row],[DESCRIPTION SOUS-LIVRE]],T_SSL[[Nom Recherche]:[N° référence Long]],2,FALSE),"")</f>
        <v>700020</v>
      </c>
      <c r="H541" s="76" t="str">
        <f t="shared" si="74"/>
        <v>A</v>
      </c>
      <c r="I541" s="39" t="str">
        <f t="shared" si="75"/>
        <v>PH00</v>
      </c>
      <c r="J541" s="14" t="s">
        <v>778</v>
      </c>
    </row>
    <row r="542" spans="2:10" x14ac:dyDescent="0.3">
      <c r="B542" s="72" t="str">
        <f>IFERROR(VLOOKUP(D542,T_Equipement[],2,FALSE),"")</f>
        <v>FOURGON 4X2 S LE COQ</v>
      </c>
      <c r="C542" s="28">
        <v>44225</v>
      </c>
      <c r="D542" s="38" t="s">
        <v>508</v>
      </c>
      <c r="E542" s="36">
        <v>1</v>
      </c>
      <c r="F542" s="34" t="str">
        <f t="shared" si="73"/>
        <v>1600301ST001</v>
      </c>
      <c r="G542" s="39">
        <f>IFERROR(VLOOKUP(T_Saisie_Personnel_112[[#This Row],[DESCRIPTION SOUS-LIVRE]],T_SSL[[Nom Recherche]:[N° référence Long]],2,FALSE),"")</f>
        <v>700020</v>
      </c>
      <c r="H542" s="76" t="str">
        <f t="shared" si="74"/>
        <v>A</v>
      </c>
      <c r="I542" s="39" t="str">
        <f t="shared" si="75"/>
        <v>PH00</v>
      </c>
      <c r="J542" s="14" t="s">
        <v>778</v>
      </c>
    </row>
    <row r="543" spans="2:10" x14ac:dyDescent="0.3">
      <c r="B543" s="72" t="str">
        <f>IFERROR(VLOOKUP(D543,T_Equipement[],2,FALSE),"")</f>
        <v>PARTNER G TISSANDIER</v>
      </c>
      <c r="C543" s="28">
        <v>44225</v>
      </c>
      <c r="D543" s="38" t="s">
        <v>453</v>
      </c>
      <c r="E543" s="36">
        <v>1</v>
      </c>
      <c r="F543" s="34" t="str">
        <f t="shared" si="73"/>
        <v>1600301ST001</v>
      </c>
      <c r="G543" s="39">
        <f>IFERROR(VLOOKUP(T_Saisie_Personnel_112[[#This Row],[DESCRIPTION SOUS-LIVRE]],T_SSL[[Nom Recherche]:[N° référence Long]],2,FALSE),"")</f>
        <v>700020</v>
      </c>
      <c r="H543" s="76" t="str">
        <f t="shared" si="74"/>
        <v>A</v>
      </c>
      <c r="I543" s="39" t="str">
        <f t="shared" si="75"/>
        <v>PH00</v>
      </c>
      <c r="J543" s="14" t="s">
        <v>778</v>
      </c>
    </row>
    <row r="544" spans="2:10" x14ac:dyDescent="0.3">
      <c r="B544" s="72" t="str">
        <f>IFERROR(VLOOKUP(D544,T_Equipement[],2,FALSE),"")</f>
        <v>CONCASSEUR SBM REMAX</v>
      </c>
      <c r="C544" s="81">
        <v>44404</v>
      </c>
      <c r="D544" s="28" t="s">
        <v>326</v>
      </c>
      <c r="E544" s="36">
        <v>1</v>
      </c>
      <c r="F544" s="34" t="str">
        <f t="shared" ref="F544:F575" si="76">$I$4</f>
        <v>1600301ST001</v>
      </c>
      <c r="G544" s="39">
        <f>IFERROR(VLOOKUP(T_Saisie_Personnel_112[[#This Row],[DESCRIPTION SOUS-LIVRE]],T_SSL[[Nom Recherche]:[N° référence Long]],2,FALSE),"")</f>
        <v>700020</v>
      </c>
      <c r="H544" s="76" t="str">
        <f t="shared" ref="H544:H575" si="77">"A"</f>
        <v>A</v>
      </c>
      <c r="I544" s="39" t="str">
        <f t="shared" ref="I544:I575" si="78">"PH00"</f>
        <v>PH00</v>
      </c>
      <c r="J544" s="14" t="s">
        <v>778</v>
      </c>
    </row>
    <row r="545" spans="2:10" x14ac:dyDescent="0.3">
      <c r="B545" s="72" t="str">
        <f>IFERROR(VLOOKUP(D545,T_Equipement[],2,FALSE),"")</f>
        <v>PELLE 946C</v>
      </c>
      <c r="C545" s="81">
        <v>44404</v>
      </c>
      <c r="D545" s="28" t="s">
        <v>410</v>
      </c>
      <c r="E545" s="36">
        <v>1</v>
      </c>
      <c r="F545" s="34" t="str">
        <f t="shared" si="76"/>
        <v>1600301ST001</v>
      </c>
      <c r="G545" s="39">
        <f>IFERROR(VLOOKUP(T_Saisie_Personnel_112[[#This Row],[DESCRIPTION SOUS-LIVRE]],T_SSL[[Nom Recherche]:[N° référence Long]],2,FALSE),"")</f>
        <v>700020</v>
      </c>
      <c r="H545" s="76" t="str">
        <f t="shared" si="77"/>
        <v>A</v>
      </c>
      <c r="I545" s="39" t="str">
        <f t="shared" si="78"/>
        <v>PH00</v>
      </c>
      <c r="J545" s="14" t="s">
        <v>778</v>
      </c>
    </row>
    <row r="546" spans="2:10" x14ac:dyDescent="0.3">
      <c r="B546" s="72" t="str">
        <f>IFERROR(VLOOKUP(D546,T_Equipement[],2,FALSE),"")</f>
        <v>CHARGEUSE PNEUS L180H</v>
      </c>
      <c r="C546" s="81">
        <v>44404</v>
      </c>
      <c r="D546" s="28" t="s">
        <v>426</v>
      </c>
      <c r="E546" s="36">
        <v>1</v>
      </c>
      <c r="F546" s="34" t="str">
        <f t="shared" si="76"/>
        <v>1600301ST001</v>
      </c>
      <c r="G546" s="39">
        <f>IFERROR(VLOOKUP(T_Saisie_Personnel_112[[#This Row],[DESCRIPTION SOUS-LIVRE]],T_SSL[[Nom Recherche]:[N° référence Long]],2,FALSE),"")</f>
        <v>700020</v>
      </c>
      <c r="H546" s="76" t="str">
        <f t="shared" si="77"/>
        <v>A</v>
      </c>
      <c r="I546" s="39" t="str">
        <f t="shared" si="78"/>
        <v>PH00</v>
      </c>
      <c r="J546" s="14" t="s">
        <v>778</v>
      </c>
    </row>
    <row r="547" spans="2:10" x14ac:dyDescent="0.3">
      <c r="B547" s="72" t="str">
        <f>IFERROR(VLOOKUP(D547,T_Equipement[],2,FALSE),"")</f>
        <v/>
      </c>
      <c r="C547" s="35"/>
      <c r="D547" s="35"/>
      <c r="E547" s="36"/>
      <c r="F547" s="34" t="str">
        <f t="shared" si="76"/>
        <v>1600301ST001</v>
      </c>
      <c r="G547" s="39" t="str">
        <f>IFERROR(VLOOKUP(T_Saisie_Personnel_112[[#This Row],[DESCRIPTION SOUS-LIVRE]],T_SSL[[Nom Recherche]:[N° référence Long]],2,FALSE),"")</f>
        <v/>
      </c>
      <c r="H547" s="76" t="str">
        <f t="shared" si="77"/>
        <v>A</v>
      </c>
      <c r="I547" s="39" t="str">
        <f t="shared" si="78"/>
        <v>PH00</v>
      </c>
      <c r="J547" s="38"/>
    </row>
    <row r="548" spans="2:10" x14ac:dyDescent="0.3">
      <c r="B548" s="72" t="str">
        <f>IFERROR(VLOOKUP(D548,T_Equipement[],2,FALSE),"")</f>
        <v/>
      </c>
      <c r="C548" s="35"/>
      <c r="D548" s="35"/>
      <c r="E548" s="36"/>
      <c r="F548" s="34" t="str">
        <f t="shared" si="76"/>
        <v>1600301ST001</v>
      </c>
      <c r="G548" s="39" t="str">
        <f>IFERROR(VLOOKUP(T_Saisie_Personnel_112[[#This Row],[DESCRIPTION SOUS-LIVRE]],T_SSL[[Nom Recherche]:[N° référence Long]],2,FALSE),"")</f>
        <v/>
      </c>
      <c r="H548" s="76" t="str">
        <f t="shared" si="77"/>
        <v>A</v>
      </c>
      <c r="I548" s="39" t="str">
        <f t="shared" si="78"/>
        <v>PH00</v>
      </c>
      <c r="J548" s="38"/>
    </row>
    <row r="549" spans="2:10" x14ac:dyDescent="0.3">
      <c r="B549" s="72" t="str">
        <f>IFERROR(VLOOKUP(D549,T_Equipement[],2,FALSE),"")</f>
        <v/>
      </c>
      <c r="C549" s="35"/>
      <c r="D549" s="35"/>
      <c r="E549" s="36"/>
      <c r="F549" s="34" t="str">
        <f t="shared" si="76"/>
        <v>1600301ST001</v>
      </c>
      <c r="G549" s="39" t="str">
        <f>IFERROR(VLOOKUP(T_Saisie_Personnel_112[[#This Row],[DESCRIPTION SOUS-LIVRE]],T_SSL[[Nom Recherche]:[N° référence Long]],2,FALSE),"")</f>
        <v/>
      </c>
      <c r="H549" s="76" t="str">
        <f t="shared" si="77"/>
        <v>A</v>
      </c>
      <c r="I549" s="39" t="str">
        <f t="shared" si="78"/>
        <v>PH00</v>
      </c>
      <c r="J549" s="38"/>
    </row>
    <row r="550" spans="2:10" x14ac:dyDescent="0.3">
      <c r="B550" s="72" t="str">
        <f>IFERROR(VLOOKUP(D550,T_Equipement[],2,FALSE),"")</f>
        <v/>
      </c>
      <c r="C550" s="35"/>
      <c r="D550" s="35"/>
      <c r="E550" s="36"/>
      <c r="F550" s="34" t="str">
        <f t="shared" si="76"/>
        <v>1600301ST001</v>
      </c>
      <c r="G550" s="39" t="str">
        <f>IFERROR(VLOOKUP(T_Saisie_Personnel_112[[#This Row],[DESCRIPTION SOUS-LIVRE]],T_SSL[[Nom Recherche]:[N° référence Long]],2,FALSE),"")</f>
        <v/>
      </c>
      <c r="H550" s="76" t="str">
        <f t="shared" si="77"/>
        <v>A</v>
      </c>
      <c r="I550" s="39" t="str">
        <f t="shared" si="78"/>
        <v>PH00</v>
      </c>
      <c r="J550" s="38"/>
    </row>
    <row r="551" spans="2:10" x14ac:dyDescent="0.3">
      <c r="B551" s="72" t="str">
        <f>IFERROR(VLOOKUP(D551,T_Equipement[],2,FALSE),"")</f>
        <v/>
      </c>
      <c r="C551" s="35"/>
      <c r="D551" s="35"/>
      <c r="E551" s="36"/>
      <c r="F551" s="34" t="str">
        <f t="shared" si="76"/>
        <v>1600301ST001</v>
      </c>
      <c r="G551" s="39" t="str">
        <f>IFERROR(VLOOKUP(T_Saisie_Personnel_112[[#This Row],[DESCRIPTION SOUS-LIVRE]],T_SSL[[Nom Recherche]:[N° référence Long]],2,FALSE),"")</f>
        <v/>
      </c>
      <c r="H551" s="76" t="str">
        <f t="shared" si="77"/>
        <v>A</v>
      </c>
      <c r="I551" s="39" t="str">
        <f t="shared" si="78"/>
        <v>PH00</v>
      </c>
      <c r="J551" s="38"/>
    </row>
    <row r="552" spans="2:10" x14ac:dyDescent="0.3">
      <c r="B552" s="72" t="str">
        <f>IFERROR(VLOOKUP(D552,T_Equipement[],2,FALSE),"")</f>
        <v/>
      </c>
      <c r="C552" s="35"/>
      <c r="D552" s="35"/>
      <c r="E552" s="36"/>
      <c r="F552" s="34" t="str">
        <f t="shared" si="76"/>
        <v>1600301ST001</v>
      </c>
      <c r="G552" s="39" t="str">
        <f>IFERROR(VLOOKUP(T_Saisie_Personnel_112[[#This Row],[DESCRIPTION SOUS-LIVRE]],T_SSL[[Nom Recherche]:[N° référence Long]],2,FALSE),"")</f>
        <v/>
      </c>
      <c r="H552" s="76" t="str">
        <f t="shared" si="77"/>
        <v>A</v>
      </c>
      <c r="I552" s="39" t="str">
        <f t="shared" si="78"/>
        <v>PH00</v>
      </c>
      <c r="J552" s="38"/>
    </row>
    <row r="553" spans="2:10" x14ac:dyDescent="0.3">
      <c r="B553" s="72" t="str">
        <f>IFERROR(VLOOKUP(D553,T_Equipement[],2,FALSE),"")</f>
        <v/>
      </c>
      <c r="C553" s="35"/>
      <c r="D553" s="35"/>
      <c r="E553" s="36"/>
      <c r="F553" s="34" t="str">
        <f t="shared" si="76"/>
        <v>1600301ST001</v>
      </c>
      <c r="G553" s="39" t="str">
        <f>IFERROR(VLOOKUP(T_Saisie_Personnel_112[[#This Row],[DESCRIPTION SOUS-LIVRE]],T_SSL[[Nom Recherche]:[N° référence Long]],2,FALSE),"")</f>
        <v/>
      </c>
      <c r="H553" s="76" t="str">
        <f t="shared" si="77"/>
        <v>A</v>
      </c>
      <c r="I553" s="39" t="str">
        <f t="shared" si="78"/>
        <v>PH00</v>
      </c>
      <c r="J553" s="38"/>
    </row>
    <row r="554" spans="2:10" x14ac:dyDescent="0.3">
      <c r="B554" s="72" t="str">
        <f>IFERROR(VLOOKUP(D554,T_Equipement[],2,FALSE),"")</f>
        <v/>
      </c>
      <c r="C554" s="35"/>
      <c r="D554" s="35"/>
      <c r="E554" s="36"/>
      <c r="F554" s="34" t="str">
        <f t="shared" si="76"/>
        <v>1600301ST001</v>
      </c>
      <c r="G554" s="39" t="str">
        <f>IFERROR(VLOOKUP(T_Saisie_Personnel_112[[#This Row],[DESCRIPTION SOUS-LIVRE]],T_SSL[[Nom Recherche]:[N° référence Long]],2,FALSE),"")</f>
        <v/>
      </c>
      <c r="H554" s="76" t="str">
        <f t="shared" si="77"/>
        <v>A</v>
      </c>
      <c r="I554" s="39" t="str">
        <f t="shared" si="78"/>
        <v>PH00</v>
      </c>
      <c r="J554" s="38"/>
    </row>
    <row r="555" spans="2:10" x14ac:dyDescent="0.3">
      <c r="B555" s="72" t="str">
        <f>IFERROR(VLOOKUP(D555,T_Equipement[],2,FALSE),"")</f>
        <v/>
      </c>
      <c r="C555" s="35"/>
      <c r="D555" s="35"/>
      <c r="E555" s="36"/>
      <c r="F555" s="34" t="str">
        <f t="shared" si="76"/>
        <v>1600301ST001</v>
      </c>
      <c r="G555" s="39" t="str">
        <f>IFERROR(VLOOKUP(T_Saisie_Personnel_112[[#This Row],[DESCRIPTION SOUS-LIVRE]],T_SSL[[Nom Recherche]:[N° référence Long]],2,FALSE),"")</f>
        <v/>
      </c>
      <c r="H555" s="76" t="str">
        <f t="shared" si="77"/>
        <v>A</v>
      </c>
      <c r="I555" s="39" t="str">
        <f t="shared" si="78"/>
        <v>PH00</v>
      </c>
      <c r="J555" s="38"/>
    </row>
    <row r="556" spans="2:10" x14ac:dyDescent="0.3">
      <c r="B556" s="72" t="str">
        <f>IFERROR(VLOOKUP(D556,T_Equipement[],2,FALSE),"")</f>
        <v/>
      </c>
      <c r="C556" s="35"/>
      <c r="D556" s="35"/>
      <c r="E556" s="36"/>
      <c r="F556" s="34" t="str">
        <f t="shared" si="76"/>
        <v>1600301ST001</v>
      </c>
      <c r="G556" s="39" t="str">
        <f>IFERROR(VLOOKUP(T_Saisie_Personnel_112[[#This Row],[DESCRIPTION SOUS-LIVRE]],T_SSL[[Nom Recherche]:[N° référence Long]],2,FALSE),"")</f>
        <v/>
      </c>
      <c r="H556" s="76" t="str">
        <f t="shared" si="77"/>
        <v>A</v>
      </c>
      <c r="I556" s="39" t="str">
        <f t="shared" si="78"/>
        <v>PH00</v>
      </c>
      <c r="J556" s="38"/>
    </row>
    <row r="557" spans="2:10" x14ac:dyDescent="0.3">
      <c r="B557" s="72" t="str">
        <f>IFERROR(VLOOKUP(D557,T_Equipement[],2,FALSE),"")</f>
        <v/>
      </c>
      <c r="C557" s="35"/>
      <c r="D557" s="35"/>
      <c r="E557" s="36"/>
      <c r="F557" s="34" t="str">
        <f t="shared" si="76"/>
        <v>1600301ST001</v>
      </c>
      <c r="G557" s="39" t="str">
        <f>IFERROR(VLOOKUP(T_Saisie_Personnel_112[[#This Row],[DESCRIPTION SOUS-LIVRE]],T_SSL[[Nom Recherche]:[N° référence Long]],2,FALSE),"")</f>
        <v/>
      </c>
      <c r="H557" s="76" t="str">
        <f t="shared" si="77"/>
        <v>A</v>
      </c>
      <c r="I557" s="39" t="str">
        <f t="shared" si="78"/>
        <v>PH00</v>
      </c>
      <c r="J557" s="38"/>
    </row>
    <row r="558" spans="2:10" x14ac:dyDescent="0.3">
      <c r="B558" s="72" t="str">
        <f>IFERROR(VLOOKUP(D558,T_Equipement[],2,FALSE),"")</f>
        <v/>
      </c>
      <c r="C558" s="35"/>
      <c r="D558" s="35"/>
      <c r="E558" s="36"/>
      <c r="F558" s="34" t="str">
        <f t="shared" si="76"/>
        <v>1600301ST001</v>
      </c>
      <c r="G558" s="39" t="str">
        <f>IFERROR(VLOOKUP(T_Saisie_Personnel_112[[#This Row],[DESCRIPTION SOUS-LIVRE]],T_SSL[[Nom Recherche]:[N° référence Long]],2,FALSE),"")</f>
        <v/>
      </c>
      <c r="H558" s="76" t="str">
        <f t="shared" si="77"/>
        <v>A</v>
      </c>
      <c r="I558" s="39" t="str">
        <f t="shared" si="78"/>
        <v>PH00</v>
      </c>
      <c r="J558" s="38"/>
    </row>
    <row r="559" spans="2:10" x14ac:dyDescent="0.3">
      <c r="B559" s="72" t="str">
        <f>IFERROR(VLOOKUP(D559,T_Equipement[],2,FALSE),"")</f>
        <v/>
      </c>
      <c r="C559" s="35"/>
      <c r="D559" s="35"/>
      <c r="E559" s="36"/>
      <c r="F559" s="34" t="str">
        <f t="shared" si="76"/>
        <v>1600301ST001</v>
      </c>
      <c r="G559" s="39" t="str">
        <f>IFERROR(VLOOKUP(T_Saisie_Personnel_112[[#This Row],[DESCRIPTION SOUS-LIVRE]],T_SSL[[Nom Recherche]:[N° référence Long]],2,FALSE),"")</f>
        <v/>
      </c>
      <c r="H559" s="76" t="str">
        <f t="shared" si="77"/>
        <v>A</v>
      </c>
      <c r="I559" s="39" t="str">
        <f t="shared" si="78"/>
        <v>PH00</v>
      </c>
      <c r="J559" s="38"/>
    </row>
    <row r="560" spans="2:10" x14ac:dyDescent="0.3">
      <c r="B560" s="72" t="str">
        <f>IFERROR(VLOOKUP(D560,T_Equipement[],2,FALSE),"")</f>
        <v/>
      </c>
      <c r="C560" s="35"/>
      <c r="D560" s="35"/>
      <c r="E560" s="36"/>
      <c r="F560" s="34" t="str">
        <f t="shared" si="76"/>
        <v>1600301ST001</v>
      </c>
      <c r="G560" s="39" t="str">
        <f>IFERROR(VLOOKUP(T_Saisie_Personnel_112[[#This Row],[DESCRIPTION SOUS-LIVRE]],T_SSL[[Nom Recherche]:[N° référence Long]],2,FALSE),"")</f>
        <v/>
      </c>
      <c r="H560" s="76" t="str">
        <f t="shared" si="77"/>
        <v>A</v>
      </c>
      <c r="I560" s="39" t="str">
        <f t="shared" si="78"/>
        <v>PH00</v>
      </c>
      <c r="J560" s="38"/>
    </row>
    <row r="561" spans="2:10" x14ac:dyDescent="0.3">
      <c r="B561" s="72" t="str">
        <f>IFERROR(VLOOKUP(D561,T_Equipement[],2,FALSE),"")</f>
        <v/>
      </c>
      <c r="C561" s="35"/>
      <c r="D561" s="35"/>
      <c r="E561" s="36"/>
      <c r="F561" s="34" t="str">
        <f t="shared" si="76"/>
        <v>1600301ST001</v>
      </c>
      <c r="G561" s="39" t="str">
        <f>IFERROR(VLOOKUP(T_Saisie_Personnel_112[[#This Row],[DESCRIPTION SOUS-LIVRE]],T_SSL[[Nom Recherche]:[N° référence Long]],2,FALSE),"")</f>
        <v/>
      </c>
      <c r="H561" s="76" t="str">
        <f t="shared" si="77"/>
        <v>A</v>
      </c>
      <c r="I561" s="39" t="str">
        <f t="shared" si="78"/>
        <v>PH00</v>
      </c>
      <c r="J561" s="38"/>
    </row>
    <row r="562" spans="2:10" x14ac:dyDescent="0.3">
      <c r="B562" s="72" t="str">
        <f>IFERROR(VLOOKUP(D562,T_Equipement[],2,FALSE),"")</f>
        <v/>
      </c>
      <c r="C562" s="35"/>
      <c r="D562" s="35"/>
      <c r="E562" s="36"/>
      <c r="F562" s="34" t="str">
        <f t="shared" si="76"/>
        <v>1600301ST001</v>
      </c>
      <c r="G562" s="39" t="str">
        <f>IFERROR(VLOOKUP(T_Saisie_Personnel_112[[#This Row],[DESCRIPTION SOUS-LIVRE]],T_SSL[[Nom Recherche]:[N° référence Long]],2,FALSE),"")</f>
        <v/>
      </c>
      <c r="H562" s="76" t="str">
        <f t="shared" si="77"/>
        <v>A</v>
      </c>
      <c r="I562" s="39" t="str">
        <f t="shared" si="78"/>
        <v>PH00</v>
      </c>
      <c r="J562" s="38"/>
    </row>
    <row r="563" spans="2:10" x14ac:dyDescent="0.3">
      <c r="B563" s="72" t="str">
        <f>IFERROR(VLOOKUP(D563,T_Equipement[],2,FALSE),"")</f>
        <v/>
      </c>
      <c r="C563" s="35"/>
      <c r="D563" s="35"/>
      <c r="E563" s="36"/>
      <c r="F563" s="34" t="str">
        <f t="shared" si="76"/>
        <v>1600301ST001</v>
      </c>
      <c r="G563" s="39" t="str">
        <f>IFERROR(VLOOKUP(T_Saisie_Personnel_112[[#This Row],[DESCRIPTION SOUS-LIVRE]],T_SSL[[Nom Recherche]:[N° référence Long]],2,FALSE),"")</f>
        <v/>
      </c>
      <c r="H563" s="76" t="str">
        <f t="shared" si="77"/>
        <v>A</v>
      </c>
      <c r="I563" s="39" t="str">
        <f t="shared" si="78"/>
        <v>PH00</v>
      </c>
      <c r="J563" s="38"/>
    </row>
    <row r="564" spans="2:10" x14ac:dyDescent="0.3">
      <c r="B564" s="72" t="str">
        <f>IFERROR(VLOOKUP(D564,T_Equipement[],2,FALSE),"")</f>
        <v/>
      </c>
      <c r="C564" s="35"/>
      <c r="D564" s="35"/>
      <c r="E564" s="36"/>
      <c r="F564" s="34" t="str">
        <f t="shared" si="76"/>
        <v>1600301ST001</v>
      </c>
      <c r="G564" s="39" t="str">
        <f>IFERROR(VLOOKUP(T_Saisie_Personnel_112[[#This Row],[DESCRIPTION SOUS-LIVRE]],T_SSL[[Nom Recherche]:[N° référence Long]],2,FALSE),"")</f>
        <v/>
      </c>
      <c r="H564" s="76" t="str">
        <f t="shared" si="77"/>
        <v>A</v>
      </c>
      <c r="I564" s="39" t="str">
        <f t="shared" si="78"/>
        <v>PH00</v>
      </c>
      <c r="J564" s="38"/>
    </row>
    <row r="565" spans="2:10" x14ac:dyDescent="0.3">
      <c r="B565" s="72" t="str">
        <f>IFERROR(VLOOKUP(D565,T_Equipement[],2,FALSE),"")</f>
        <v/>
      </c>
      <c r="C565" s="35"/>
      <c r="D565" s="35"/>
      <c r="E565" s="36"/>
      <c r="F565" s="34" t="str">
        <f t="shared" si="76"/>
        <v>1600301ST001</v>
      </c>
      <c r="G565" s="39" t="str">
        <f>IFERROR(VLOOKUP(T_Saisie_Personnel_112[[#This Row],[DESCRIPTION SOUS-LIVRE]],T_SSL[[Nom Recherche]:[N° référence Long]],2,FALSE),"")</f>
        <v/>
      </c>
      <c r="H565" s="76" t="str">
        <f t="shared" si="77"/>
        <v>A</v>
      </c>
      <c r="I565" s="39" t="str">
        <f t="shared" si="78"/>
        <v>PH00</v>
      </c>
      <c r="J565" s="38"/>
    </row>
    <row r="566" spans="2:10" x14ac:dyDescent="0.3">
      <c r="B566" s="72" t="str">
        <f>IFERROR(VLOOKUP(D566,T_Equipement[],2,FALSE),"")</f>
        <v/>
      </c>
      <c r="C566" s="35"/>
      <c r="D566" s="35"/>
      <c r="E566" s="36"/>
      <c r="F566" s="34" t="str">
        <f t="shared" si="76"/>
        <v>1600301ST001</v>
      </c>
      <c r="G566" s="39" t="str">
        <f>IFERROR(VLOOKUP(T_Saisie_Personnel_112[[#This Row],[DESCRIPTION SOUS-LIVRE]],T_SSL[[Nom Recherche]:[N° référence Long]],2,FALSE),"")</f>
        <v/>
      </c>
      <c r="H566" s="76" t="str">
        <f t="shared" si="77"/>
        <v>A</v>
      </c>
      <c r="I566" s="39" t="str">
        <f t="shared" si="78"/>
        <v>PH00</v>
      </c>
      <c r="J566" s="38"/>
    </row>
    <row r="567" spans="2:10" x14ac:dyDescent="0.3">
      <c r="B567" s="72" t="str">
        <f>IFERROR(VLOOKUP(D567,T_Equipement[],2,FALSE),"")</f>
        <v/>
      </c>
      <c r="C567" s="35"/>
      <c r="D567" s="35"/>
      <c r="E567" s="36"/>
      <c r="F567" s="34" t="str">
        <f t="shared" si="76"/>
        <v>1600301ST001</v>
      </c>
      <c r="G567" s="39" t="str">
        <f>IFERROR(VLOOKUP(T_Saisie_Personnel_112[[#This Row],[DESCRIPTION SOUS-LIVRE]],T_SSL[[Nom Recherche]:[N° référence Long]],2,FALSE),"")</f>
        <v/>
      </c>
      <c r="H567" s="76" t="str">
        <f t="shared" si="77"/>
        <v>A</v>
      </c>
      <c r="I567" s="39" t="str">
        <f t="shared" si="78"/>
        <v>PH00</v>
      </c>
      <c r="J567" s="38"/>
    </row>
    <row r="568" spans="2:10" x14ac:dyDescent="0.3">
      <c r="B568" s="72" t="str">
        <f>IFERROR(VLOOKUP(D568,T_Equipement[],2,FALSE),"")</f>
        <v/>
      </c>
      <c r="C568" s="35"/>
      <c r="D568" s="35"/>
      <c r="E568" s="36"/>
      <c r="F568" s="34" t="str">
        <f t="shared" si="76"/>
        <v>1600301ST001</v>
      </c>
      <c r="G568" s="39" t="str">
        <f>IFERROR(VLOOKUP(T_Saisie_Personnel_112[[#This Row],[DESCRIPTION SOUS-LIVRE]],T_SSL[[Nom Recherche]:[N° référence Long]],2,FALSE),"")</f>
        <v/>
      </c>
      <c r="H568" s="76" t="str">
        <f t="shared" si="77"/>
        <v>A</v>
      </c>
      <c r="I568" s="39" t="str">
        <f t="shared" si="78"/>
        <v>PH00</v>
      </c>
      <c r="J568" s="38"/>
    </row>
    <row r="569" spans="2:10" x14ac:dyDescent="0.3">
      <c r="B569" s="72" t="str">
        <f>IFERROR(VLOOKUP(D569,T_Equipement[],2,FALSE),"")</f>
        <v/>
      </c>
      <c r="C569" s="35"/>
      <c r="D569" s="35"/>
      <c r="E569" s="36"/>
      <c r="F569" s="34" t="str">
        <f t="shared" si="76"/>
        <v>1600301ST001</v>
      </c>
      <c r="G569" s="39" t="str">
        <f>IFERROR(VLOOKUP(T_Saisie_Personnel_112[[#This Row],[DESCRIPTION SOUS-LIVRE]],T_SSL[[Nom Recherche]:[N° référence Long]],2,FALSE),"")</f>
        <v/>
      </c>
      <c r="H569" s="76" t="str">
        <f t="shared" si="77"/>
        <v>A</v>
      </c>
      <c r="I569" s="39" t="str">
        <f t="shared" si="78"/>
        <v>PH00</v>
      </c>
      <c r="J569" s="38"/>
    </row>
    <row r="570" spans="2:10" x14ac:dyDescent="0.3">
      <c r="B570" s="72" t="str">
        <f>IFERROR(VLOOKUP(D570,T_Equipement[],2,FALSE),"")</f>
        <v/>
      </c>
      <c r="C570" s="35"/>
      <c r="D570" s="35"/>
      <c r="E570" s="36"/>
      <c r="F570" s="34" t="str">
        <f t="shared" si="76"/>
        <v>1600301ST001</v>
      </c>
      <c r="G570" s="39" t="str">
        <f>IFERROR(VLOOKUP(T_Saisie_Personnel_112[[#This Row],[DESCRIPTION SOUS-LIVRE]],T_SSL[[Nom Recherche]:[N° référence Long]],2,FALSE),"")</f>
        <v/>
      </c>
      <c r="H570" s="76" t="str">
        <f t="shared" si="77"/>
        <v>A</v>
      </c>
      <c r="I570" s="39" t="str">
        <f t="shared" si="78"/>
        <v>PH00</v>
      </c>
      <c r="J570" s="38"/>
    </row>
    <row r="571" spans="2:10" x14ac:dyDescent="0.3">
      <c r="B571" s="72" t="str">
        <f>IFERROR(VLOOKUP(D571,T_Equipement[],2,FALSE),"")</f>
        <v/>
      </c>
      <c r="C571" s="35"/>
      <c r="D571" s="35"/>
      <c r="E571" s="36"/>
      <c r="F571" s="34" t="str">
        <f t="shared" si="76"/>
        <v>1600301ST001</v>
      </c>
      <c r="G571" s="39" t="str">
        <f>IFERROR(VLOOKUP(T_Saisie_Personnel_112[[#This Row],[DESCRIPTION SOUS-LIVRE]],T_SSL[[Nom Recherche]:[N° référence Long]],2,FALSE),"")</f>
        <v/>
      </c>
      <c r="H571" s="76" t="str">
        <f t="shared" si="77"/>
        <v>A</v>
      </c>
      <c r="I571" s="39" t="str">
        <f t="shared" si="78"/>
        <v>PH00</v>
      </c>
      <c r="J571" s="38"/>
    </row>
    <row r="572" spans="2:10" x14ac:dyDescent="0.3">
      <c r="B572" s="72" t="str">
        <f>IFERROR(VLOOKUP(D572,T_Equipement[],2,FALSE),"")</f>
        <v/>
      </c>
      <c r="C572" s="35"/>
      <c r="D572" s="35"/>
      <c r="E572" s="36"/>
      <c r="F572" s="34" t="str">
        <f t="shared" si="76"/>
        <v>1600301ST001</v>
      </c>
      <c r="G572" s="39" t="str">
        <f>IFERROR(VLOOKUP(T_Saisie_Personnel_112[[#This Row],[DESCRIPTION SOUS-LIVRE]],T_SSL[[Nom Recherche]:[N° référence Long]],2,FALSE),"")</f>
        <v/>
      </c>
      <c r="H572" s="76" t="str">
        <f t="shared" si="77"/>
        <v>A</v>
      </c>
      <c r="I572" s="39" t="str">
        <f t="shared" si="78"/>
        <v>PH00</v>
      </c>
      <c r="J572" s="38"/>
    </row>
    <row r="573" spans="2:10" x14ac:dyDescent="0.3">
      <c r="B573" s="72" t="str">
        <f>IFERROR(VLOOKUP(D573,T_Equipement[],2,FALSE),"")</f>
        <v/>
      </c>
      <c r="C573" s="35"/>
      <c r="D573" s="35"/>
      <c r="E573" s="36"/>
      <c r="F573" s="34" t="str">
        <f t="shared" si="76"/>
        <v>1600301ST001</v>
      </c>
      <c r="G573" s="39" t="str">
        <f>IFERROR(VLOOKUP(T_Saisie_Personnel_112[[#This Row],[DESCRIPTION SOUS-LIVRE]],T_SSL[[Nom Recherche]:[N° référence Long]],2,FALSE),"")</f>
        <v/>
      </c>
      <c r="H573" s="76" t="str">
        <f t="shared" si="77"/>
        <v>A</v>
      </c>
      <c r="I573" s="39" t="str">
        <f t="shared" si="78"/>
        <v>PH00</v>
      </c>
      <c r="J573" s="38"/>
    </row>
    <row r="574" spans="2:10" x14ac:dyDescent="0.3">
      <c r="B574" s="72" t="str">
        <f>IFERROR(VLOOKUP(D574,T_Equipement[],2,FALSE),"")</f>
        <v/>
      </c>
      <c r="C574" s="35"/>
      <c r="D574" s="35"/>
      <c r="E574" s="36"/>
      <c r="F574" s="34" t="str">
        <f t="shared" si="76"/>
        <v>1600301ST001</v>
      </c>
      <c r="G574" s="39" t="str">
        <f>IFERROR(VLOOKUP(T_Saisie_Personnel_112[[#This Row],[DESCRIPTION SOUS-LIVRE]],T_SSL[[Nom Recherche]:[N° référence Long]],2,FALSE),"")</f>
        <v/>
      </c>
      <c r="H574" s="76" t="str">
        <f t="shared" si="77"/>
        <v>A</v>
      </c>
      <c r="I574" s="39" t="str">
        <f t="shared" si="78"/>
        <v>PH00</v>
      </c>
      <c r="J574" s="38"/>
    </row>
    <row r="575" spans="2:10" x14ac:dyDescent="0.3">
      <c r="B575" s="72" t="str">
        <f>IFERROR(VLOOKUP(D575,T_Equipement[],2,FALSE),"")</f>
        <v/>
      </c>
      <c r="C575" s="35"/>
      <c r="D575" s="35"/>
      <c r="E575" s="36"/>
      <c r="F575" s="34" t="str">
        <f t="shared" si="76"/>
        <v>1600301ST001</v>
      </c>
      <c r="G575" s="39" t="str">
        <f>IFERROR(VLOOKUP(T_Saisie_Personnel_112[[#This Row],[DESCRIPTION SOUS-LIVRE]],T_SSL[[Nom Recherche]:[N° référence Long]],2,FALSE),"")</f>
        <v/>
      </c>
      <c r="H575" s="76" t="str">
        <f t="shared" si="77"/>
        <v>A</v>
      </c>
      <c r="I575" s="39" t="str">
        <f t="shared" si="78"/>
        <v>PH00</v>
      </c>
      <c r="J575" s="38"/>
    </row>
    <row r="576" spans="2:10" x14ac:dyDescent="0.3">
      <c r="B576" s="72" t="str">
        <f>IFERROR(VLOOKUP(D576,T_Equipement[],2,FALSE),"")</f>
        <v/>
      </c>
      <c r="C576" s="35"/>
      <c r="D576" s="35"/>
      <c r="E576" s="36"/>
      <c r="F576" s="34" t="str">
        <f t="shared" ref="F576:F607" si="79">$I$4</f>
        <v>1600301ST001</v>
      </c>
      <c r="G576" s="39" t="str">
        <f>IFERROR(VLOOKUP(T_Saisie_Personnel_112[[#This Row],[DESCRIPTION SOUS-LIVRE]],T_SSL[[Nom Recherche]:[N° référence Long]],2,FALSE),"")</f>
        <v/>
      </c>
      <c r="H576" s="76" t="str">
        <f t="shared" ref="H576:H607" si="80">"A"</f>
        <v>A</v>
      </c>
      <c r="I576" s="39" t="str">
        <f t="shared" ref="I576:I607" si="81">"PH00"</f>
        <v>PH00</v>
      </c>
      <c r="J576" s="38"/>
    </row>
    <row r="577" spans="2:10" x14ac:dyDescent="0.3">
      <c r="B577" s="72" t="str">
        <f>IFERROR(VLOOKUP(D577,T_Equipement[],2,FALSE),"")</f>
        <v/>
      </c>
      <c r="C577" s="35"/>
      <c r="D577" s="35"/>
      <c r="E577" s="36"/>
      <c r="F577" s="34" t="str">
        <f t="shared" si="79"/>
        <v>1600301ST001</v>
      </c>
      <c r="G577" s="39" t="str">
        <f>IFERROR(VLOOKUP(T_Saisie_Personnel_112[[#This Row],[DESCRIPTION SOUS-LIVRE]],T_SSL[[Nom Recherche]:[N° référence Long]],2,FALSE),"")</f>
        <v/>
      </c>
      <c r="H577" s="76" t="str">
        <f t="shared" si="80"/>
        <v>A</v>
      </c>
      <c r="I577" s="39" t="str">
        <f t="shared" si="81"/>
        <v>PH00</v>
      </c>
      <c r="J577" s="38"/>
    </row>
    <row r="578" spans="2:10" x14ac:dyDescent="0.3">
      <c r="B578" s="72" t="str">
        <f>IFERROR(VLOOKUP(D578,T_Equipement[],2,FALSE),"")</f>
        <v/>
      </c>
      <c r="C578" s="35"/>
      <c r="D578" s="35"/>
      <c r="E578" s="36"/>
      <c r="F578" s="34" t="str">
        <f t="shared" si="79"/>
        <v>1600301ST001</v>
      </c>
      <c r="G578" s="39" t="str">
        <f>IFERROR(VLOOKUP(T_Saisie_Personnel_112[[#This Row],[DESCRIPTION SOUS-LIVRE]],T_SSL[[Nom Recherche]:[N° référence Long]],2,FALSE),"")</f>
        <v/>
      </c>
      <c r="H578" s="76" t="str">
        <f t="shared" si="80"/>
        <v>A</v>
      </c>
      <c r="I578" s="39" t="str">
        <f t="shared" si="81"/>
        <v>PH00</v>
      </c>
      <c r="J578" s="38"/>
    </row>
    <row r="579" spans="2:10" x14ac:dyDescent="0.3">
      <c r="B579" s="72" t="str">
        <f>IFERROR(VLOOKUP(D579,T_Equipement[],2,FALSE),"")</f>
        <v/>
      </c>
      <c r="C579" s="35"/>
      <c r="D579" s="35"/>
      <c r="E579" s="36"/>
      <c r="F579" s="34" t="str">
        <f t="shared" si="79"/>
        <v>1600301ST001</v>
      </c>
      <c r="G579" s="39" t="str">
        <f>IFERROR(VLOOKUP(T_Saisie_Personnel_112[[#This Row],[DESCRIPTION SOUS-LIVRE]],T_SSL[[Nom Recherche]:[N° référence Long]],2,FALSE),"")</f>
        <v/>
      </c>
      <c r="H579" s="76" t="str">
        <f t="shared" si="80"/>
        <v>A</v>
      </c>
      <c r="I579" s="39" t="str">
        <f t="shared" si="81"/>
        <v>PH00</v>
      </c>
      <c r="J579" s="38"/>
    </row>
    <row r="580" spans="2:10" x14ac:dyDescent="0.3">
      <c r="B580" s="72" t="str">
        <f>IFERROR(VLOOKUP(D580,T_Equipement[],2,FALSE),"")</f>
        <v/>
      </c>
      <c r="C580" s="35"/>
      <c r="D580" s="35"/>
      <c r="E580" s="36"/>
      <c r="F580" s="34" t="str">
        <f t="shared" si="79"/>
        <v>1600301ST001</v>
      </c>
      <c r="G580" s="39" t="str">
        <f>IFERROR(VLOOKUP(T_Saisie_Personnel_112[[#This Row],[DESCRIPTION SOUS-LIVRE]],T_SSL[[Nom Recherche]:[N° référence Long]],2,FALSE),"")</f>
        <v/>
      </c>
      <c r="H580" s="76" t="str">
        <f t="shared" si="80"/>
        <v>A</v>
      </c>
      <c r="I580" s="39" t="str">
        <f t="shared" si="81"/>
        <v>PH00</v>
      </c>
      <c r="J580" s="38"/>
    </row>
    <row r="581" spans="2:10" x14ac:dyDescent="0.3">
      <c r="B581" s="72" t="str">
        <f>IFERROR(VLOOKUP(D581,T_Equipement[],2,FALSE),"")</f>
        <v/>
      </c>
      <c r="C581" s="35"/>
      <c r="D581" s="35"/>
      <c r="E581" s="36"/>
      <c r="F581" s="34" t="str">
        <f t="shared" si="79"/>
        <v>1600301ST001</v>
      </c>
      <c r="G581" s="39" t="str">
        <f>IFERROR(VLOOKUP(T_Saisie_Personnel_112[[#This Row],[DESCRIPTION SOUS-LIVRE]],T_SSL[[Nom Recherche]:[N° référence Long]],2,FALSE),"")</f>
        <v/>
      </c>
      <c r="H581" s="76" t="str">
        <f t="shared" si="80"/>
        <v>A</v>
      </c>
      <c r="I581" s="39" t="str">
        <f t="shared" si="81"/>
        <v>PH00</v>
      </c>
      <c r="J581" s="38"/>
    </row>
    <row r="582" spans="2:10" x14ac:dyDescent="0.3">
      <c r="B582" s="72" t="str">
        <f>IFERROR(VLOOKUP(D582,T_Equipement[],2,FALSE),"")</f>
        <v/>
      </c>
      <c r="C582" s="35"/>
      <c r="D582" s="35"/>
      <c r="E582" s="36"/>
      <c r="F582" s="34" t="str">
        <f t="shared" si="79"/>
        <v>1600301ST001</v>
      </c>
      <c r="G582" s="39" t="str">
        <f>IFERROR(VLOOKUP(T_Saisie_Personnel_112[[#This Row],[DESCRIPTION SOUS-LIVRE]],T_SSL[[Nom Recherche]:[N° référence Long]],2,FALSE),"")</f>
        <v/>
      </c>
      <c r="H582" s="76" t="str">
        <f t="shared" si="80"/>
        <v>A</v>
      </c>
      <c r="I582" s="39" t="str">
        <f t="shared" si="81"/>
        <v>PH00</v>
      </c>
      <c r="J582" s="38"/>
    </row>
    <row r="583" spans="2:10" x14ac:dyDescent="0.3">
      <c r="B583" s="72" t="str">
        <f>IFERROR(VLOOKUP(D583,T_Equipement[],2,FALSE),"")</f>
        <v/>
      </c>
      <c r="C583" s="35"/>
      <c r="D583" s="35"/>
      <c r="E583" s="36"/>
      <c r="F583" s="34" t="str">
        <f t="shared" si="79"/>
        <v>1600301ST001</v>
      </c>
      <c r="G583" s="39" t="str">
        <f>IFERROR(VLOOKUP(T_Saisie_Personnel_112[[#This Row],[DESCRIPTION SOUS-LIVRE]],T_SSL[[Nom Recherche]:[N° référence Long]],2,FALSE),"")</f>
        <v/>
      </c>
      <c r="H583" s="76" t="str">
        <f t="shared" si="80"/>
        <v>A</v>
      </c>
      <c r="I583" s="39" t="str">
        <f t="shared" si="81"/>
        <v>PH00</v>
      </c>
      <c r="J583" s="38"/>
    </row>
    <row r="584" spans="2:10" x14ac:dyDescent="0.3">
      <c r="B584" s="72" t="str">
        <f>IFERROR(VLOOKUP(D584,T_Equipement[],2,FALSE),"")</f>
        <v/>
      </c>
      <c r="C584" s="35"/>
      <c r="D584" s="35"/>
      <c r="E584" s="36"/>
      <c r="F584" s="34" t="str">
        <f t="shared" si="79"/>
        <v>1600301ST001</v>
      </c>
      <c r="G584" s="39" t="str">
        <f>IFERROR(VLOOKUP(T_Saisie_Personnel_112[[#This Row],[DESCRIPTION SOUS-LIVRE]],T_SSL[[Nom Recherche]:[N° référence Long]],2,FALSE),"")</f>
        <v/>
      </c>
      <c r="H584" s="76" t="str">
        <f t="shared" si="80"/>
        <v>A</v>
      </c>
      <c r="I584" s="39" t="str">
        <f t="shared" si="81"/>
        <v>PH00</v>
      </c>
      <c r="J584" s="38"/>
    </row>
    <row r="585" spans="2:10" x14ac:dyDescent="0.3">
      <c r="B585" s="72" t="str">
        <f>IFERROR(VLOOKUP(D585,T_Equipement[],2,FALSE),"")</f>
        <v/>
      </c>
      <c r="C585" s="35"/>
      <c r="D585" s="35"/>
      <c r="E585" s="36"/>
      <c r="F585" s="34" t="str">
        <f t="shared" si="79"/>
        <v>1600301ST001</v>
      </c>
      <c r="G585" s="39" t="str">
        <f>IFERROR(VLOOKUP(T_Saisie_Personnel_112[[#This Row],[DESCRIPTION SOUS-LIVRE]],T_SSL[[Nom Recherche]:[N° référence Long]],2,FALSE),"")</f>
        <v/>
      </c>
      <c r="H585" s="76" t="str">
        <f t="shared" si="80"/>
        <v>A</v>
      </c>
      <c r="I585" s="39" t="str">
        <f t="shared" si="81"/>
        <v>PH00</v>
      </c>
      <c r="J585" s="38"/>
    </row>
    <row r="586" spans="2:10" x14ac:dyDescent="0.3">
      <c r="B586" s="72" t="str">
        <f>IFERROR(VLOOKUP(D586,T_Equipement[],2,FALSE),"")</f>
        <v/>
      </c>
      <c r="C586" s="35"/>
      <c r="D586" s="35"/>
      <c r="E586" s="36"/>
      <c r="F586" s="34" t="str">
        <f t="shared" si="79"/>
        <v>1600301ST001</v>
      </c>
      <c r="G586" s="39" t="str">
        <f>IFERROR(VLOOKUP(T_Saisie_Personnel_112[[#This Row],[DESCRIPTION SOUS-LIVRE]],T_SSL[[Nom Recherche]:[N° référence Long]],2,FALSE),"")</f>
        <v/>
      </c>
      <c r="H586" s="76" t="str">
        <f t="shared" si="80"/>
        <v>A</v>
      </c>
      <c r="I586" s="39" t="str">
        <f t="shared" si="81"/>
        <v>PH00</v>
      </c>
      <c r="J586" s="38"/>
    </row>
    <row r="587" spans="2:10" x14ac:dyDescent="0.3">
      <c r="B587" s="72" t="str">
        <f>IFERROR(VLOOKUP(D587,T_Equipement[],2,FALSE),"")</f>
        <v/>
      </c>
      <c r="C587" s="35"/>
      <c r="D587" s="35"/>
      <c r="E587" s="36"/>
      <c r="F587" s="34" t="str">
        <f t="shared" si="79"/>
        <v>1600301ST001</v>
      </c>
      <c r="G587" s="39" t="str">
        <f>IFERROR(VLOOKUP(T_Saisie_Personnel_112[[#This Row],[DESCRIPTION SOUS-LIVRE]],T_SSL[[Nom Recherche]:[N° référence Long]],2,FALSE),"")</f>
        <v/>
      </c>
      <c r="H587" s="76" t="str">
        <f t="shared" si="80"/>
        <v>A</v>
      </c>
      <c r="I587" s="39" t="str">
        <f t="shared" si="81"/>
        <v>PH00</v>
      </c>
      <c r="J587" s="38"/>
    </row>
    <row r="588" spans="2:10" x14ac:dyDescent="0.3">
      <c r="B588" s="72" t="str">
        <f>IFERROR(VLOOKUP(D588,T_Equipement[],2,FALSE),"")</f>
        <v/>
      </c>
      <c r="C588" s="35"/>
      <c r="D588" s="35"/>
      <c r="E588" s="36"/>
      <c r="F588" s="34" t="str">
        <f t="shared" si="79"/>
        <v>1600301ST001</v>
      </c>
      <c r="G588" s="39" t="str">
        <f>IFERROR(VLOOKUP(T_Saisie_Personnel_112[[#This Row],[DESCRIPTION SOUS-LIVRE]],T_SSL[[Nom Recherche]:[N° référence Long]],2,FALSE),"")</f>
        <v/>
      </c>
      <c r="H588" s="76" t="str">
        <f t="shared" si="80"/>
        <v>A</v>
      </c>
      <c r="I588" s="39" t="str">
        <f t="shared" si="81"/>
        <v>PH00</v>
      </c>
      <c r="J588" s="38"/>
    </row>
    <row r="589" spans="2:10" x14ac:dyDescent="0.3">
      <c r="B589" s="72" t="str">
        <f>IFERROR(VLOOKUP(D589,T_Equipement[],2,FALSE),"")</f>
        <v/>
      </c>
      <c r="C589" s="35"/>
      <c r="D589" s="35"/>
      <c r="E589" s="36"/>
      <c r="F589" s="34" t="str">
        <f t="shared" si="79"/>
        <v>1600301ST001</v>
      </c>
      <c r="G589" s="39" t="str">
        <f>IFERROR(VLOOKUP(T_Saisie_Personnel_112[[#This Row],[DESCRIPTION SOUS-LIVRE]],T_SSL[[Nom Recherche]:[N° référence Long]],2,FALSE),"")</f>
        <v/>
      </c>
      <c r="H589" s="76" t="str">
        <f t="shared" si="80"/>
        <v>A</v>
      </c>
      <c r="I589" s="39" t="str">
        <f t="shared" si="81"/>
        <v>PH00</v>
      </c>
      <c r="J589" s="38"/>
    </row>
    <row r="590" spans="2:10" x14ac:dyDescent="0.3">
      <c r="B590" s="72" t="str">
        <f>IFERROR(VLOOKUP(D590,T_Equipement[],2,FALSE),"")</f>
        <v/>
      </c>
      <c r="C590" s="35"/>
      <c r="D590" s="35"/>
      <c r="E590" s="36"/>
      <c r="F590" s="34" t="str">
        <f t="shared" si="79"/>
        <v>1600301ST001</v>
      </c>
      <c r="G590" s="39" t="str">
        <f>IFERROR(VLOOKUP(T_Saisie_Personnel_112[[#This Row],[DESCRIPTION SOUS-LIVRE]],T_SSL[[Nom Recherche]:[N° référence Long]],2,FALSE),"")</f>
        <v/>
      </c>
      <c r="H590" s="76" t="str">
        <f t="shared" si="80"/>
        <v>A</v>
      </c>
      <c r="I590" s="39" t="str">
        <f t="shared" si="81"/>
        <v>PH00</v>
      </c>
      <c r="J590" s="38"/>
    </row>
    <row r="591" spans="2:10" x14ac:dyDescent="0.3">
      <c r="B591" s="72" t="str">
        <f>IFERROR(VLOOKUP(D591,T_Equipement[],2,FALSE),"")</f>
        <v/>
      </c>
      <c r="C591" s="35"/>
      <c r="D591" s="35"/>
      <c r="E591" s="36"/>
      <c r="F591" s="34" t="str">
        <f t="shared" si="79"/>
        <v>1600301ST001</v>
      </c>
      <c r="G591" s="39" t="str">
        <f>IFERROR(VLOOKUP(T_Saisie_Personnel_112[[#This Row],[DESCRIPTION SOUS-LIVRE]],T_SSL[[Nom Recherche]:[N° référence Long]],2,FALSE),"")</f>
        <v/>
      </c>
      <c r="H591" s="76" t="str">
        <f t="shared" si="80"/>
        <v>A</v>
      </c>
      <c r="I591" s="39" t="str">
        <f t="shared" si="81"/>
        <v>PH00</v>
      </c>
      <c r="J591" s="38"/>
    </row>
    <row r="592" spans="2:10" x14ac:dyDescent="0.3">
      <c r="B592" s="72" t="str">
        <f>IFERROR(VLOOKUP(D592,T_Equipement[],2,FALSE),"")</f>
        <v/>
      </c>
      <c r="C592" s="35"/>
      <c r="D592" s="35"/>
      <c r="E592" s="36"/>
      <c r="F592" s="34" t="str">
        <f t="shared" si="79"/>
        <v>1600301ST001</v>
      </c>
      <c r="G592" s="39" t="str">
        <f>IFERROR(VLOOKUP(T_Saisie_Personnel_112[[#This Row],[DESCRIPTION SOUS-LIVRE]],T_SSL[[Nom Recherche]:[N° référence Long]],2,FALSE),"")</f>
        <v/>
      </c>
      <c r="H592" s="76" t="str">
        <f t="shared" si="80"/>
        <v>A</v>
      </c>
      <c r="I592" s="39" t="str">
        <f t="shared" si="81"/>
        <v>PH00</v>
      </c>
      <c r="J592" s="38"/>
    </row>
    <row r="593" spans="2:10" x14ac:dyDescent="0.3">
      <c r="B593" s="72" t="str">
        <f>IFERROR(VLOOKUP(D593,T_Equipement[],2,FALSE),"")</f>
        <v/>
      </c>
      <c r="C593" s="35"/>
      <c r="D593" s="35"/>
      <c r="E593" s="36"/>
      <c r="F593" s="34" t="str">
        <f t="shared" si="79"/>
        <v>1600301ST001</v>
      </c>
      <c r="G593" s="39" t="str">
        <f>IFERROR(VLOOKUP(T_Saisie_Personnel_112[[#This Row],[DESCRIPTION SOUS-LIVRE]],T_SSL[[Nom Recherche]:[N° référence Long]],2,FALSE),"")</f>
        <v/>
      </c>
      <c r="H593" s="76" t="str">
        <f t="shared" si="80"/>
        <v>A</v>
      </c>
      <c r="I593" s="39" t="str">
        <f t="shared" si="81"/>
        <v>PH00</v>
      </c>
      <c r="J593" s="38"/>
    </row>
    <row r="594" spans="2:10" x14ac:dyDescent="0.3">
      <c r="B594" s="72" t="str">
        <f>IFERROR(VLOOKUP(D594,T_Equipement[],2,FALSE),"")</f>
        <v/>
      </c>
      <c r="C594" s="35"/>
      <c r="D594" s="35"/>
      <c r="E594" s="36"/>
      <c r="F594" s="34" t="str">
        <f t="shared" si="79"/>
        <v>1600301ST001</v>
      </c>
      <c r="G594" s="39" t="str">
        <f>IFERROR(VLOOKUP(T_Saisie_Personnel_112[[#This Row],[DESCRIPTION SOUS-LIVRE]],T_SSL[[Nom Recherche]:[N° référence Long]],2,FALSE),"")</f>
        <v/>
      </c>
      <c r="H594" s="76" t="str">
        <f t="shared" si="80"/>
        <v>A</v>
      </c>
      <c r="I594" s="39" t="str">
        <f t="shared" si="81"/>
        <v>PH00</v>
      </c>
      <c r="J594" s="38"/>
    </row>
    <row r="595" spans="2:10" x14ac:dyDescent="0.3">
      <c r="B595" s="72" t="str">
        <f>IFERROR(VLOOKUP(D595,T_Equipement[],2,FALSE),"")</f>
        <v/>
      </c>
      <c r="C595" s="35"/>
      <c r="D595" s="35"/>
      <c r="E595" s="36"/>
      <c r="F595" s="34" t="str">
        <f t="shared" si="79"/>
        <v>1600301ST001</v>
      </c>
      <c r="G595" s="39" t="str">
        <f>IFERROR(VLOOKUP(T_Saisie_Personnel_112[[#This Row],[DESCRIPTION SOUS-LIVRE]],T_SSL[[Nom Recherche]:[N° référence Long]],2,FALSE),"")</f>
        <v/>
      </c>
      <c r="H595" s="76" t="str">
        <f t="shared" si="80"/>
        <v>A</v>
      </c>
      <c r="I595" s="39" t="str">
        <f t="shared" si="81"/>
        <v>PH00</v>
      </c>
      <c r="J595" s="38"/>
    </row>
    <row r="596" spans="2:10" x14ac:dyDescent="0.3">
      <c r="B596" s="72" t="str">
        <f>IFERROR(VLOOKUP(D596,T_Equipement[],2,FALSE),"")</f>
        <v/>
      </c>
      <c r="C596" s="35"/>
      <c r="D596" s="35"/>
      <c r="E596" s="36"/>
      <c r="F596" s="34" t="str">
        <f t="shared" si="79"/>
        <v>1600301ST001</v>
      </c>
      <c r="G596" s="39" t="str">
        <f>IFERROR(VLOOKUP(T_Saisie_Personnel_112[[#This Row],[DESCRIPTION SOUS-LIVRE]],T_SSL[[Nom Recherche]:[N° référence Long]],2,FALSE),"")</f>
        <v/>
      </c>
      <c r="H596" s="76" t="str">
        <f t="shared" si="80"/>
        <v>A</v>
      </c>
      <c r="I596" s="39" t="str">
        <f t="shared" si="81"/>
        <v>PH00</v>
      </c>
      <c r="J596" s="38"/>
    </row>
    <row r="597" spans="2:10" x14ac:dyDescent="0.3">
      <c r="B597" s="72" t="str">
        <f>IFERROR(VLOOKUP(D597,T_Equipement[],2,FALSE),"")</f>
        <v/>
      </c>
      <c r="C597" s="35"/>
      <c r="D597" s="35"/>
      <c r="E597" s="36"/>
      <c r="F597" s="34" t="str">
        <f t="shared" si="79"/>
        <v>1600301ST001</v>
      </c>
      <c r="G597" s="39" t="str">
        <f>IFERROR(VLOOKUP(T_Saisie_Personnel_112[[#This Row],[DESCRIPTION SOUS-LIVRE]],T_SSL[[Nom Recherche]:[N° référence Long]],2,FALSE),"")</f>
        <v/>
      </c>
      <c r="H597" s="76" t="str">
        <f t="shared" si="80"/>
        <v>A</v>
      </c>
      <c r="I597" s="39" t="str">
        <f t="shared" si="81"/>
        <v>PH00</v>
      </c>
      <c r="J597" s="38"/>
    </row>
    <row r="598" spans="2:10" x14ac:dyDescent="0.3">
      <c r="B598" s="72" t="str">
        <f>IFERROR(VLOOKUP(D598,T_Equipement[],2,FALSE),"")</f>
        <v/>
      </c>
      <c r="C598" s="35"/>
      <c r="D598" s="35"/>
      <c r="E598" s="36"/>
      <c r="F598" s="34" t="str">
        <f t="shared" si="79"/>
        <v>1600301ST001</v>
      </c>
      <c r="G598" s="39" t="str">
        <f>IFERROR(VLOOKUP(T_Saisie_Personnel_112[[#This Row],[DESCRIPTION SOUS-LIVRE]],T_SSL[[Nom Recherche]:[N° référence Long]],2,FALSE),"")</f>
        <v/>
      </c>
      <c r="H598" s="76" t="str">
        <f t="shared" si="80"/>
        <v>A</v>
      </c>
      <c r="I598" s="39" t="str">
        <f t="shared" si="81"/>
        <v>PH00</v>
      </c>
      <c r="J598" s="38"/>
    </row>
    <row r="599" spans="2:10" x14ac:dyDescent="0.3">
      <c r="B599" s="72" t="str">
        <f>IFERROR(VLOOKUP(D599,T_Equipement[],2,FALSE),"")</f>
        <v/>
      </c>
      <c r="C599" s="35"/>
      <c r="D599" s="35"/>
      <c r="E599" s="36"/>
      <c r="F599" s="34" t="str">
        <f t="shared" si="79"/>
        <v>1600301ST001</v>
      </c>
      <c r="G599" s="39" t="str">
        <f>IFERROR(VLOOKUP(T_Saisie_Personnel_112[[#This Row],[DESCRIPTION SOUS-LIVRE]],T_SSL[[Nom Recherche]:[N° référence Long]],2,FALSE),"")</f>
        <v/>
      </c>
      <c r="H599" s="76" t="str">
        <f t="shared" si="80"/>
        <v>A</v>
      </c>
      <c r="I599" s="39" t="str">
        <f t="shared" si="81"/>
        <v>PH00</v>
      </c>
      <c r="J599" s="38"/>
    </row>
    <row r="600" spans="2:10" x14ac:dyDescent="0.3">
      <c r="B600" s="72" t="str">
        <f>IFERROR(VLOOKUP(D600,T_Equipement[],2,FALSE),"")</f>
        <v/>
      </c>
      <c r="C600" s="35"/>
      <c r="D600" s="35"/>
      <c r="E600" s="36"/>
      <c r="F600" s="34" t="str">
        <f t="shared" si="79"/>
        <v>1600301ST001</v>
      </c>
      <c r="G600" s="39" t="str">
        <f>IFERROR(VLOOKUP(T_Saisie_Personnel_112[[#This Row],[DESCRIPTION SOUS-LIVRE]],T_SSL[[Nom Recherche]:[N° référence Long]],2,FALSE),"")</f>
        <v/>
      </c>
      <c r="H600" s="76" t="str">
        <f t="shared" si="80"/>
        <v>A</v>
      </c>
      <c r="I600" s="39" t="str">
        <f t="shared" si="81"/>
        <v>PH00</v>
      </c>
      <c r="J600" s="38"/>
    </row>
    <row r="601" spans="2:10" x14ac:dyDescent="0.3">
      <c r="B601" s="72" t="str">
        <f>IFERROR(VLOOKUP(D601,T_Equipement[],2,FALSE),"")</f>
        <v/>
      </c>
      <c r="C601" s="35"/>
      <c r="D601" s="35"/>
      <c r="E601" s="36"/>
      <c r="F601" s="34" t="str">
        <f t="shared" si="79"/>
        <v>1600301ST001</v>
      </c>
      <c r="G601" s="39" t="str">
        <f>IFERROR(VLOOKUP(T_Saisie_Personnel_112[[#This Row],[DESCRIPTION SOUS-LIVRE]],T_SSL[[Nom Recherche]:[N° référence Long]],2,FALSE),"")</f>
        <v/>
      </c>
      <c r="H601" s="76" t="str">
        <f t="shared" si="80"/>
        <v>A</v>
      </c>
      <c r="I601" s="39" t="str">
        <f t="shared" si="81"/>
        <v>PH00</v>
      </c>
      <c r="J601" s="38"/>
    </row>
    <row r="602" spans="2:10" x14ac:dyDescent="0.3">
      <c r="B602" s="72" t="str">
        <f>IFERROR(VLOOKUP(D602,T_Equipement[],2,FALSE),"")</f>
        <v/>
      </c>
      <c r="C602" s="35"/>
      <c r="D602" s="35"/>
      <c r="E602" s="36"/>
      <c r="F602" s="34" t="str">
        <f t="shared" si="79"/>
        <v>1600301ST001</v>
      </c>
      <c r="G602" s="39" t="str">
        <f>IFERROR(VLOOKUP(T_Saisie_Personnel_112[[#This Row],[DESCRIPTION SOUS-LIVRE]],T_SSL[[Nom Recherche]:[N° référence Long]],2,FALSE),"")</f>
        <v/>
      </c>
      <c r="H602" s="76" t="str">
        <f t="shared" si="80"/>
        <v>A</v>
      </c>
      <c r="I602" s="39" t="str">
        <f t="shared" si="81"/>
        <v>PH00</v>
      </c>
      <c r="J602" s="38"/>
    </row>
    <row r="603" spans="2:10" x14ac:dyDescent="0.3">
      <c r="B603" s="72" t="str">
        <f>IFERROR(VLOOKUP(D603,T_Equipement[],2,FALSE),"")</f>
        <v/>
      </c>
      <c r="C603" s="35"/>
      <c r="D603" s="35"/>
      <c r="E603" s="36"/>
      <c r="F603" s="34" t="str">
        <f t="shared" si="79"/>
        <v>1600301ST001</v>
      </c>
      <c r="G603" s="39" t="str">
        <f>IFERROR(VLOOKUP(T_Saisie_Personnel_112[[#This Row],[DESCRIPTION SOUS-LIVRE]],T_SSL[[Nom Recherche]:[N° référence Long]],2,FALSE),"")</f>
        <v/>
      </c>
      <c r="H603" s="76" t="str">
        <f t="shared" si="80"/>
        <v>A</v>
      </c>
      <c r="I603" s="39" t="str">
        <f t="shared" si="81"/>
        <v>PH00</v>
      </c>
      <c r="J603" s="38"/>
    </row>
    <row r="604" spans="2:10" x14ac:dyDescent="0.3">
      <c r="B604" s="72" t="str">
        <f>IFERROR(VLOOKUP(D604,T_Equipement[],2,FALSE),"")</f>
        <v/>
      </c>
      <c r="C604" s="35"/>
      <c r="D604" s="35"/>
      <c r="E604" s="36"/>
      <c r="F604" s="34" t="str">
        <f t="shared" si="79"/>
        <v>1600301ST001</v>
      </c>
      <c r="G604" s="39" t="str">
        <f>IFERROR(VLOOKUP(T_Saisie_Personnel_112[[#This Row],[DESCRIPTION SOUS-LIVRE]],T_SSL[[Nom Recherche]:[N° référence Long]],2,FALSE),"")</f>
        <v/>
      </c>
      <c r="H604" s="76" t="str">
        <f t="shared" si="80"/>
        <v>A</v>
      </c>
      <c r="I604" s="39" t="str">
        <f t="shared" si="81"/>
        <v>PH00</v>
      </c>
      <c r="J604" s="38"/>
    </row>
    <row r="605" spans="2:10" x14ac:dyDescent="0.3">
      <c r="B605" s="72" t="str">
        <f>IFERROR(VLOOKUP(D605,T_Equipement[],2,FALSE),"")</f>
        <v/>
      </c>
      <c r="C605" s="35"/>
      <c r="D605" s="35"/>
      <c r="E605" s="36"/>
      <c r="F605" s="34" t="str">
        <f t="shared" si="79"/>
        <v>1600301ST001</v>
      </c>
      <c r="G605" s="39" t="str">
        <f>IFERROR(VLOOKUP(T_Saisie_Personnel_112[[#This Row],[DESCRIPTION SOUS-LIVRE]],T_SSL[[Nom Recherche]:[N° référence Long]],2,FALSE),"")</f>
        <v/>
      </c>
      <c r="H605" s="76" t="str">
        <f t="shared" si="80"/>
        <v>A</v>
      </c>
      <c r="I605" s="39" t="str">
        <f t="shared" si="81"/>
        <v>PH00</v>
      </c>
      <c r="J605" s="38"/>
    </row>
    <row r="606" spans="2:10" x14ac:dyDescent="0.3">
      <c r="B606" s="72" t="str">
        <f>IFERROR(VLOOKUP(D606,T_Equipement[],2,FALSE),"")</f>
        <v/>
      </c>
      <c r="C606" s="35"/>
      <c r="D606" s="35"/>
      <c r="E606" s="36"/>
      <c r="F606" s="34" t="str">
        <f t="shared" si="79"/>
        <v>1600301ST001</v>
      </c>
      <c r="G606" s="39" t="str">
        <f>IFERROR(VLOOKUP(T_Saisie_Personnel_112[[#This Row],[DESCRIPTION SOUS-LIVRE]],T_SSL[[Nom Recherche]:[N° référence Long]],2,FALSE),"")</f>
        <v/>
      </c>
      <c r="H606" s="76" t="str">
        <f t="shared" si="80"/>
        <v>A</v>
      </c>
      <c r="I606" s="39" t="str">
        <f t="shared" si="81"/>
        <v>PH00</v>
      </c>
      <c r="J606" s="38"/>
    </row>
    <row r="607" spans="2:10" x14ac:dyDescent="0.3">
      <c r="B607" s="72" t="str">
        <f>IFERROR(VLOOKUP(D607,T_Equipement[],2,FALSE),"")</f>
        <v/>
      </c>
      <c r="C607" s="35"/>
      <c r="D607" s="35"/>
      <c r="E607" s="36"/>
      <c r="F607" s="34" t="str">
        <f t="shared" si="79"/>
        <v>1600301ST001</v>
      </c>
      <c r="G607" s="39" t="str">
        <f>IFERROR(VLOOKUP(T_Saisie_Personnel_112[[#This Row],[DESCRIPTION SOUS-LIVRE]],T_SSL[[Nom Recherche]:[N° référence Long]],2,FALSE),"")</f>
        <v/>
      </c>
      <c r="H607" s="76" t="str">
        <f t="shared" si="80"/>
        <v>A</v>
      </c>
      <c r="I607" s="39" t="str">
        <f t="shared" si="81"/>
        <v>PH00</v>
      </c>
      <c r="J607" s="38"/>
    </row>
    <row r="608" spans="2:10" x14ac:dyDescent="0.3">
      <c r="B608" s="72" t="str">
        <f>IFERROR(VLOOKUP(D608,T_Equipement[],2,FALSE),"")</f>
        <v/>
      </c>
      <c r="C608" s="35"/>
      <c r="D608" s="35"/>
      <c r="E608" s="36"/>
      <c r="F608" s="34" t="str">
        <f t="shared" ref="F608:F639" si="82">$I$4</f>
        <v>1600301ST001</v>
      </c>
      <c r="G608" s="39" t="str">
        <f>IFERROR(VLOOKUP(T_Saisie_Personnel_112[[#This Row],[DESCRIPTION SOUS-LIVRE]],T_SSL[[Nom Recherche]:[N° référence Long]],2,FALSE),"")</f>
        <v/>
      </c>
      <c r="H608" s="76" t="str">
        <f t="shared" ref="H608:H639" si="83">"A"</f>
        <v>A</v>
      </c>
      <c r="I608" s="39" t="str">
        <f t="shared" ref="I608:I639" si="84">"PH00"</f>
        <v>PH00</v>
      </c>
      <c r="J608" s="38"/>
    </row>
    <row r="609" spans="2:10" x14ac:dyDescent="0.3">
      <c r="B609" s="72" t="str">
        <f>IFERROR(VLOOKUP(D609,T_Equipement[],2,FALSE),"")</f>
        <v/>
      </c>
      <c r="C609" s="35"/>
      <c r="D609" s="35"/>
      <c r="E609" s="36"/>
      <c r="F609" s="34" t="str">
        <f t="shared" si="82"/>
        <v>1600301ST001</v>
      </c>
      <c r="G609" s="39" t="str">
        <f>IFERROR(VLOOKUP(T_Saisie_Personnel_112[[#This Row],[DESCRIPTION SOUS-LIVRE]],T_SSL[[Nom Recherche]:[N° référence Long]],2,FALSE),"")</f>
        <v/>
      </c>
      <c r="H609" s="76" t="str">
        <f t="shared" si="83"/>
        <v>A</v>
      </c>
      <c r="I609" s="39" t="str">
        <f t="shared" si="84"/>
        <v>PH00</v>
      </c>
      <c r="J609" s="38"/>
    </row>
    <row r="610" spans="2:10" x14ac:dyDescent="0.3">
      <c r="B610" s="72" t="str">
        <f>IFERROR(VLOOKUP(D610,T_Equipement[],2,FALSE),"")</f>
        <v/>
      </c>
      <c r="C610" s="35"/>
      <c r="D610" s="35"/>
      <c r="E610" s="36"/>
      <c r="F610" s="34" t="str">
        <f t="shared" si="82"/>
        <v>1600301ST001</v>
      </c>
      <c r="G610" s="39" t="str">
        <f>IFERROR(VLOOKUP(T_Saisie_Personnel_112[[#This Row],[DESCRIPTION SOUS-LIVRE]],T_SSL[[Nom Recherche]:[N° référence Long]],2,FALSE),"")</f>
        <v/>
      </c>
      <c r="H610" s="76" t="str">
        <f t="shared" si="83"/>
        <v>A</v>
      </c>
      <c r="I610" s="39" t="str">
        <f t="shared" si="84"/>
        <v>PH00</v>
      </c>
      <c r="J610" s="38"/>
    </row>
    <row r="611" spans="2:10" x14ac:dyDescent="0.3">
      <c r="B611" s="72" t="str">
        <f>IFERROR(VLOOKUP(D611,T_Equipement[],2,FALSE),"")</f>
        <v/>
      </c>
      <c r="C611" s="35"/>
      <c r="D611" s="35"/>
      <c r="E611" s="36"/>
      <c r="F611" s="34" t="str">
        <f t="shared" si="82"/>
        <v>1600301ST001</v>
      </c>
      <c r="G611" s="39" t="str">
        <f>IFERROR(VLOOKUP(T_Saisie_Personnel_112[[#This Row],[DESCRIPTION SOUS-LIVRE]],T_SSL[[Nom Recherche]:[N° référence Long]],2,FALSE),"")</f>
        <v/>
      </c>
      <c r="H611" s="76" t="str">
        <f t="shared" si="83"/>
        <v>A</v>
      </c>
      <c r="I611" s="39" t="str">
        <f t="shared" si="84"/>
        <v>PH00</v>
      </c>
      <c r="J611" s="38"/>
    </row>
    <row r="612" spans="2:10" x14ac:dyDescent="0.3">
      <c r="B612" s="72" t="str">
        <f>IFERROR(VLOOKUP(D612,T_Equipement[],2,FALSE),"")</f>
        <v/>
      </c>
      <c r="C612" s="35"/>
      <c r="D612" s="35"/>
      <c r="E612" s="36"/>
      <c r="F612" s="34" t="str">
        <f t="shared" si="82"/>
        <v>1600301ST001</v>
      </c>
      <c r="G612" s="39" t="str">
        <f>IFERROR(VLOOKUP(T_Saisie_Personnel_112[[#This Row],[DESCRIPTION SOUS-LIVRE]],T_SSL[[Nom Recherche]:[N° référence Long]],2,FALSE),"")</f>
        <v/>
      </c>
      <c r="H612" s="76" t="str">
        <f t="shared" si="83"/>
        <v>A</v>
      </c>
      <c r="I612" s="39" t="str">
        <f t="shared" si="84"/>
        <v>PH00</v>
      </c>
      <c r="J612" s="38"/>
    </row>
    <row r="613" spans="2:10" x14ac:dyDescent="0.3">
      <c r="B613" s="72" t="str">
        <f>IFERROR(VLOOKUP(D613,T_Equipement[],2,FALSE),"")</f>
        <v/>
      </c>
      <c r="C613" s="35"/>
      <c r="D613" s="35"/>
      <c r="E613" s="36"/>
      <c r="F613" s="34" t="str">
        <f t="shared" si="82"/>
        <v>1600301ST001</v>
      </c>
      <c r="G613" s="39" t="str">
        <f>IFERROR(VLOOKUP(T_Saisie_Personnel_112[[#This Row],[DESCRIPTION SOUS-LIVRE]],T_SSL[[Nom Recherche]:[N° référence Long]],2,FALSE),"")</f>
        <v/>
      </c>
      <c r="H613" s="76" t="str">
        <f t="shared" si="83"/>
        <v>A</v>
      </c>
      <c r="I613" s="39" t="str">
        <f t="shared" si="84"/>
        <v>PH00</v>
      </c>
      <c r="J613" s="38"/>
    </row>
    <row r="614" spans="2:10" x14ac:dyDescent="0.3">
      <c r="B614" s="72" t="str">
        <f>IFERROR(VLOOKUP(D614,T_Equipement[],2,FALSE),"")</f>
        <v/>
      </c>
      <c r="C614" s="35"/>
      <c r="D614" s="35"/>
      <c r="E614" s="36"/>
      <c r="F614" s="34" t="str">
        <f t="shared" si="82"/>
        <v>1600301ST001</v>
      </c>
      <c r="G614" s="39" t="str">
        <f>IFERROR(VLOOKUP(T_Saisie_Personnel_112[[#This Row],[DESCRIPTION SOUS-LIVRE]],T_SSL[[Nom Recherche]:[N° référence Long]],2,FALSE),"")</f>
        <v/>
      </c>
      <c r="H614" s="76" t="str">
        <f t="shared" si="83"/>
        <v>A</v>
      </c>
      <c r="I614" s="39" t="str">
        <f t="shared" si="84"/>
        <v>PH00</v>
      </c>
      <c r="J614" s="38"/>
    </row>
    <row r="615" spans="2:10" x14ac:dyDescent="0.3">
      <c r="B615" s="72" t="str">
        <f>IFERROR(VLOOKUP(D615,T_Equipement[],2,FALSE),"")</f>
        <v/>
      </c>
      <c r="C615" s="35"/>
      <c r="D615" s="35"/>
      <c r="E615" s="36"/>
      <c r="F615" s="34" t="str">
        <f t="shared" si="82"/>
        <v>1600301ST001</v>
      </c>
      <c r="G615" s="39" t="str">
        <f>IFERROR(VLOOKUP(T_Saisie_Personnel_112[[#This Row],[DESCRIPTION SOUS-LIVRE]],T_SSL[[Nom Recherche]:[N° référence Long]],2,FALSE),"")</f>
        <v/>
      </c>
      <c r="H615" s="76" t="str">
        <f t="shared" si="83"/>
        <v>A</v>
      </c>
      <c r="I615" s="39" t="str">
        <f t="shared" si="84"/>
        <v>PH00</v>
      </c>
      <c r="J615" s="38"/>
    </row>
    <row r="616" spans="2:10" x14ac:dyDescent="0.3">
      <c r="B616" s="72" t="str">
        <f>IFERROR(VLOOKUP(D616,T_Equipement[],2,FALSE),"")</f>
        <v/>
      </c>
      <c r="C616" s="35"/>
      <c r="D616" s="35"/>
      <c r="E616" s="36"/>
      <c r="F616" s="34" t="str">
        <f t="shared" si="82"/>
        <v>1600301ST001</v>
      </c>
      <c r="G616" s="39" t="str">
        <f>IFERROR(VLOOKUP(T_Saisie_Personnel_112[[#This Row],[DESCRIPTION SOUS-LIVRE]],T_SSL[[Nom Recherche]:[N° référence Long]],2,FALSE),"")</f>
        <v/>
      </c>
      <c r="H616" s="76" t="str">
        <f t="shared" si="83"/>
        <v>A</v>
      </c>
      <c r="I616" s="39" t="str">
        <f t="shared" si="84"/>
        <v>PH00</v>
      </c>
      <c r="J616" s="38"/>
    </row>
    <row r="617" spans="2:10" x14ac:dyDescent="0.3">
      <c r="B617" s="72" t="str">
        <f>IFERROR(VLOOKUP(D617,T_Equipement[],2,FALSE),"")</f>
        <v/>
      </c>
      <c r="C617" s="35"/>
      <c r="D617" s="35"/>
      <c r="E617" s="36"/>
      <c r="F617" s="34" t="str">
        <f t="shared" si="82"/>
        <v>1600301ST001</v>
      </c>
      <c r="G617" s="39" t="str">
        <f>IFERROR(VLOOKUP(T_Saisie_Personnel_112[[#This Row],[DESCRIPTION SOUS-LIVRE]],T_SSL[[Nom Recherche]:[N° référence Long]],2,FALSE),"")</f>
        <v/>
      </c>
      <c r="H617" s="76" t="str">
        <f t="shared" si="83"/>
        <v>A</v>
      </c>
      <c r="I617" s="39" t="str">
        <f t="shared" si="84"/>
        <v>PH00</v>
      </c>
      <c r="J617" s="38"/>
    </row>
    <row r="618" spans="2:10" x14ac:dyDescent="0.3">
      <c r="B618" s="72" t="str">
        <f>IFERROR(VLOOKUP(D618,T_Equipement[],2,FALSE),"")</f>
        <v/>
      </c>
      <c r="C618" s="35"/>
      <c r="D618" s="35"/>
      <c r="E618" s="36"/>
      <c r="F618" s="34" t="str">
        <f t="shared" si="82"/>
        <v>1600301ST001</v>
      </c>
      <c r="G618" s="39" t="str">
        <f>IFERROR(VLOOKUP(T_Saisie_Personnel_112[[#This Row],[DESCRIPTION SOUS-LIVRE]],T_SSL[[Nom Recherche]:[N° référence Long]],2,FALSE),"")</f>
        <v/>
      </c>
      <c r="H618" s="76" t="str">
        <f t="shared" si="83"/>
        <v>A</v>
      </c>
      <c r="I618" s="39" t="str">
        <f t="shared" si="84"/>
        <v>PH00</v>
      </c>
      <c r="J618" s="38"/>
    </row>
    <row r="619" spans="2:10" x14ac:dyDescent="0.3">
      <c r="B619" s="72" t="str">
        <f>IFERROR(VLOOKUP(D619,T_Equipement[],2,FALSE),"")</f>
        <v/>
      </c>
      <c r="C619" s="35"/>
      <c r="D619" s="35"/>
      <c r="E619" s="36"/>
      <c r="F619" s="34" t="str">
        <f t="shared" si="82"/>
        <v>1600301ST001</v>
      </c>
      <c r="G619" s="39" t="str">
        <f>IFERROR(VLOOKUP(T_Saisie_Personnel_112[[#This Row],[DESCRIPTION SOUS-LIVRE]],T_SSL[[Nom Recherche]:[N° référence Long]],2,FALSE),"")</f>
        <v/>
      </c>
      <c r="H619" s="76" t="str">
        <f t="shared" si="83"/>
        <v>A</v>
      </c>
      <c r="I619" s="39" t="str">
        <f t="shared" si="84"/>
        <v>PH00</v>
      </c>
      <c r="J619" s="38"/>
    </row>
    <row r="620" spans="2:10" x14ac:dyDescent="0.3">
      <c r="B620" s="72" t="str">
        <f>IFERROR(VLOOKUP(D620,T_Equipement[],2,FALSE),"")</f>
        <v/>
      </c>
      <c r="C620" s="35"/>
      <c r="D620" s="35"/>
      <c r="E620" s="36"/>
      <c r="F620" s="34" t="str">
        <f t="shared" si="82"/>
        <v>1600301ST001</v>
      </c>
      <c r="G620" s="39" t="str">
        <f>IFERROR(VLOOKUP(T_Saisie_Personnel_112[[#This Row],[DESCRIPTION SOUS-LIVRE]],T_SSL[[Nom Recherche]:[N° référence Long]],2,FALSE),"")</f>
        <v/>
      </c>
      <c r="H620" s="76" t="str">
        <f t="shared" si="83"/>
        <v>A</v>
      </c>
      <c r="I620" s="39" t="str">
        <f t="shared" si="84"/>
        <v>PH00</v>
      </c>
      <c r="J620" s="38"/>
    </row>
    <row r="621" spans="2:10" x14ac:dyDescent="0.3">
      <c r="B621" s="72" t="str">
        <f>IFERROR(VLOOKUP(D621,T_Equipement[],2,FALSE),"")</f>
        <v/>
      </c>
      <c r="C621" s="35"/>
      <c r="D621" s="35"/>
      <c r="E621" s="36"/>
      <c r="F621" s="34" t="str">
        <f t="shared" si="82"/>
        <v>1600301ST001</v>
      </c>
      <c r="G621" s="39" t="str">
        <f>IFERROR(VLOOKUP(T_Saisie_Personnel_112[[#This Row],[DESCRIPTION SOUS-LIVRE]],T_SSL[[Nom Recherche]:[N° référence Long]],2,FALSE),"")</f>
        <v/>
      </c>
      <c r="H621" s="76" t="str">
        <f t="shared" si="83"/>
        <v>A</v>
      </c>
      <c r="I621" s="39" t="str">
        <f t="shared" si="84"/>
        <v>PH00</v>
      </c>
      <c r="J621" s="38"/>
    </row>
    <row r="622" spans="2:10" x14ac:dyDescent="0.3">
      <c r="B622" s="72" t="str">
        <f>IFERROR(VLOOKUP(D622,T_Equipement[],2,FALSE),"")</f>
        <v/>
      </c>
      <c r="C622" s="35"/>
      <c r="D622" s="35"/>
      <c r="E622" s="36"/>
      <c r="F622" s="34" t="str">
        <f t="shared" si="82"/>
        <v>1600301ST001</v>
      </c>
      <c r="G622" s="39" t="str">
        <f>IFERROR(VLOOKUP(T_Saisie_Personnel_112[[#This Row],[DESCRIPTION SOUS-LIVRE]],T_SSL[[Nom Recherche]:[N° référence Long]],2,FALSE),"")</f>
        <v/>
      </c>
      <c r="H622" s="76" t="str">
        <f t="shared" si="83"/>
        <v>A</v>
      </c>
      <c r="I622" s="39" t="str">
        <f t="shared" si="84"/>
        <v>PH00</v>
      </c>
      <c r="J622" s="38"/>
    </row>
    <row r="623" spans="2:10" x14ac:dyDescent="0.3">
      <c r="B623" s="72" t="str">
        <f>IFERROR(VLOOKUP(D623,T_Equipement[],2,FALSE),"")</f>
        <v/>
      </c>
      <c r="C623" s="35"/>
      <c r="D623" s="35"/>
      <c r="E623" s="36"/>
      <c r="F623" s="34" t="str">
        <f t="shared" si="82"/>
        <v>1600301ST001</v>
      </c>
      <c r="G623" s="39" t="str">
        <f>IFERROR(VLOOKUP(T_Saisie_Personnel_112[[#This Row],[DESCRIPTION SOUS-LIVRE]],T_SSL[[Nom Recherche]:[N° référence Long]],2,FALSE),"")</f>
        <v/>
      </c>
      <c r="H623" s="76" t="str">
        <f t="shared" si="83"/>
        <v>A</v>
      </c>
      <c r="I623" s="39" t="str">
        <f t="shared" si="84"/>
        <v>PH00</v>
      </c>
      <c r="J623" s="38"/>
    </row>
    <row r="624" spans="2:10" x14ac:dyDescent="0.3">
      <c r="B624" s="72" t="str">
        <f>IFERROR(VLOOKUP(D624,T_Equipement[],2,FALSE),"")</f>
        <v/>
      </c>
      <c r="C624" s="35"/>
      <c r="D624" s="35"/>
      <c r="E624" s="36"/>
      <c r="F624" s="34" t="str">
        <f t="shared" si="82"/>
        <v>1600301ST001</v>
      </c>
      <c r="G624" s="39" t="str">
        <f>IFERROR(VLOOKUP(T_Saisie_Personnel_112[[#This Row],[DESCRIPTION SOUS-LIVRE]],T_SSL[[Nom Recherche]:[N° référence Long]],2,FALSE),"")</f>
        <v/>
      </c>
      <c r="H624" s="76" t="str">
        <f t="shared" si="83"/>
        <v>A</v>
      </c>
      <c r="I624" s="39" t="str">
        <f t="shared" si="84"/>
        <v>PH00</v>
      </c>
      <c r="J624" s="38"/>
    </row>
    <row r="625" spans="2:10" x14ac:dyDescent="0.3">
      <c r="B625" s="72" t="str">
        <f>IFERROR(VLOOKUP(D625,T_Equipement[],2,FALSE),"")</f>
        <v/>
      </c>
      <c r="C625" s="35"/>
      <c r="D625" s="35"/>
      <c r="E625" s="36"/>
      <c r="F625" s="34" t="str">
        <f t="shared" si="82"/>
        <v>1600301ST001</v>
      </c>
      <c r="G625" s="39" t="str">
        <f>IFERROR(VLOOKUP(T_Saisie_Personnel_112[[#This Row],[DESCRIPTION SOUS-LIVRE]],T_SSL[[Nom Recherche]:[N° référence Long]],2,FALSE),"")</f>
        <v/>
      </c>
      <c r="H625" s="76" t="str">
        <f t="shared" si="83"/>
        <v>A</v>
      </c>
      <c r="I625" s="39" t="str">
        <f t="shared" si="84"/>
        <v>PH00</v>
      </c>
      <c r="J625" s="38"/>
    </row>
    <row r="626" spans="2:10" x14ac:dyDescent="0.3">
      <c r="B626" s="72" t="str">
        <f>IFERROR(VLOOKUP(D626,T_Equipement[],2,FALSE),"")</f>
        <v/>
      </c>
      <c r="C626" s="35"/>
      <c r="D626" s="35"/>
      <c r="E626" s="36"/>
      <c r="F626" s="34" t="str">
        <f t="shared" si="82"/>
        <v>1600301ST001</v>
      </c>
      <c r="G626" s="39" t="str">
        <f>IFERROR(VLOOKUP(T_Saisie_Personnel_112[[#This Row],[DESCRIPTION SOUS-LIVRE]],T_SSL[[Nom Recherche]:[N° référence Long]],2,FALSE),"")</f>
        <v/>
      </c>
      <c r="H626" s="76" t="str">
        <f t="shared" si="83"/>
        <v>A</v>
      </c>
      <c r="I626" s="39" t="str">
        <f t="shared" si="84"/>
        <v>PH00</v>
      </c>
      <c r="J626" s="38"/>
    </row>
    <row r="627" spans="2:10" x14ac:dyDescent="0.3">
      <c r="B627" s="72" t="str">
        <f>IFERROR(VLOOKUP(D627,T_Equipement[],2,FALSE),"")</f>
        <v/>
      </c>
      <c r="C627" s="35"/>
      <c r="D627" s="35"/>
      <c r="E627" s="36"/>
      <c r="F627" s="34" t="str">
        <f t="shared" si="82"/>
        <v>1600301ST001</v>
      </c>
      <c r="G627" s="39" t="str">
        <f>IFERROR(VLOOKUP(T_Saisie_Personnel_112[[#This Row],[DESCRIPTION SOUS-LIVRE]],T_SSL[[Nom Recherche]:[N° référence Long]],2,FALSE),"")</f>
        <v/>
      </c>
      <c r="H627" s="76" t="str">
        <f t="shared" si="83"/>
        <v>A</v>
      </c>
      <c r="I627" s="39" t="str">
        <f t="shared" si="84"/>
        <v>PH00</v>
      </c>
      <c r="J627" s="38"/>
    </row>
    <row r="628" spans="2:10" x14ac:dyDescent="0.3">
      <c r="B628" s="72" t="str">
        <f>IFERROR(VLOOKUP(D628,T_Equipement[],2,FALSE),"")</f>
        <v/>
      </c>
      <c r="C628" s="35"/>
      <c r="D628" s="35"/>
      <c r="E628" s="36"/>
      <c r="F628" s="34" t="str">
        <f t="shared" si="82"/>
        <v>1600301ST001</v>
      </c>
      <c r="G628" s="39" t="str">
        <f>IFERROR(VLOOKUP(T_Saisie_Personnel_112[[#This Row],[DESCRIPTION SOUS-LIVRE]],T_SSL[[Nom Recherche]:[N° référence Long]],2,FALSE),"")</f>
        <v/>
      </c>
      <c r="H628" s="76" t="str">
        <f t="shared" si="83"/>
        <v>A</v>
      </c>
      <c r="I628" s="39" t="str">
        <f t="shared" si="84"/>
        <v>PH00</v>
      </c>
      <c r="J628" s="38"/>
    </row>
    <row r="629" spans="2:10" x14ac:dyDescent="0.3">
      <c r="B629" s="72" t="str">
        <f>IFERROR(VLOOKUP(D629,T_Equipement[],2,FALSE),"")</f>
        <v/>
      </c>
      <c r="C629" s="35"/>
      <c r="D629" s="35"/>
      <c r="E629" s="36"/>
      <c r="F629" s="34" t="str">
        <f t="shared" si="82"/>
        <v>1600301ST001</v>
      </c>
      <c r="G629" s="39" t="str">
        <f>IFERROR(VLOOKUP(T_Saisie_Personnel_112[[#This Row],[DESCRIPTION SOUS-LIVRE]],T_SSL[[Nom Recherche]:[N° référence Long]],2,FALSE),"")</f>
        <v/>
      </c>
      <c r="H629" s="76" t="str">
        <f t="shared" si="83"/>
        <v>A</v>
      </c>
      <c r="I629" s="39" t="str">
        <f t="shared" si="84"/>
        <v>PH00</v>
      </c>
      <c r="J629" s="38"/>
    </row>
    <row r="630" spans="2:10" x14ac:dyDescent="0.3">
      <c r="B630" s="72" t="str">
        <f>IFERROR(VLOOKUP(D630,T_Equipement[],2,FALSE),"")</f>
        <v/>
      </c>
      <c r="C630" s="35"/>
      <c r="D630" s="35"/>
      <c r="E630" s="36"/>
      <c r="F630" s="34" t="str">
        <f t="shared" si="82"/>
        <v>1600301ST001</v>
      </c>
      <c r="G630" s="39" t="str">
        <f>IFERROR(VLOOKUP(T_Saisie_Personnel_112[[#This Row],[DESCRIPTION SOUS-LIVRE]],T_SSL[[Nom Recherche]:[N° référence Long]],2,FALSE),"")</f>
        <v/>
      </c>
      <c r="H630" s="76" t="str">
        <f t="shared" si="83"/>
        <v>A</v>
      </c>
      <c r="I630" s="39" t="str">
        <f t="shared" si="84"/>
        <v>PH00</v>
      </c>
      <c r="J630" s="38"/>
    </row>
    <row r="631" spans="2:10" x14ac:dyDescent="0.3">
      <c r="B631" s="72" t="str">
        <f>IFERROR(VLOOKUP(D631,T_Equipement[],2,FALSE),"")</f>
        <v/>
      </c>
      <c r="C631" s="35"/>
      <c r="D631" s="35"/>
      <c r="E631" s="36"/>
      <c r="F631" s="34" t="str">
        <f t="shared" si="82"/>
        <v>1600301ST001</v>
      </c>
      <c r="G631" s="39" t="str">
        <f>IFERROR(VLOOKUP(T_Saisie_Personnel_112[[#This Row],[DESCRIPTION SOUS-LIVRE]],T_SSL[[Nom Recherche]:[N° référence Long]],2,FALSE),"")</f>
        <v/>
      </c>
      <c r="H631" s="76" t="str">
        <f t="shared" si="83"/>
        <v>A</v>
      </c>
      <c r="I631" s="39" t="str">
        <f t="shared" si="84"/>
        <v>PH00</v>
      </c>
      <c r="J631" s="38"/>
    </row>
    <row r="632" spans="2:10" x14ac:dyDescent="0.3">
      <c r="B632" s="72" t="str">
        <f>IFERROR(VLOOKUP(D632,T_Equipement[],2,FALSE),"")</f>
        <v/>
      </c>
      <c r="C632" s="35"/>
      <c r="D632" s="35"/>
      <c r="E632" s="36"/>
      <c r="F632" s="34" t="str">
        <f t="shared" si="82"/>
        <v>1600301ST001</v>
      </c>
      <c r="G632" s="39" t="str">
        <f>IFERROR(VLOOKUP(T_Saisie_Personnel_112[[#This Row],[DESCRIPTION SOUS-LIVRE]],T_SSL[[Nom Recherche]:[N° référence Long]],2,FALSE),"")</f>
        <v/>
      </c>
      <c r="H632" s="76" t="str">
        <f t="shared" si="83"/>
        <v>A</v>
      </c>
      <c r="I632" s="39" t="str">
        <f t="shared" si="84"/>
        <v>PH00</v>
      </c>
      <c r="J632" s="38"/>
    </row>
    <row r="633" spans="2:10" x14ac:dyDescent="0.3">
      <c r="B633" s="72" t="str">
        <f>IFERROR(VLOOKUP(D633,T_Equipement[],2,FALSE),"")</f>
        <v/>
      </c>
      <c r="C633" s="35"/>
      <c r="D633" s="35"/>
      <c r="E633" s="36"/>
      <c r="F633" s="34" t="str">
        <f t="shared" si="82"/>
        <v>1600301ST001</v>
      </c>
      <c r="G633" s="39" t="str">
        <f>IFERROR(VLOOKUP(T_Saisie_Personnel_112[[#This Row],[DESCRIPTION SOUS-LIVRE]],T_SSL[[Nom Recherche]:[N° référence Long]],2,FALSE),"")</f>
        <v/>
      </c>
      <c r="H633" s="76" t="str">
        <f t="shared" si="83"/>
        <v>A</v>
      </c>
      <c r="I633" s="39" t="str">
        <f t="shared" si="84"/>
        <v>PH00</v>
      </c>
      <c r="J633" s="38"/>
    </row>
    <row r="634" spans="2:10" x14ac:dyDescent="0.3">
      <c r="B634" s="72" t="str">
        <f>IFERROR(VLOOKUP(D634,T_Equipement[],2,FALSE),"")</f>
        <v/>
      </c>
      <c r="C634" s="35"/>
      <c r="D634" s="35"/>
      <c r="E634" s="36"/>
      <c r="F634" s="34" t="str">
        <f t="shared" si="82"/>
        <v>1600301ST001</v>
      </c>
      <c r="G634" s="39" t="str">
        <f>IFERROR(VLOOKUP(T_Saisie_Personnel_112[[#This Row],[DESCRIPTION SOUS-LIVRE]],T_SSL[[Nom Recherche]:[N° référence Long]],2,FALSE),"")</f>
        <v/>
      </c>
      <c r="H634" s="76" t="str">
        <f t="shared" si="83"/>
        <v>A</v>
      </c>
      <c r="I634" s="39" t="str">
        <f t="shared" si="84"/>
        <v>PH00</v>
      </c>
      <c r="J634" s="38"/>
    </row>
    <row r="635" spans="2:10" x14ac:dyDescent="0.3">
      <c r="B635" s="72" t="str">
        <f>IFERROR(VLOOKUP(D635,T_Equipement[],2,FALSE),"")</f>
        <v/>
      </c>
      <c r="C635" s="35"/>
      <c r="D635" s="35"/>
      <c r="E635" s="36"/>
      <c r="F635" s="34" t="str">
        <f t="shared" si="82"/>
        <v>1600301ST001</v>
      </c>
      <c r="G635" s="39" t="str">
        <f>IFERROR(VLOOKUP(T_Saisie_Personnel_112[[#This Row],[DESCRIPTION SOUS-LIVRE]],T_SSL[[Nom Recherche]:[N° référence Long]],2,FALSE),"")</f>
        <v/>
      </c>
      <c r="H635" s="76" t="str">
        <f t="shared" si="83"/>
        <v>A</v>
      </c>
      <c r="I635" s="39" t="str">
        <f t="shared" si="84"/>
        <v>PH00</v>
      </c>
      <c r="J635" s="38"/>
    </row>
    <row r="636" spans="2:10" x14ac:dyDescent="0.3">
      <c r="B636" s="72" t="str">
        <f>IFERROR(VLOOKUP(D636,T_Equipement[],2,FALSE),"")</f>
        <v/>
      </c>
      <c r="C636" s="35"/>
      <c r="D636" s="35"/>
      <c r="E636" s="36"/>
      <c r="F636" s="34" t="str">
        <f t="shared" si="82"/>
        <v>1600301ST001</v>
      </c>
      <c r="G636" s="39" t="str">
        <f>IFERROR(VLOOKUP(T_Saisie_Personnel_112[[#This Row],[DESCRIPTION SOUS-LIVRE]],T_SSL[[Nom Recherche]:[N° référence Long]],2,FALSE),"")</f>
        <v/>
      </c>
      <c r="H636" s="76" t="str">
        <f t="shared" si="83"/>
        <v>A</v>
      </c>
      <c r="I636" s="39" t="str">
        <f t="shared" si="84"/>
        <v>PH00</v>
      </c>
      <c r="J636" s="38"/>
    </row>
    <row r="637" spans="2:10" x14ac:dyDescent="0.3">
      <c r="B637" s="72" t="str">
        <f>IFERROR(VLOOKUP(D637,T_Equipement[],2,FALSE),"")</f>
        <v/>
      </c>
      <c r="C637" s="35"/>
      <c r="D637" s="35"/>
      <c r="E637" s="36"/>
      <c r="F637" s="34" t="str">
        <f t="shared" si="82"/>
        <v>1600301ST001</v>
      </c>
      <c r="G637" s="39" t="str">
        <f>IFERROR(VLOOKUP(T_Saisie_Personnel_112[[#This Row],[DESCRIPTION SOUS-LIVRE]],T_SSL[[Nom Recherche]:[N° référence Long]],2,FALSE),"")</f>
        <v/>
      </c>
      <c r="H637" s="76" t="str">
        <f t="shared" si="83"/>
        <v>A</v>
      </c>
      <c r="I637" s="39" t="str">
        <f t="shared" si="84"/>
        <v>PH00</v>
      </c>
      <c r="J637" s="38"/>
    </row>
    <row r="638" spans="2:10" x14ac:dyDescent="0.3">
      <c r="B638" s="72" t="str">
        <f>IFERROR(VLOOKUP(D638,T_Equipement[],2,FALSE),"")</f>
        <v/>
      </c>
      <c r="C638" s="35"/>
      <c r="D638" s="35"/>
      <c r="E638" s="36"/>
      <c r="F638" s="34" t="str">
        <f t="shared" si="82"/>
        <v>1600301ST001</v>
      </c>
      <c r="G638" s="39" t="str">
        <f>IFERROR(VLOOKUP(T_Saisie_Personnel_112[[#This Row],[DESCRIPTION SOUS-LIVRE]],T_SSL[[Nom Recherche]:[N° référence Long]],2,FALSE),"")</f>
        <v/>
      </c>
      <c r="H638" s="76" t="str">
        <f t="shared" si="83"/>
        <v>A</v>
      </c>
      <c r="I638" s="39" t="str">
        <f t="shared" si="84"/>
        <v>PH00</v>
      </c>
      <c r="J638" s="38"/>
    </row>
    <row r="639" spans="2:10" x14ac:dyDescent="0.3">
      <c r="B639" s="72" t="str">
        <f>IFERROR(VLOOKUP(D639,T_Equipement[],2,FALSE),"")</f>
        <v/>
      </c>
      <c r="C639" s="35"/>
      <c r="D639" s="35"/>
      <c r="E639" s="36"/>
      <c r="F639" s="34" t="str">
        <f t="shared" si="82"/>
        <v>1600301ST001</v>
      </c>
      <c r="G639" s="39" t="str">
        <f>IFERROR(VLOOKUP(T_Saisie_Personnel_112[[#This Row],[DESCRIPTION SOUS-LIVRE]],T_SSL[[Nom Recherche]:[N° référence Long]],2,FALSE),"")</f>
        <v/>
      </c>
      <c r="H639" s="76" t="str">
        <f t="shared" si="83"/>
        <v>A</v>
      </c>
      <c r="I639" s="39" t="str">
        <f t="shared" si="84"/>
        <v>PH00</v>
      </c>
      <c r="J639" s="38"/>
    </row>
    <row r="640" spans="2:10" x14ac:dyDescent="0.3">
      <c r="B640" s="72" t="str">
        <f>IFERROR(VLOOKUP(D640,T_Equipement[],2,FALSE),"")</f>
        <v/>
      </c>
      <c r="C640" s="35"/>
      <c r="D640" s="35"/>
      <c r="E640" s="36"/>
      <c r="F640" s="34" t="str">
        <f t="shared" ref="F640:F657" si="85">$I$4</f>
        <v>1600301ST001</v>
      </c>
      <c r="G640" s="39" t="str">
        <f>IFERROR(VLOOKUP(T_Saisie_Personnel_112[[#This Row],[DESCRIPTION SOUS-LIVRE]],T_SSL[[Nom Recherche]:[N° référence Long]],2,FALSE),"")</f>
        <v/>
      </c>
      <c r="H640" s="76" t="str">
        <f t="shared" ref="H640:H657" si="86">"A"</f>
        <v>A</v>
      </c>
      <c r="I640" s="39" t="str">
        <f t="shared" ref="I640:I657" si="87">"PH00"</f>
        <v>PH00</v>
      </c>
      <c r="J640" s="38"/>
    </row>
    <row r="641" spans="2:10" x14ac:dyDescent="0.3">
      <c r="B641" s="72" t="str">
        <f>IFERROR(VLOOKUP(D641,T_Equipement[],2,FALSE),"")</f>
        <v/>
      </c>
      <c r="C641" s="35"/>
      <c r="D641" s="35"/>
      <c r="E641" s="36"/>
      <c r="F641" s="34" t="str">
        <f t="shared" si="85"/>
        <v>1600301ST001</v>
      </c>
      <c r="G641" s="39" t="str">
        <f>IFERROR(VLOOKUP(T_Saisie_Personnel_112[[#This Row],[DESCRIPTION SOUS-LIVRE]],T_SSL[[Nom Recherche]:[N° référence Long]],2,FALSE),"")</f>
        <v/>
      </c>
      <c r="H641" s="76" t="str">
        <f t="shared" si="86"/>
        <v>A</v>
      </c>
      <c r="I641" s="39" t="str">
        <f t="shared" si="87"/>
        <v>PH00</v>
      </c>
      <c r="J641" s="38"/>
    </row>
    <row r="642" spans="2:10" x14ac:dyDescent="0.3">
      <c r="B642" s="72" t="str">
        <f>IFERROR(VLOOKUP(D642,T_Equipement[],2,FALSE),"")</f>
        <v/>
      </c>
      <c r="C642" s="35"/>
      <c r="D642" s="35"/>
      <c r="E642" s="36"/>
      <c r="F642" s="34" t="str">
        <f t="shared" si="85"/>
        <v>1600301ST001</v>
      </c>
      <c r="G642" s="39" t="str">
        <f>IFERROR(VLOOKUP(T_Saisie_Personnel_112[[#This Row],[DESCRIPTION SOUS-LIVRE]],T_SSL[[Nom Recherche]:[N° référence Long]],2,FALSE),"")</f>
        <v/>
      </c>
      <c r="H642" s="76" t="str">
        <f t="shared" si="86"/>
        <v>A</v>
      </c>
      <c r="I642" s="39" t="str">
        <f t="shared" si="87"/>
        <v>PH00</v>
      </c>
      <c r="J642" s="38"/>
    </row>
    <row r="643" spans="2:10" x14ac:dyDescent="0.3">
      <c r="B643" s="72" t="str">
        <f>IFERROR(VLOOKUP(D643,T_Equipement[],2,FALSE),"")</f>
        <v/>
      </c>
      <c r="C643" s="35"/>
      <c r="D643" s="35"/>
      <c r="E643" s="36"/>
      <c r="F643" s="34" t="str">
        <f t="shared" si="85"/>
        <v>1600301ST001</v>
      </c>
      <c r="G643" s="39" t="str">
        <f>IFERROR(VLOOKUP(T_Saisie_Personnel_112[[#This Row],[DESCRIPTION SOUS-LIVRE]],T_SSL[[Nom Recherche]:[N° référence Long]],2,FALSE),"")</f>
        <v/>
      </c>
      <c r="H643" s="76" t="str">
        <f t="shared" si="86"/>
        <v>A</v>
      </c>
      <c r="I643" s="39" t="str">
        <f t="shared" si="87"/>
        <v>PH00</v>
      </c>
      <c r="J643" s="38"/>
    </row>
    <row r="644" spans="2:10" x14ac:dyDescent="0.3">
      <c r="B644" s="72" t="str">
        <f>IFERROR(VLOOKUP(D644,T_Equipement[],2,FALSE),"")</f>
        <v/>
      </c>
      <c r="C644" s="35"/>
      <c r="D644" s="35"/>
      <c r="E644" s="36"/>
      <c r="F644" s="34" t="str">
        <f t="shared" si="85"/>
        <v>1600301ST001</v>
      </c>
      <c r="G644" s="39" t="str">
        <f>IFERROR(VLOOKUP(T_Saisie_Personnel_112[[#This Row],[DESCRIPTION SOUS-LIVRE]],T_SSL[[Nom Recherche]:[N° référence Long]],2,FALSE),"")</f>
        <v/>
      </c>
      <c r="H644" s="76" t="str">
        <f t="shared" si="86"/>
        <v>A</v>
      </c>
      <c r="I644" s="39" t="str">
        <f t="shared" si="87"/>
        <v>PH00</v>
      </c>
      <c r="J644" s="38"/>
    </row>
    <row r="645" spans="2:10" x14ac:dyDescent="0.3">
      <c r="B645" s="72" t="str">
        <f>IFERROR(VLOOKUP(D645,T_Equipement[],2,FALSE),"")</f>
        <v/>
      </c>
      <c r="C645" s="35"/>
      <c r="D645" s="35"/>
      <c r="E645" s="36"/>
      <c r="F645" s="34" t="str">
        <f t="shared" si="85"/>
        <v>1600301ST001</v>
      </c>
      <c r="G645" s="39" t="str">
        <f>IFERROR(VLOOKUP(T_Saisie_Personnel_112[[#This Row],[DESCRIPTION SOUS-LIVRE]],T_SSL[[Nom Recherche]:[N° référence Long]],2,FALSE),"")</f>
        <v/>
      </c>
      <c r="H645" s="76" t="str">
        <f t="shared" si="86"/>
        <v>A</v>
      </c>
      <c r="I645" s="39" t="str">
        <f t="shared" si="87"/>
        <v>PH00</v>
      </c>
      <c r="J645" s="38"/>
    </row>
    <row r="646" spans="2:10" x14ac:dyDescent="0.3">
      <c r="B646" s="72" t="str">
        <f>IFERROR(VLOOKUP(D646,T_Equipement[],2,FALSE),"")</f>
        <v/>
      </c>
      <c r="C646" s="35"/>
      <c r="D646" s="35"/>
      <c r="E646" s="36"/>
      <c r="F646" s="34" t="str">
        <f t="shared" si="85"/>
        <v>1600301ST001</v>
      </c>
      <c r="G646" s="39" t="str">
        <f>IFERROR(VLOOKUP(T_Saisie_Personnel_112[[#This Row],[DESCRIPTION SOUS-LIVRE]],T_SSL[[Nom Recherche]:[N° référence Long]],2,FALSE),"")</f>
        <v/>
      </c>
      <c r="H646" s="76" t="str">
        <f t="shared" si="86"/>
        <v>A</v>
      </c>
      <c r="I646" s="39" t="str">
        <f t="shared" si="87"/>
        <v>PH00</v>
      </c>
      <c r="J646" s="38"/>
    </row>
    <row r="647" spans="2:10" x14ac:dyDescent="0.3">
      <c r="B647" s="72" t="str">
        <f>IFERROR(VLOOKUP(D647,T_Equipement[],2,FALSE),"")</f>
        <v/>
      </c>
      <c r="C647" s="35"/>
      <c r="D647" s="35"/>
      <c r="E647" s="36"/>
      <c r="F647" s="34" t="str">
        <f t="shared" si="85"/>
        <v>1600301ST001</v>
      </c>
      <c r="G647" s="39" t="str">
        <f>IFERROR(VLOOKUP(T_Saisie_Personnel_112[[#This Row],[DESCRIPTION SOUS-LIVRE]],T_SSL[[Nom Recherche]:[N° référence Long]],2,FALSE),"")</f>
        <v/>
      </c>
      <c r="H647" s="76" t="str">
        <f t="shared" si="86"/>
        <v>A</v>
      </c>
      <c r="I647" s="39" t="str">
        <f t="shared" si="87"/>
        <v>PH00</v>
      </c>
      <c r="J647" s="38"/>
    </row>
    <row r="648" spans="2:10" x14ac:dyDescent="0.3">
      <c r="B648" s="72" t="str">
        <f>IFERROR(VLOOKUP(D648,T_Equipement[],2,FALSE),"")</f>
        <v/>
      </c>
      <c r="C648" s="35"/>
      <c r="D648" s="35"/>
      <c r="E648" s="36"/>
      <c r="F648" s="34" t="str">
        <f t="shared" si="85"/>
        <v>1600301ST001</v>
      </c>
      <c r="G648" s="39" t="str">
        <f>IFERROR(VLOOKUP(T_Saisie_Personnel_112[[#This Row],[DESCRIPTION SOUS-LIVRE]],T_SSL[[Nom Recherche]:[N° référence Long]],2,FALSE),"")</f>
        <v/>
      </c>
      <c r="H648" s="76" t="str">
        <f t="shared" si="86"/>
        <v>A</v>
      </c>
      <c r="I648" s="39" t="str">
        <f t="shared" si="87"/>
        <v>PH00</v>
      </c>
      <c r="J648" s="38"/>
    </row>
    <row r="649" spans="2:10" x14ac:dyDescent="0.3">
      <c r="B649" s="72" t="str">
        <f>IFERROR(VLOOKUP(D649,T_Equipement[],2,FALSE),"")</f>
        <v/>
      </c>
      <c r="C649" s="35"/>
      <c r="D649" s="35"/>
      <c r="E649" s="36"/>
      <c r="F649" s="34" t="str">
        <f t="shared" si="85"/>
        <v>1600301ST001</v>
      </c>
      <c r="G649" s="39" t="str">
        <f>IFERROR(VLOOKUP(T_Saisie_Personnel_112[[#This Row],[DESCRIPTION SOUS-LIVRE]],T_SSL[[Nom Recherche]:[N° référence Long]],2,FALSE),"")</f>
        <v/>
      </c>
      <c r="H649" s="76" t="str">
        <f t="shared" si="86"/>
        <v>A</v>
      </c>
      <c r="I649" s="39" t="str">
        <f t="shared" si="87"/>
        <v>PH00</v>
      </c>
      <c r="J649" s="38"/>
    </row>
    <row r="650" spans="2:10" x14ac:dyDescent="0.3">
      <c r="B650" s="72" t="str">
        <f>IFERROR(VLOOKUP(D650,T_Equipement[],2,FALSE),"")</f>
        <v/>
      </c>
      <c r="C650" s="35"/>
      <c r="D650" s="35"/>
      <c r="E650" s="36"/>
      <c r="F650" s="34" t="str">
        <f t="shared" si="85"/>
        <v>1600301ST001</v>
      </c>
      <c r="G650" s="39" t="str">
        <f>IFERROR(VLOOKUP(T_Saisie_Personnel_112[[#This Row],[DESCRIPTION SOUS-LIVRE]],T_SSL[[Nom Recherche]:[N° référence Long]],2,FALSE),"")</f>
        <v/>
      </c>
      <c r="H650" s="76" t="str">
        <f t="shared" si="86"/>
        <v>A</v>
      </c>
      <c r="I650" s="39" t="str">
        <f t="shared" si="87"/>
        <v>PH00</v>
      </c>
      <c r="J650" s="38"/>
    </row>
    <row r="651" spans="2:10" x14ac:dyDescent="0.3">
      <c r="B651" s="72" t="str">
        <f>IFERROR(VLOOKUP(D651,T_Equipement[],2,FALSE),"")</f>
        <v/>
      </c>
      <c r="C651" s="35"/>
      <c r="D651" s="35"/>
      <c r="E651" s="36"/>
      <c r="F651" s="34" t="str">
        <f t="shared" si="85"/>
        <v>1600301ST001</v>
      </c>
      <c r="G651" s="39" t="str">
        <f>IFERROR(VLOOKUP(T_Saisie_Personnel_112[[#This Row],[DESCRIPTION SOUS-LIVRE]],T_SSL[[Nom Recherche]:[N° référence Long]],2,FALSE),"")</f>
        <v/>
      </c>
      <c r="H651" s="76" t="str">
        <f t="shared" si="86"/>
        <v>A</v>
      </c>
      <c r="I651" s="39" t="str">
        <f t="shared" si="87"/>
        <v>PH00</v>
      </c>
      <c r="J651" s="38"/>
    </row>
    <row r="652" spans="2:10" x14ac:dyDescent="0.3">
      <c r="B652" s="72" t="str">
        <f>IFERROR(VLOOKUP(D652,T_Equipement[],2,FALSE),"")</f>
        <v/>
      </c>
      <c r="C652" s="35"/>
      <c r="D652" s="35"/>
      <c r="E652" s="36"/>
      <c r="F652" s="34" t="str">
        <f t="shared" si="85"/>
        <v>1600301ST001</v>
      </c>
      <c r="G652" s="39" t="str">
        <f>IFERROR(VLOOKUP(T_Saisie_Personnel_112[[#This Row],[DESCRIPTION SOUS-LIVRE]],T_SSL[[Nom Recherche]:[N° référence Long]],2,FALSE),"")</f>
        <v/>
      </c>
      <c r="H652" s="76" t="str">
        <f t="shared" si="86"/>
        <v>A</v>
      </c>
      <c r="I652" s="39" t="str">
        <f t="shared" si="87"/>
        <v>PH00</v>
      </c>
      <c r="J652" s="38"/>
    </row>
    <row r="653" spans="2:10" x14ac:dyDescent="0.3">
      <c r="B653" s="72" t="str">
        <f>IFERROR(VLOOKUP(D653,T_Equipement[],2,FALSE),"")</f>
        <v/>
      </c>
      <c r="C653" s="35"/>
      <c r="D653" s="35"/>
      <c r="E653" s="36"/>
      <c r="F653" s="34" t="str">
        <f t="shared" si="85"/>
        <v>1600301ST001</v>
      </c>
      <c r="G653" s="39" t="str">
        <f>IFERROR(VLOOKUP(T_Saisie_Personnel_112[[#This Row],[DESCRIPTION SOUS-LIVRE]],T_SSL[[Nom Recherche]:[N° référence Long]],2,FALSE),"")</f>
        <v/>
      </c>
      <c r="H653" s="76" t="str">
        <f t="shared" si="86"/>
        <v>A</v>
      </c>
      <c r="I653" s="39" t="str">
        <f t="shared" si="87"/>
        <v>PH00</v>
      </c>
      <c r="J653" s="38"/>
    </row>
    <row r="654" spans="2:10" x14ac:dyDescent="0.3">
      <c r="B654" s="72" t="str">
        <f>IFERROR(VLOOKUP(D654,T_Equipement[],2,FALSE),"")</f>
        <v/>
      </c>
      <c r="C654" s="35"/>
      <c r="D654" s="35"/>
      <c r="E654" s="36"/>
      <c r="F654" s="34" t="str">
        <f t="shared" si="85"/>
        <v>1600301ST001</v>
      </c>
      <c r="G654" s="39" t="str">
        <f>IFERROR(VLOOKUP(T_Saisie_Personnel_112[[#This Row],[DESCRIPTION SOUS-LIVRE]],T_SSL[[Nom Recherche]:[N° référence Long]],2,FALSE),"")</f>
        <v/>
      </c>
      <c r="H654" s="76" t="str">
        <f t="shared" si="86"/>
        <v>A</v>
      </c>
      <c r="I654" s="39" t="str">
        <f t="shared" si="87"/>
        <v>PH00</v>
      </c>
      <c r="J654" s="38"/>
    </row>
    <row r="655" spans="2:10" x14ac:dyDescent="0.3">
      <c r="B655" s="72" t="str">
        <f>IFERROR(VLOOKUP(D655,T_Equipement[],2,FALSE),"")</f>
        <v/>
      </c>
      <c r="C655" s="35"/>
      <c r="D655" s="35"/>
      <c r="E655" s="36"/>
      <c r="F655" s="34" t="str">
        <f t="shared" si="85"/>
        <v>1600301ST001</v>
      </c>
      <c r="G655" s="39" t="str">
        <f>IFERROR(VLOOKUP(T_Saisie_Personnel_112[[#This Row],[DESCRIPTION SOUS-LIVRE]],T_SSL[[Nom Recherche]:[N° référence Long]],2,FALSE),"")</f>
        <v/>
      </c>
      <c r="H655" s="76" t="str">
        <f t="shared" si="86"/>
        <v>A</v>
      </c>
      <c r="I655" s="39" t="str">
        <f t="shared" si="87"/>
        <v>PH00</v>
      </c>
      <c r="J655" s="38"/>
    </row>
    <row r="656" spans="2:10" x14ac:dyDescent="0.3">
      <c r="B656" s="72" t="str">
        <f>IFERROR(VLOOKUP(D656,T_Equipement[],2,FALSE),"")</f>
        <v/>
      </c>
      <c r="C656" s="35"/>
      <c r="D656" s="35"/>
      <c r="E656" s="36"/>
      <c r="F656" s="34" t="str">
        <f t="shared" si="85"/>
        <v>1600301ST001</v>
      </c>
      <c r="G656" s="39" t="str">
        <f>IFERROR(VLOOKUP(T_Saisie_Personnel_112[[#This Row],[DESCRIPTION SOUS-LIVRE]],T_SSL[[Nom Recherche]:[N° référence Long]],2,FALSE),"")</f>
        <v/>
      </c>
      <c r="H656" s="76" t="str">
        <f t="shared" si="86"/>
        <v>A</v>
      </c>
      <c r="I656" s="39" t="str">
        <f t="shared" si="87"/>
        <v>PH00</v>
      </c>
      <c r="J656" s="38"/>
    </row>
    <row r="657" spans="2:10" x14ac:dyDescent="0.3">
      <c r="B657" s="72" t="str">
        <f>IFERROR(VLOOKUP(D657,T_Equipement[],2,FALSE),"")</f>
        <v/>
      </c>
      <c r="C657" s="35"/>
      <c r="D657" s="35"/>
      <c r="E657" s="36"/>
      <c r="F657" s="34" t="str">
        <f t="shared" si="85"/>
        <v>1600301ST001</v>
      </c>
      <c r="G657" s="39" t="str">
        <f>IFERROR(VLOOKUP(T_Saisie_Personnel_112[[#This Row],[DESCRIPTION SOUS-LIVRE]],T_SSL[[Nom Recherche]:[N° référence Long]],2,FALSE),"")</f>
        <v/>
      </c>
      <c r="H657" s="76" t="str">
        <f t="shared" si="86"/>
        <v>A</v>
      </c>
      <c r="I657" s="39" t="str">
        <f t="shared" si="87"/>
        <v>PH00</v>
      </c>
      <c r="J657" s="38"/>
    </row>
  </sheetData>
  <sheetProtection formatColumns="0" formatRows="0" insertRows="0"/>
  <mergeCells count="2">
    <mergeCell ref="I1:J3"/>
    <mergeCell ref="B1:H4"/>
  </mergeCells>
  <phoneticPr fontId="30" type="noConversion"/>
  <dataValidations count="4">
    <dataValidation type="decimal" operator="greaterThanOrEqual" allowBlank="1" showInputMessage="1" showErrorMessage="1" sqref="E7:E657" xr:uid="{00000000-0002-0000-0200-000000000000}">
      <formula1>0</formula1>
    </dataValidation>
    <dataValidation type="date" operator="greaterThanOrEqual" allowBlank="1" showInputMessage="1" showErrorMessage="1" sqref="C7:C657" xr:uid="{00000000-0002-0000-0200-000001000000}">
      <formula1>43101</formula1>
    </dataValidation>
    <dataValidation type="list" allowBlank="1" showInputMessage="1" showErrorMessage="1" sqref="I1" xr:uid="{00000000-0002-0000-0200-000002000000}">
      <formula1>L_BU_NomUsuel</formula1>
    </dataValidation>
    <dataValidation type="list" allowBlank="1" showInputMessage="1" showErrorMessage="1" sqref="J7:J77 J91:J168" xr:uid="{00000000-0002-0000-0200-000003000000}">
      <formula1>INDIRECT($L$4)</formula1>
    </dataValidation>
  </dataValidations>
  <pageMargins left="0.7" right="0.7" top="0.75" bottom="0.75" header="0.3" footer="0.3"/>
  <pageSetup paperSize="9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OrEqual" allowBlank="1" showInputMessage="1" showErrorMessage="1" xr:uid="{00000000-0002-0000-0200-000004000000}">
          <x14:formula1>
            <xm:f>'Listes Personnels - Matériels'!$H$4:$H$111</xm:f>
          </x14:formula1>
          <xm:sqref>D7:D657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T115"/>
  <sheetViews>
    <sheetView topLeftCell="A76" zoomScale="85" zoomScaleNormal="85" workbookViewId="0">
      <selection activeCell="H80" sqref="H80"/>
    </sheetView>
  </sheetViews>
  <sheetFormatPr baseColWidth="10" defaultColWidth="11.44140625" defaultRowHeight="14.4" x14ac:dyDescent="0.3"/>
  <cols>
    <col min="1" max="1" width="1.5546875" bestFit="1" customWidth="1"/>
    <col min="2" max="2" width="10.21875" bestFit="1" customWidth="1"/>
    <col min="3" max="3" width="38.77734375" customWidth="1"/>
    <col min="4" max="4" width="17.21875" bestFit="1" customWidth="1"/>
    <col min="5" max="5" width="11.21875" bestFit="1" customWidth="1"/>
    <col min="6" max="6" width="11.21875" style="18" customWidth="1"/>
    <col min="7" max="7" width="1.5546875" style="8" bestFit="1" customWidth="1"/>
    <col min="8" max="8" width="11.77734375" bestFit="1" customWidth="1"/>
    <col min="9" max="9" width="35.77734375" customWidth="1"/>
    <col min="10" max="10" width="19.77734375" bestFit="1" customWidth="1"/>
    <col min="11" max="11" width="21.77734375" bestFit="1" customWidth="1"/>
    <col min="12" max="12" width="10.5546875" bestFit="1" customWidth="1"/>
    <col min="13" max="13" width="26.77734375" bestFit="1" customWidth="1"/>
    <col min="14" max="14" width="10.77734375" bestFit="1" customWidth="1"/>
    <col min="15" max="15" width="20.5546875" bestFit="1" customWidth="1"/>
    <col min="16" max="16" width="11.5546875" style="18" bestFit="1" customWidth="1"/>
    <col min="17" max="17" width="1.5546875" style="4" bestFit="1" customWidth="1"/>
    <col min="18" max="18" width="21.21875" bestFit="1" customWidth="1"/>
    <col min="19" max="19" width="20.77734375" bestFit="1" customWidth="1"/>
    <col min="20" max="20" width="1.5546875" bestFit="1" customWidth="1"/>
  </cols>
  <sheetData>
    <row r="1" spans="1:20" s="4" customFormat="1" ht="18" customHeight="1" x14ac:dyDescent="0.3">
      <c r="A1" s="4" t="s">
        <v>37</v>
      </c>
      <c r="B1" s="111" t="s">
        <v>60</v>
      </c>
      <c r="C1" s="111"/>
      <c r="D1" s="111"/>
      <c r="E1" s="111"/>
      <c r="F1" s="111"/>
      <c r="G1" s="8" t="s">
        <v>37</v>
      </c>
      <c r="H1" s="111" t="s">
        <v>75</v>
      </c>
      <c r="I1" s="111"/>
      <c r="J1" s="111"/>
      <c r="K1" s="111"/>
      <c r="L1" s="111"/>
      <c r="M1" s="111"/>
      <c r="N1" s="111"/>
      <c r="O1" s="111"/>
      <c r="P1" s="111"/>
      <c r="Q1" s="4" t="s">
        <v>37</v>
      </c>
      <c r="R1" s="111" t="s">
        <v>59</v>
      </c>
      <c r="S1" s="111"/>
      <c r="T1" s="4" t="s">
        <v>37</v>
      </c>
    </row>
    <row r="2" spans="1:20" s="4" customFormat="1" ht="18" customHeight="1" x14ac:dyDescent="0.3">
      <c r="B2" s="111"/>
      <c r="C2" s="111"/>
      <c r="D2" s="111"/>
      <c r="E2" s="111"/>
      <c r="F2" s="111"/>
      <c r="G2" s="8"/>
      <c r="H2" s="111"/>
      <c r="I2" s="111"/>
      <c r="J2" s="111"/>
      <c r="K2" s="111"/>
      <c r="L2" s="111"/>
      <c r="M2" s="111"/>
      <c r="N2" s="111"/>
      <c r="O2" s="111"/>
      <c r="P2" s="111"/>
      <c r="R2" s="111"/>
      <c r="S2" s="111"/>
    </row>
    <row r="3" spans="1:20" x14ac:dyDescent="0.3">
      <c r="A3" s="4"/>
      <c r="B3" s="5" t="s">
        <v>18</v>
      </c>
      <c r="C3" s="5" t="s">
        <v>19</v>
      </c>
      <c r="D3" s="5" t="s">
        <v>20</v>
      </c>
      <c r="E3" s="5" t="s">
        <v>21</v>
      </c>
      <c r="F3" s="42" t="s">
        <v>249</v>
      </c>
      <c r="H3" s="1" t="s">
        <v>26</v>
      </c>
      <c r="I3" s="1" t="s">
        <v>27</v>
      </c>
      <c r="J3" s="1" t="s">
        <v>28</v>
      </c>
      <c r="K3" s="1" t="s">
        <v>29</v>
      </c>
      <c r="L3" s="1" t="s">
        <v>30</v>
      </c>
      <c r="M3" s="1" t="s">
        <v>31</v>
      </c>
      <c r="N3" s="1" t="s">
        <v>32</v>
      </c>
      <c r="O3" s="1" t="s">
        <v>16</v>
      </c>
      <c r="P3" s="43" t="s">
        <v>249</v>
      </c>
      <c r="R3" s="1" t="s">
        <v>16</v>
      </c>
      <c r="S3" s="1" t="s">
        <v>17</v>
      </c>
      <c r="T3" s="4"/>
    </row>
    <row r="4" spans="1:20" x14ac:dyDescent="0.3">
      <c r="A4" s="4"/>
      <c r="B4" s="6">
        <v>19166639</v>
      </c>
      <c r="C4" s="6" t="s">
        <v>551</v>
      </c>
      <c r="D4" s="7" t="s">
        <v>552</v>
      </c>
      <c r="E4" s="6">
        <v>19166639</v>
      </c>
      <c r="F4" s="6"/>
      <c r="H4" s="2" t="s">
        <v>304</v>
      </c>
      <c r="I4" s="2" t="s">
        <v>305</v>
      </c>
      <c r="J4" s="18">
        <v>134110</v>
      </c>
      <c r="K4" s="2" t="s">
        <v>37</v>
      </c>
      <c r="L4" s="2" t="s">
        <v>291</v>
      </c>
      <c r="M4" s="2" t="s">
        <v>292</v>
      </c>
      <c r="N4" s="2" t="s">
        <v>292</v>
      </c>
      <c r="O4" s="2" t="s">
        <v>293</v>
      </c>
      <c r="P4" s="50"/>
      <c r="R4" s="2" t="s">
        <v>51</v>
      </c>
      <c r="S4" s="3" t="s">
        <v>15</v>
      </c>
      <c r="T4" s="4"/>
    </row>
    <row r="5" spans="1:20" x14ac:dyDescent="0.3">
      <c r="A5" s="4"/>
      <c r="B5" s="6">
        <v>19166642</v>
      </c>
      <c r="C5" s="6" t="s">
        <v>553</v>
      </c>
      <c r="D5" s="7" t="s">
        <v>554</v>
      </c>
      <c r="E5" s="6">
        <v>19166642</v>
      </c>
      <c r="F5" s="6"/>
      <c r="H5" s="2" t="s">
        <v>301</v>
      </c>
      <c r="I5" s="2" t="s">
        <v>302</v>
      </c>
      <c r="J5" s="18">
        <v>134095</v>
      </c>
      <c r="K5" s="2" t="s">
        <v>303</v>
      </c>
      <c r="L5" s="2" t="s">
        <v>291</v>
      </c>
      <c r="M5" s="2" t="s">
        <v>292</v>
      </c>
      <c r="N5" s="2" t="s">
        <v>292</v>
      </c>
      <c r="O5" s="2" t="s">
        <v>293</v>
      </c>
      <c r="P5" s="50"/>
      <c r="R5" s="2" t="s">
        <v>47</v>
      </c>
      <c r="S5" s="3" t="s">
        <v>44</v>
      </c>
      <c r="T5" s="4"/>
    </row>
    <row r="6" spans="1:20" x14ac:dyDescent="0.3">
      <c r="A6" s="4"/>
      <c r="B6" s="6">
        <v>19166643</v>
      </c>
      <c r="C6" s="6" t="s">
        <v>555</v>
      </c>
      <c r="D6" s="7" t="s">
        <v>556</v>
      </c>
      <c r="E6" s="6">
        <v>19166643</v>
      </c>
      <c r="F6" s="6"/>
      <c r="H6" s="2" t="s">
        <v>326</v>
      </c>
      <c r="I6" s="2" t="s">
        <v>327</v>
      </c>
      <c r="J6" s="18">
        <v>227320</v>
      </c>
      <c r="K6" s="2" t="s">
        <v>328</v>
      </c>
      <c r="L6" s="2" t="s">
        <v>291</v>
      </c>
      <c r="M6" s="2" t="s">
        <v>292</v>
      </c>
      <c r="N6" s="2" t="s">
        <v>292</v>
      </c>
      <c r="O6" s="2" t="s">
        <v>293</v>
      </c>
      <c r="P6" s="50"/>
      <c r="R6" s="2" t="s">
        <v>39</v>
      </c>
      <c r="S6" s="3" t="s">
        <v>9</v>
      </c>
      <c r="T6" s="4"/>
    </row>
    <row r="7" spans="1:20" x14ac:dyDescent="0.3">
      <c r="A7" s="4"/>
      <c r="B7" s="6">
        <v>19166646</v>
      </c>
      <c r="C7" s="6" t="s">
        <v>557</v>
      </c>
      <c r="D7" s="7" t="s">
        <v>558</v>
      </c>
      <c r="E7" s="6">
        <v>19166646</v>
      </c>
      <c r="F7" s="6"/>
      <c r="H7" s="2" t="s">
        <v>356</v>
      </c>
      <c r="I7" s="2" t="s">
        <v>357</v>
      </c>
      <c r="J7" s="18">
        <v>342380</v>
      </c>
      <c r="K7" s="2" t="s">
        <v>358</v>
      </c>
      <c r="L7" s="2" t="s">
        <v>291</v>
      </c>
      <c r="M7" s="2" t="s">
        <v>292</v>
      </c>
      <c r="N7" s="2" t="s">
        <v>292</v>
      </c>
      <c r="O7" s="2" t="s">
        <v>293</v>
      </c>
      <c r="P7" s="50"/>
      <c r="R7" s="2" t="s">
        <v>42</v>
      </c>
      <c r="S7" s="3" t="s">
        <v>12</v>
      </c>
      <c r="T7" s="4"/>
    </row>
    <row r="8" spans="1:20" x14ac:dyDescent="0.3">
      <c r="A8" s="4"/>
      <c r="B8" s="6">
        <v>19166656</v>
      </c>
      <c r="C8" s="6" t="s">
        <v>559</v>
      </c>
      <c r="D8" s="7" t="s">
        <v>560</v>
      </c>
      <c r="E8" s="6">
        <v>19166656</v>
      </c>
      <c r="F8" s="6"/>
      <c r="H8" s="2" t="s">
        <v>439</v>
      </c>
      <c r="I8" s="2" t="s">
        <v>627</v>
      </c>
      <c r="J8" s="18">
        <v>705070</v>
      </c>
      <c r="K8" s="2" t="s">
        <v>440</v>
      </c>
      <c r="L8" s="2" t="s">
        <v>291</v>
      </c>
      <c r="M8" s="2" t="s">
        <v>292</v>
      </c>
      <c r="N8" s="2" t="s">
        <v>292</v>
      </c>
      <c r="O8" s="2" t="s">
        <v>293</v>
      </c>
      <c r="P8" s="50"/>
      <c r="T8" s="4"/>
    </row>
    <row r="9" spans="1:20" ht="14.55" customHeight="1" x14ac:dyDescent="0.3">
      <c r="A9" s="4"/>
      <c r="B9" s="6">
        <v>19166662</v>
      </c>
      <c r="C9" s="6" t="s">
        <v>561</v>
      </c>
      <c r="D9" s="7" t="s">
        <v>562</v>
      </c>
      <c r="E9" s="6">
        <v>19166662</v>
      </c>
      <c r="F9" s="6"/>
      <c r="H9" s="2" t="s">
        <v>445</v>
      </c>
      <c r="I9" s="2" t="s">
        <v>628</v>
      </c>
      <c r="J9" s="18">
        <v>706706</v>
      </c>
      <c r="K9" s="2" t="s">
        <v>446</v>
      </c>
      <c r="L9" s="2" t="s">
        <v>291</v>
      </c>
      <c r="M9" s="2" t="s">
        <v>292</v>
      </c>
      <c r="N9" s="2" t="s">
        <v>292</v>
      </c>
      <c r="O9" s="2" t="s">
        <v>293</v>
      </c>
      <c r="P9" s="50"/>
      <c r="R9" s="112" t="s">
        <v>57</v>
      </c>
      <c r="S9" s="112"/>
      <c r="T9" s="4"/>
    </row>
    <row r="10" spans="1:20" x14ac:dyDescent="0.3">
      <c r="A10" s="4"/>
      <c r="B10" s="6">
        <v>19166664</v>
      </c>
      <c r="C10" s="6" t="s">
        <v>563</v>
      </c>
      <c r="D10" s="7" t="s">
        <v>564</v>
      </c>
      <c r="E10" s="6">
        <v>19166664</v>
      </c>
      <c r="F10" s="6"/>
      <c r="H10" s="2" t="s">
        <v>501</v>
      </c>
      <c r="I10" s="2" t="s">
        <v>629</v>
      </c>
      <c r="J10" s="18">
        <v>833840</v>
      </c>
      <c r="K10" s="2" t="s">
        <v>502</v>
      </c>
      <c r="L10" s="2" t="s">
        <v>291</v>
      </c>
      <c r="M10" s="2" t="s">
        <v>292</v>
      </c>
      <c r="N10" s="2" t="s">
        <v>292</v>
      </c>
      <c r="O10" s="2" t="s">
        <v>293</v>
      </c>
      <c r="P10" s="50"/>
      <c r="R10" s="112"/>
      <c r="S10" s="112"/>
      <c r="T10" s="4"/>
    </row>
    <row r="11" spans="1:20" x14ac:dyDescent="0.3">
      <c r="A11" s="4"/>
      <c r="B11" s="6">
        <v>19166671</v>
      </c>
      <c r="C11" s="6" t="s">
        <v>565</v>
      </c>
      <c r="D11" s="7" t="s">
        <v>566</v>
      </c>
      <c r="E11" s="6">
        <v>19166671</v>
      </c>
      <c r="F11" s="6"/>
      <c r="H11" s="2" t="s">
        <v>354</v>
      </c>
      <c r="I11" s="2" t="s">
        <v>630</v>
      </c>
      <c r="J11" s="18">
        <v>340867</v>
      </c>
      <c r="K11" s="2" t="s">
        <v>355</v>
      </c>
      <c r="L11" s="2" t="s">
        <v>291</v>
      </c>
      <c r="M11" s="2" t="s">
        <v>292</v>
      </c>
      <c r="N11" s="2" t="s">
        <v>292</v>
      </c>
      <c r="O11" s="2" t="s">
        <v>293</v>
      </c>
      <c r="P11" s="50"/>
      <c r="R11" s="112"/>
      <c r="S11" s="112"/>
      <c r="T11" s="4"/>
    </row>
    <row r="12" spans="1:20" x14ac:dyDescent="0.3">
      <c r="A12" s="4"/>
      <c r="B12" s="6">
        <v>19166696</v>
      </c>
      <c r="C12" s="6" t="s">
        <v>567</v>
      </c>
      <c r="D12" s="7" t="s">
        <v>568</v>
      </c>
      <c r="E12" s="6">
        <v>19166696</v>
      </c>
      <c r="F12" s="6"/>
      <c r="H12" s="2" t="s">
        <v>367</v>
      </c>
      <c r="I12" s="2" t="s">
        <v>631</v>
      </c>
      <c r="J12" s="18">
        <v>410308</v>
      </c>
      <c r="K12" s="2" t="s">
        <v>368</v>
      </c>
      <c r="L12" s="2" t="s">
        <v>291</v>
      </c>
      <c r="M12" s="2" t="s">
        <v>292</v>
      </c>
      <c r="N12" s="2" t="s">
        <v>292</v>
      </c>
      <c r="O12" s="2" t="s">
        <v>293</v>
      </c>
      <c r="P12" s="50"/>
      <c r="R12" s="112"/>
      <c r="S12" s="112"/>
      <c r="T12" s="4"/>
    </row>
    <row r="13" spans="1:20" x14ac:dyDescent="0.3">
      <c r="A13" s="4"/>
      <c r="B13" s="6">
        <v>19166706</v>
      </c>
      <c r="C13" s="6" t="s">
        <v>569</v>
      </c>
      <c r="D13" s="7" t="s">
        <v>570</v>
      </c>
      <c r="E13" s="6">
        <v>19166706</v>
      </c>
      <c r="F13" s="6"/>
      <c r="H13" s="2" t="s">
        <v>369</v>
      </c>
      <c r="I13" s="2" t="s">
        <v>632</v>
      </c>
      <c r="J13" s="18">
        <v>455179</v>
      </c>
      <c r="K13" s="2" t="s">
        <v>370</v>
      </c>
      <c r="L13" s="2" t="s">
        <v>291</v>
      </c>
      <c r="M13" s="2" t="s">
        <v>292</v>
      </c>
      <c r="N13" s="2" t="s">
        <v>292</v>
      </c>
      <c r="O13" s="2" t="s">
        <v>293</v>
      </c>
      <c r="P13" s="50"/>
      <c r="R13" s="112"/>
      <c r="S13" s="112"/>
      <c r="T13" s="4"/>
    </row>
    <row r="14" spans="1:20" x14ac:dyDescent="0.3">
      <c r="A14" s="4"/>
      <c r="B14" s="6">
        <v>19166709</v>
      </c>
      <c r="C14" s="6" t="s">
        <v>571</v>
      </c>
      <c r="D14" s="7" t="s">
        <v>572</v>
      </c>
      <c r="E14" s="6">
        <v>19166709</v>
      </c>
      <c r="F14" s="6"/>
      <c r="H14" s="2" t="s">
        <v>420</v>
      </c>
      <c r="I14" s="2" t="s">
        <v>633</v>
      </c>
      <c r="J14" s="18">
        <v>629568</v>
      </c>
      <c r="K14" s="2" t="s">
        <v>421</v>
      </c>
      <c r="L14" s="2" t="s">
        <v>291</v>
      </c>
      <c r="M14" s="2" t="s">
        <v>292</v>
      </c>
      <c r="N14" s="2" t="s">
        <v>292</v>
      </c>
      <c r="O14" s="2" t="s">
        <v>293</v>
      </c>
      <c r="P14" s="50"/>
      <c r="R14" s="112"/>
      <c r="S14" s="112"/>
      <c r="T14" s="4"/>
    </row>
    <row r="15" spans="1:20" x14ac:dyDescent="0.3">
      <c r="A15" s="4"/>
      <c r="B15" s="6">
        <v>19166716</v>
      </c>
      <c r="C15" s="6" t="s">
        <v>573</v>
      </c>
      <c r="D15" s="7" t="s">
        <v>574</v>
      </c>
      <c r="E15" s="6">
        <v>19166716</v>
      </c>
      <c r="F15" s="6"/>
      <c r="H15" s="2" t="s">
        <v>443</v>
      </c>
      <c r="I15" s="2" t="s">
        <v>634</v>
      </c>
      <c r="J15" s="18">
        <v>706701</v>
      </c>
      <c r="K15" s="2" t="s">
        <v>444</v>
      </c>
      <c r="L15" s="2" t="s">
        <v>291</v>
      </c>
      <c r="M15" s="2" t="s">
        <v>292</v>
      </c>
      <c r="N15" s="2" t="s">
        <v>292</v>
      </c>
      <c r="O15" s="2" t="s">
        <v>293</v>
      </c>
      <c r="P15" s="50"/>
      <c r="R15" s="4"/>
      <c r="S15" s="4"/>
      <c r="T15" s="4"/>
    </row>
    <row r="16" spans="1:20" x14ac:dyDescent="0.3">
      <c r="A16" s="4"/>
      <c r="B16" s="6">
        <v>19166722</v>
      </c>
      <c r="C16" s="6" t="s">
        <v>575</v>
      </c>
      <c r="D16" s="7" t="s">
        <v>576</v>
      </c>
      <c r="E16" s="6">
        <v>19166722</v>
      </c>
      <c r="F16" s="6"/>
      <c r="H16" s="2" t="s">
        <v>503</v>
      </c>
      <c r="I16" s="2" t="s">
        <v>635</v>
      </c>
      <c r="J16" s="18">
        <v>833841</v>
      </c>
      <c r="K16" s="2" t="s">
        <v>37</v>
      </c>
      <c r="L16" s="2" t="s">
        <v>291</v>
      </c>
      <c r="M16" s="2" t="s">
        <v>292</v>
      </c>
      <c r="N16" s="2" t="s">
        <v>292</v>
      </c>
      <c r="O16" s="2" t="s">
        <v>293</v>
      </c>
      <c r="P16" s="50"/>
      <c r="R16" s="4"/>
      <c r="S16" s="4"/>
      <c r="T16" s="4"/>
    </row>
    <row r="17" spans="1:20" x14ac:dyDescent="0.3">
      <c r="A17" s="4"/>
      <c r="B17" s="6">
        <v>19166728</v>
      </c>
      <c r="C17" s="6" t="s">
        <v>577</v>
      </c>
      <c r="D17" s="7" t="s">
        <v>578</v>
      </c>
      <c r="E17" s="6">
        <v>19166728</v>
      </c>
      <c r="F17" s="6"/>
      <c r="H17" s="2" t="s">
        <v>509</v>
      </c>
      <c r="I17" s="2" t="s">
        <v>510</v>
      </c>
      <c r="J17" s="18">
        <v>859163</v>
      </c>
      <c r="K17" s="2" t="s">
        <v>511</v>
      </c>
      <c r="L17" s="2" t="s">
        <v>291</v>
      </c>
      <c r="M17" s="2" t="s">
        <v>292</v>
      </c>
      <c r="N17" s="2" t="s">
        <v>292</v>
      </c>
      <c r="O17" s="2" t="s">
        <v>293</v>
      </c>
      <c r="P17" s="50"/>
      <c r="R17" s="4"/>
      <c r="S17" s="4"/>
      <c r="T17" s="4"/>
    </row>
    <row r="18" spans="1:20" x14ac:dyDescent="0.3">
      <c r="A18" s="4"/>
      <c r="B18" s="6">
        <v>19166729</v>
      </c>
      <c r="C18" s="6" t="s">
        <v>579</v>
      </c>
      <c r="D18" s="7" t="s">
        <v>580</v>
      </c>
      <c r="E18" s="6">
        <v>19166729</v>
      </c>
      <c r="F18" s="6"/>
      <c r="H18" s="2" t="s">
        <v>329</v>
      </c>
      <c r="I18" s="2" t="s">
        <v>330</v>
      </c>
      <c r="J18" s="18">
        <v>244465</v>
      </c>
      <c r="K18" s="2" t="s">
        <v>331</v>
      </c>
      <c r="L18" s="2" t="s">
        <v>291</v>
      </c>
      <c r="M18" s="2" t="s">
        <v>292</v>
      </c>
      <c r="N18" s="2" t="s">
        <v>292</v>
      </c>
      <c r="O18" s="2" t="s">
        <v>293</v>
      </c>
      <c r="P18" s="50"/>
      <c r="R18" s="41"/>
      <c r="S18" s="4"/>
      <c r="T18" s="4"/>
    </row>
    <row r="19" spans="1:20" x14ac:dyDescent="0.3">
      <c r="A19" s="4"/>
      <c r="B19" s="6">
        <v>19166731</v>
      </c>
      <c r="C19" s="6" t="s">
        <v>581</v>
      </c>
      <c r="D19" s="7" t="s">
        <v>582</v>
      </c>
      <c r="E19" s="6">
        <v>19166731</v>
      </c>
      <c r="F19" s="6"/>
      <c r="H19" s="2" t="s">
        <v>332</v>
      </c>
      <c r="I19" s="2" t="s">
        <v>330</v>
      </c>
      <c r="J19" s="18">
        <v>244466</v>
      </c>
      <c r="K19" s="2" t="s">
        <v>333</v>
      </c>
      <c r="L19" s="2" t="s">
        <v>291</v>
      </c>
      <c r="M19" s="2" t="s">
        <v>292</v>
      </c>
      <c r="N19" s="2" t="s">
        <v>292</v>
      </c>
      <c r="O19" s="2" t="s">
        <v>293</v>
      </c>
      <c r="P19" s="50"/>
      <c r="R19" s="41"/>
      <c r="S19" s="4"/>
      <c r="T19" s="4"/>
    </row>
    <row r="20" spans="1:20" x14ac:dyDescent="0.3">
      <c r="A20" s="4"/>
      <c r="B20" s="6">
        <v>19166738</v>
      </c>
      <c r="C20" s="6" t="s">
        <v>583</v>
      </c>
      <c r="D20" s="7" t="s">
        <v>584</v>
      </c>
      <c r="E20" s="6">
        <v>19166738</v>
      </c>
      <c r="F20" s="6"/>
      <c r="H20" s="2" t="s">
        <v>334</v>
      </c>
      <c r="I20" s="2" t="s">
        <v>330</v>
      </c>
      <c r="J20" s="18">
        <v>244467</v>
      </c>
      <c r="K20" s="2" t="s">
        <v>335</v>
      </c>
      <c r="L20" s="2" t="s">
        <v>291</v>
      </c>
      <c r="M20" s="2" t="s">
        <v>292</v>
      </c>
      <c r="N20" s="2" t="s">
        <v>292</v>
      </c>
      <c r="O20" s="2" t="s">
        <v>293</v>
      </c>
      <c r="P20" s="50"/>
      <c r="S20" s="4"/>
      <c r="T20" s="4"/>
    </row>
    <row r="21" spans="1:20" ht="14.55" customHeight="1" x14ac:dyDescent="0.3">
      <c r="A21" s="4"/>
      <c r="B21" s="6">
        <v>19166745</v>
      </c>
      <c r="C21" s="6" t="s">
        <v>585</v>
      </c>
      <c r="D21" s="7" t="s">
        <v>586</v>
      </c>
      <c r="E21" s="6">
        <v>19166745</v>
      </c>
      <c r="F21" s="6"/>
      <c r="H21" s="2" t="s">
        <v>336</v>
      </c>
      <c r="I21" s="2" t="s">
        <v>330</v>
      </c>
      <c r="J21" s="18">
        <v>244468</v>
      </c>
      <c r="K21" s="2" t="s">
        <v>337</v>
      </c>
      <c r="L21" s="2" t="s">
        <v>291</v>
      </c>
      <c r="M21" s="2" t="s">
        <v>292</v>
      </c>
      <c r="N21" s="2" t="s">
        <v>292</v>
      </c>
      <c r="O21" s="2" t="s">
        <v>293</v>
      </c>
      <c r="P21" s="50"/>
      <c r="R21" s="4"/>
      <c r="S21" s="4"/>
      <c r="T21" s="4"/>
    </row>
    <row r="22" spans="1:20" x14ac:dyDescent="0.3">
      <c r="A22" s="4"/>
      <c r="B22" s="6">
        <v>19166747</v>
      </c>
      <c r="C22" s="6" t="s">
        <v>587</v>
      </c>
      <c r="D22" s="7" t="s">
        <v>588</v>
      </c>
      <c r="E22" s="6">
        <v>19166747</v>
      </c>
      <c r="F22" s="6"/>
      <c r="H22" s="2" t="s">
        <v>338</v>
      </c>
      <c r="I22" s="2" t="s">
        <v>330</v>
      </c>
      <c r="J22" s="18">
        <v>244469</v>
      </c>
      <c r="K22" s="2" t="s">
        <v>339</v>
      </c>
      <c r="L22" s="2" t="s">
        <v>291</v>
      </c>
      <c r="M22" s="2" t="s">
        <v>292</v>
      </c>
      <c r="N22" s="2" t="s">
        <v>292</v>
      </c>
      <c r="O22" s="2" t="s">
        <v>293</v>
      </c>
      <c r="P22" s="50"/>
      <c r="R22" s="4"/>
      <c r="S22" s="4"/>
      <c r="T22" s="4"/>
    </row>
    <row r="23" spans="1:20" x14ac:dyDescent="0.3">
      <c r="A23" s="4"/>
      <c r="B23" s="6">
        <v>19166748</v>
      </c>
      <c r="C23" s="6" t="s">
        <v>589</v>
      </c>
      <c r="D23" s="7" t="s">
        <v>590</v>
      </c>
      <c r="E23" s="6">
        <v>19166748</v>
      </c>
      <c r="F23" s="6"/>
      <c r="H23" s="2" t="s">
        <v>340</v>
      </c>
      <c r="I23" s="2" t="s">
        <v>330</v>
      </c>
      <c r="J23" s="18">
        <v>244470</v>
      </c>
      <c r="K23" s="2" t="s">
        <v>341</v>
      </c>
      <c r="L23" s="2" t="s">
        <v>291</v>
      </c>
      <c r="M23" s="2" t="s">
        <v>292</v>
      </c>
      <c r="N23" s="2" t="s">
        <v>292</v>
      </c>
      <c r="O23" s="2" t="s">
        <v>293</v>
      </c>
      <c r="P23" s="50"/>
      <c r="R23" s="4"/>
      <c r="S23" s="4"/>
      <c r="T23" s="4"/>
    </row>
    <row r="24" spans="1:20" x14ac:dyDescent="0.3">
      <c r="A24" s="4"/>
      <c r="B24" s="6">
        <v>19166752</v>
      </c>
      <c r="C24" s="6" t="s">
        <v>591</v>
      </c>
      <c r="D24" s="7" t="s">
        <v>592</v>
      </c>
      <c r="E24" s="6">
        <v>19166752</v>
      </c>
      <c r="F24" s="6"/>
      <c r="H24" s="2" t="s">
        <v>350</v>
      </c>
      <c r="I24" s="2" t="s">
        <v>330</v>
      </c>
      <c r="J24" s="18">
        <v>329212</v>
      </c>
      <c r="K24" s="2" t="s">
        <v>351</v>
      </c>
      <c r="L24" s="2" t="s">
        <v>291</v>
      </c>
      <c r="M24" s="2" t="s">
        <v>292</v>
      </c>
      <c r="N24" s="2" t="s">
        <v>292</v>
      </c>
      <c r="O24" s="2" t="s">
        <v>293</v>
      </c>
      <c r="P24" s="50"/>
      <c r="R24" s="4"/>
      <c r="S24" s="4"/>
      <c r="T24" s="4"/>
    </row>
    <row r="25" spans="1:20" x14ac:dyDescent="0.3">
      <c r="A25" s="4"/>
      <c r="B25" s="6">
        <v>19166754</v>
      </c>
      <c r="C25" s="6" t="s">
        <v>593</v>
      </c>
      <c r="D25" s="7" t="s">
        <v>594</v>
      </c>
      <c r="E25" s="6">
        <v>19166754</v>
      </c>
      <c r="F25" s="6"/>
      <c r="H25" s="2" t="s">
        <v>352</v>
      </c>
      <c r="I25" s="2" t="s">
        <v>330</v>
      </c>
      <c r="J25" s="18">
        <v>329214</v>
      </c>
      <c r="K25" s="2" t="s">
        <v>353</v>
      </c>
      <c r="L25" s="2" t="s">
        <v>291</v>
      </c>
      <c r="M25" s="2" t="s">
        <v>292</v>
      </c>
      <c r="N25" s="2" t="s">
        <v>292</v>
      </c>
      <c r="O25" s="2" t="s">
        <v>293</v>
      </c>
      <c r="P25" s="50"/>
      <c r="R25" s="4"/>
      <c r="S25" s="4"/>
      <c r="T25" s="4"/>
    </row>
    <row r="26" spans="1:20" x14ac:dyDescent="0.3">
      <c r="A26" s="4"/>
      <c r="B26" s="6">
        <v>19166755</v>
      </c>
      <c r="C26" s="6" t="s">
        <v>595</v>
      </c>
      <c r="D26" s="7" t="s">
        <v>596</v>
      </c>
      <c r="E26" s="6">
        <v>19166755</v>
      </c>
      <c r="F26" s="6"/>
      <c r="H26" s="2" t="s">
        <v>385</v>
      </c>
      <c r="I26" s="2" t="s">
        <v>386</v>
      </c>
      <c r="J26" s="18">
        <v>522166</v>
      </c>
      <c r="K26" s="2" t="s">
        <v>387</v>
      </c>
      <c r="L26" s="2" t="s">
        <v>291</v>
      </c>
      <c r="M26" s="2" t="s">
        <v>292</v>
      </c>
      <c r="N26" s="2" t="s">
        <v>292</v>
      </c>
      <c r="O26" s="2" t="s">
        <v>293</v>
      </c>
      <c r="P26" s="50"/>
      <c r="R26" s="4"/>
      <c r="S26" s="4"/>
      <c r="T26" s="4"/>
    </row>
    <row r="27" spans="1:20" x14ac:dyDescent="0.3">
      <c r="A27" s="4"/>
      <c r="B27" s="6">
        <v>19166762</v>
      </c>
      <c r="C27" s="6" t="s">
        <v>597</v>
      </c>
      <c r="D27" s="7" t="s">
        <v>598</v>
      </c>
      <c r="E27" s="6">
        <v>19166762</v>
      </c>
      <c r="F27" s="6"/>
      <c r="H27" s="2" t="s">
        <v>388</v>
      </c>
      <c r="I27" s="2" t="s">
        <v>386</v>
      </c>
      <c r="J27" s="18">
        <v>522167</v>
      </c>
      <c r="K27" s="2" t="s">
        <v>389</v>
      </c>
      <c r="L27" s="2" t="s">
        <v>291</v>
      </c>
      <c r="M27" s="2" t="s">
        <v>292</v>
      </c>
      <c r="N27" s="2" t="s">
        <v>292</v>
      </c>
      <c r="O27" s="2" t="s">
        <v>293</v>
      </c>
      <c r="P27" s="50"/>
      <c r="R27" s="4"/>
      <c r="S27" s="4"/>
      <c r="T27" s="4"/>
    </row>
    <row r="28" spans="1:20" x14ac:dyDescent="0.3">
      <c r="A28" s="4"/>
      <c r="B28" s="6">
        <v>19166768</v>
      </c>
      <c r="C28" s="6" t="s">
        <v>599</v>
      </c>
      <c r="D28" s="7" t="s">
        <v>600</v>
      </c>
      <c r="E28" s="6">
        <v>19166768</v>
      </c>
      <c r="F28" s="6"/>
      <c r="H28" s="2" t="s">
        <v>390</v>
      </c>
      <c r="I28" s="2" t="s">
        <v>386</v>
      </c>
      <c r="J28" s="18">
        <v>522168</v>
      </c>
      <c r="K28" s="2" t="s">
        <v>391</v>
      </c>
      <c r="L28" s="2" t="s">
        <v>291</v>
      </c>
      <c r="M28" s="2" t="s">
        <v>292</v>
      </c>
      <c r="N28" s="2" t="s">
        <v>292</v>
      </c>
      <c r="O28" s="2" t="s">
        <v>293</v>
      </c>
      <c r="P28" s="50"/>
      <c r="R28" s="4"/>
      <c r="S28" s="4"/>
      <c r="T28" s="4"/>
    </row>
    <row r="29" spans="1:20" x14ac:dyDescent="0.3">
      <c r="A29" s="4"/>
      <c r="B29" s="6">
        <v>19166770</v>
      </c>
      <c r="C29" s="6" t="s">
        <v>601</v>
      </c>
      <c r="D29" s="7" t="s">
        <v>602</v>
      </c>
      <c r="E29" s="6">
        <v>19166770</v>
      </c>
      <c r="F29" s="6"/>
      <c r="H29" s="2" t="s">
        <v>392</v>
      </c>
      <c r="I29" s="2" t="s">
        <v>386</v>
      </c>
      <c r="J29" s="18">
        <v>522169</v>
      </c>
      <c r="K29" s="2" t="s">
        <v>393</v>
      </c>
      <c r="L29" s="2" t="s">
        <v>291</v>
      </c>
      <c r="M29" s="2" t="s">
        <v>292</v>
      </c>
      <c r="N29" s="2" t="s">
        <v>292</v>
      </c>
      <c r="O29" s="2" t="s">
        <v>293</v>
      </c>
      <c r="P29" s="50"/>
      <c r="R29" s="4"/>
      <c r="S29" s="4"/>
      <c r="T29" s="4"/>
    </row>
    <row r="30" spans="1:20" x14ac:dyDescent="0.3">
      <c r="A30" s="4"/>
      <c r="B30" s="6">
        <v>19166775</v>
      </c>
      <c r="C30" s="6" t="s">
        <v>603</v>
      </c>
      <c r="D30" s="7" t="s">
        <v>604</v>
      </c>
      <c r="E30" s="6">
        <v>19166775</v>
      </c>
      <c r="F30" s="6"/>
      <c r="H30" s="2" t="s">
        <v>412</v>
      </c>
      <c r="I30" s="2" t="s">
        <v>413</v>
      </c>
      <c r="J30" s="18">
        <v>598292</v>
      </c>
      <c r="K30" s="2" t="s">
        <v>414</v>
      </c>
      <c r="L30" s="2" t="s">
        <v>291</v>
      </c>
      <c r="M30" s="2" t="s">
        <v>292</v>
      </c>
      <c r="N30" s="2" t="s">
        <v>292</v>
      </c>
      <c r="O30" s="2" t="s">
        <v>293</v>
      </c>
      <c r="P30" s="50"/>
      <c r="R30" s="4"/>
      <c r="S30" s="4"/>
      <c r="T30" s="4"/>
    </row>
    <row r="31" spans="1:20" x14ac:dyDescent="0.3">
      <c r="A31" s="4"/>
      <c r="B31" s="6">
        <v>19166778</v>
      </c>
      <c r="C31" s="6" t="s">
        <v>605</v>
      </c>
      <c r="D31" s="7" t="s">
        <v>606</v>
      </c>
      <c r="E31" s="6">
        <v>19166778</v>
      </c>
      <c r="F31" s="6"/>
      <c r="H31" s="2" t="s">
        <v>415</v>
      </c>
      <c r="I31" s="2" t="s">
        <v>416</v>
      </c>
      <c r="J31" s="18">
        <v>598293</v>
      </c>
      <c r="K31" s="2" t="s">
        <v>417</v>
      </c>
      <c r="L31" s="2" t="s">
        <v>291</v>
      </c>
      <c r="M31" s="2" t="s">
        <v>292</v>
      </c>
      <c r="N31" s="2" t="s">
        <v>292</v>
      </c>
      <c r="O31" s="2" t="s">
        <v>293</v>
      </c>
      <c r="P31" s="50"/>
      <c r="R31" s="4"/>
      <c r="S31" s="4"/>
      <c r="T31" s="4"/>
    </row>
    <row r="32" spans="1:20" x14ac:dyDescent="0.3">
      <c r="A32" s="4"/>
      <c r="B32" s="6"/>
      <c r="C32" s="6"/>
      <c r="D32" s="7"/>
      <c r="E32" s="6"/>
      <c r="F32" s="6"/>
      <c r="H32" s="2" t="s">
        <v>512</v>
      </c>
      <c r="I32" s="2" t="s">
        <v>330</v>
      </c>
      <c r="J32" s="18">
        <v>859881</v>
      </c>
      <c r="K32" s="2" t="s">
        <v>37</v>
      </c>
      <c r="L32" s="2" t="s">
        <v>291</v>
      </c>
      <c r="M32" s="2" t="s">
        <v>292</v>
      </c>
      <c r="N32" s="2" t="s">
        <v>292</v>
      </c>
      <c r="O32" s="2" t="s">
        <v>293</v>
      </c>
      <c r="P32" s="50"/>
      <c r="R32" s="4"/>
      <c r="S32" s="4"/>
      <c r="T32" s="4"/>
    </row>
    <row r="33" spans="1:20" x14ac:dyDescent="0.3">
      <c r="A33" s="4"/>
      <c r="B33" s="6"/>
      <c r="C33" s="6"/>
      <c r="D33" s="7"/>
      <c r="E33" s="6"/>
      <c r="F33" s="6"/>
      <c r="H33" s="2" t="s">
        <v>513</v>
      </c>
      <c r="I33" s="2" t="s">
        <v>330</v>
      </c>
      <c r="J33" s="18">
        <v>859882</v>
      </c>
      <c r="K33" s="2" t="s">
        <v>37</v>
      </c>
      <c r="L33" s="2" t="s">
        <v>291</v>
      </c>
      <c r="M33" s="2" t="s">
        <v>292</v>
      </c>
      <c r="N33" s="2" t="s">
        <v>292</v>
      </c>
      <c r="O33" s="2" t="s">
        <v>293</v>
      </c>
      <c r="P33" s="50"/>
      <c r="R33" s="4"/>
      <c r="S33" s="4"/>
      <c r="T33" s="4"/>
    </row>
    <row r="34" spans="1:20" x14ac:dyDescent="0.3">
      <c r="A34" s="4"/>
      <c r="B34" s="6"/>
      <c r="C34" s="6"/>
      <c r="D34" s="7"/>
      <c r="E34" s="6"/>
      <c r="F34" s="6"/>
      <c r="H34" s="2" t="s">
        <v>514</v>
      </c>
      <c r="I34" s="2" t="s">
        <v>330</v>
      </c>
      <c r="J34" s="18">
        <v>859883</v>
      </c>
      <c r="K34" s="2" t="s">
        <v>37</v>
      </c>
      <c r="L34" s="2" t="s">
        <v>291</v>
      </c>
      <c r="M34" s="2" t="s">
        <v>292</v>
      </c>
      <c r="N34" s="2" t="s">
        <v>292</v>
      </c>
      <c r="O34" s="2" t="s">
        <v>293</v>
      </c>
      <c r="P34" s="50"/>
      <c r="T34" s="4"/>
    </row>
    <row r="35" spans="1:20" x14ac:dyDescent="0.3">
      <c r="B35" s="6"/>
      <c r="C35" s="6"/>
      <c r="D35" s="7"/>
      <c r="E35" s="6"/>
      <c r="F35" s="6"/>
      <c r="H35" s="2" t="s">
        <v>515</v>
      </c>
      <c r="I35" s="2" t="s">
        <v>330</v>
      </c>
      <c r="J35" s="18">
        <v>859884</v>
      </c>
      <c r="K35" s="2" t="s">
        <v>37</v>
      </c>
      <c r="L35" s="2" t="s">
        <v>291</v>
      </c>
      <c r="M35" s="2" t="s">
        <v>292</v>
      </c>
      <c r="N35" s="2" t="s">
        <v>292</v>
      </c>
      <c r="O35" s="2" t="s">
        <v>293</v>
      </c>
      <c r="P35" s="50"/>
      <c r="T35" s="4"/>
    </row>
    <row r="36" spans="1:20" x14ac:dyDescent="0.3">
      <c r="B36" s="6"/>
      <c r="C36" s="6"/>
      <c r="D36" s="7"/>
      <c r="E36" s="6"/>
      <c r="F36" s="6"/>
      <c r="H36" s="2" t="s">
        <v>516</v>
      </c>
      <c r="I36" s="2" t="s">
        <v>330</v>
      </c>
      <c r="J36" s="18">
        <v>859885</v>
      </c>
      <c r="K36" s="2" t="s">
        <v>37</v>
      </c>
      <c r="L36" s="2" t="s">
        <v>291</v>
      </c>
      <c r="M36" s="2" t="s">
        <v>292</v>
      </c>
      <c r="N36" s="2" t="s">
        <v>292</v>
      </c>
      <c r="O36" s="2" t="s">
        <v>293</v>
      </c>
      <c r="P36" s="50"/>
      <c r="T36" s="4"/>
    </row>
    <row r="37" spans="1:20" x14ac:dyDescent="0.3">
      <c r="B37" s="6"/>
      <c r="C37" s="6"/>
      <c r="D37" s="7"/>
      <c r="E37" s="6"/>
      <c r="F37" s="6"/>
      <c r="H37" s="2" t="s">
        <v>469</v>
      </c>
      <c r="I37" s="2" t="s">
        <v>637</v>
      </c>
      <c r="J37" s="18">
        <v>763449</v>
      </c>
      <c r="K37" s="2" t="s">
        <v>470</v>
      </c>
      <c r="L37" s="2" t="s">
        <v>291</v>
      </c>
      <c r="M37" s="2" t="s">
        <v>292</v>
      </c>
      <c r="N37" s="2" t="s">
        <v>292</v>
      </c>
      <c r="O37" s="2" t="s">
        <v>293</v>
      </c>
      <c r="P37" s="50"/>
      <c r="T37" s="4"/>
    </row>
    <row r="38" spans="1:20" x14ac:dyDescent="0.3">
      <c r="B38" s="6"/>
      <c r="C38" s="6"/>
      <c r="D38" s="7"/>
      <c r="E38" s="6"/>
      <c r="F38" s="6"/>
      <c r="H38" s="2" t="s">
        <v>371</v>
      </c>
      <c r="I38" s="2" t="s">
        <v>636</v>
      </c>
      <c r="J38" s="18">
        <v>472830</v>
      </c>
      <c r="K38" s="2" t="s">
        <v>372</v>
      </c>
      <c r="L38" s="2" t="s">
        <v>291</v>
      </c>
      <c r="M38" s="2" t="s">
        <v>292</v>
      </c>
      <c r="N38" s="2" t="s">
        <v>292</v>
      </c>
      <c r="O38" s="2" t="s">
        <v>293</v>
      </c>
      <c r="P38" s="50"/>
      <c r="T38" s="4"/>
    </row>
    <row r="39" spans="1:20" x14ac:dyDescent="0.3">
      <c r="B39" s="6"/>
      <c r="C39" s="6"/>
      <c r="D39" s="7"/>
      <c r="E39" s="6"/>
      <c r="F39" s="6"/>
      <c r="H39" s="2" t="s">
        <v>459</v>
      </c>
      <c r="I39" s="2" t="s">
        <v>638</v>
      </c>
      <c r="J39" s="18">
        <v>741521</v>
      </c>
      <c r="K39" s="2" t="s">
        <v>460</v>
      </c>
      <c r="L39" s="2" t="s">
        <v>291</v>
      </c>
      <c r="M39" s="2" t="s">
        <v>292</v>
      </c>
      <c r="N39" s="2" t="s">
        <v>292</v>
      </c>
      <c r="O39" s="2" t="s">
        <v>293</v>
      </c>
      <c r="P39" s="50"/>
      <c r="T39" s="4"/>
    </row>
    <row r="40" spans="1:20" x14ac:dyDescent="0.3">
      <c r="B40" s="6"/>
      <c r="C40" s="6"/>
      <c r="D40" s="7"/>
      <c r="E40" s="6"/>
      <c r="F40" s="6"/>
      <c r="H40" s="2" t="s">
        <v>378</v>
      </c>
      <c r="I40" s="2" t="s">
        <v>639</v>
      </c>
      <c r="J40" s="18">
        <v>518628</v>
      </c>
      <c r="K40" s="2" t="s">
        <v>379</v>
      </c>
      <c r="L40" s="2" t="s">
        <v>291</v>
      </c>
      <c r="M40" s="2" t="s">
        <v>292</v>
      </c>
      <c r="N40" s="2" t="s">
        <v>292</v>
      </c>
      <c r="O40" s="2" t="s">
        <v>293</v>
      </c>
      <c r="P40" s="50"/>
      <c r="T40" s="4"/>
    </row>
    <row r="41" spans="1:20" x14ac:dyDescent="0.3">
      <c r="B41" s="6"/>
      <c r="C41" s="6"/>
      <c r="D41" s="7"/>
      <c r="E41" s="6"/>
      <c r="F41" s="6"/>
      <c r="H41" s="2" t="s">
        <v>380</v>
      </c>
      <c r="I41" s="2" t="s">
        <v>640</v>
      </c>
      <c r="J41" s="18">
        <v>519179</v>
      </c>
      <c r="K41" s="2" t="s">
        <v>381</v>
      </c>
      <c r="L41" s="2" t="s">
        <v>291</v>
      </c>
      <c r="M41" s="2" t="s">
        <v>292</v>
      </c>
      <c r="N41" s="2" t="s">
        <v>292</v>
      </c>
      <c r="O41" s="2" t="s">
        <v>293</v>
      </c>
      <c r="P41" s="50"/>
      <c r="T41" s="4"/>
    </row>
    <row r="42" spans="1:20" x14ac:dyDescent="0.3">
      <c r="B42" s="6"/>
      <c r="C42" s="6"/>
      <c r="D42" s="7"/>
      <c r="E42" s="6"/>
      <c r="F42" s="6"/>
      <c r="H42" s="2" t="s">
        <v>410</v>
      </c>
      <c r="I42" s="2" t="s">
        <v>641</v>
      </c>
      <c r="J42" s="18">
        <v>596377</v>
      </c>
      <c r="K42" s="2" t="s">
        <v>411</v>
      </c>
      <c r="L42" s="2" t="s">
        <v>291</v>
      </c>
      <c r="M42" s="2" t="s">
        <v>292</v>
      </c>
      <c r="N42" s="2" t="s">
        <v>292</v>
      </c>
      <c r="O42" s="2" t="s">
        <v>293</v>
      </c>
      <c r="P42" s="50"/>
      <c r="T42" s="4"/>
    </row>
    <row r="43" spans="1:20" x14ac:dyDescent="0.3">
      <c r="B43" s="6"/>
      <c r="C43" s="6"/>
      <c r="D43" s="7"/>
      <c r="E43" s="6"/>
      <c r="F43" s="6"/>
      <c r="H43" s="2" t="s">
        <v>422</v>
      </c>
      <c r="I43" s="2" t="s">
        <v>642</v>
      </c>
      <c r="J43" s="18">
        <v>632144</v>
      </c>
      <c r="K43" s="2" t="s">
        <v>423</v>
      </c>
      <c r="L43" s="2" t="s">
        <v>291</v>
      </c>
      <c r="M43" s="2" t="s">
        <v>292</v>
      </c>
      <c r="N43" s="2" t="s">
        <v>292</v>
      </c>
      <c r="O43" s="2" t="s">
        <v>293</v>
      </c>
      <c r="P43" s="50"/>
      <c r="T43" s="4"/>
    </row>
    <row r="44" spans="1:20" x14ac:dyDescent="0.3">
      <c r="B44" s="6"/>
      <c r="C44" s="6"/>
      <c r="D44" s="7"/>
      <c r="E44" s="6"/>
      <c r="F44" s="6"/>
      <c r="H44" s="2" t="s">
        <v>424</v>
      </c>
      <c r="I44" s="2" t="s">
        <v>643</v>
      </c>
      <c r="J44" s="18">
        <v>636096</v>
      </c>
      <c r="K44" s="2" t="s">
        <v>425</v>
      </c>
      <c r="L44" s="2" t="s">
        <v>291</v>
      </c>
      <c r="M44" s="2" t="s">
        <v>292</v>
      </c>
      <c r="N44" s="2" t="s">
        <v>292</v>
      </c>
      <c r="O44" s="2" t="s">
        <v>293</v>
      </c>
      <c r="P44" s="50"/>
      <c r="T44" s="4"/>
    </row>
    <row r="45" spans="1:20" x14ac:dyDescent="0.3">
      <c r="B45" s="6"/>
      <c r="C45" s="6"/>
      <c r="D45" s="7"/>
      <c r="E45" s="6"/>
      <c r="F45" s="6"/>
      <c r="H45" s="2" t="s">
        <v>437</v>
      </c>
      <c r="I45" s="2" t="s">
        <v>642</v>
      </c>
      <c r="J45" s="18">
        <v>678067</v>
      </c>
      <c r="K45" s="2" t="s">
        <v>438</v>
      </c>
      <c r="L45" s="2" t="s">
        <v>291</v>
      </c>
      <c r="M45" s="2" t="s">
        <v>292</v>
      </c>
      <c r="N45" s="2" t="s">
        <v>292</v>
      </c>
      <c r="O45" s="2" t="s">
        <v>293</v>
      </c>
      <c r="P45" s="50"/>
      <c r="T45" s="4"/>
    </row>
    <row r="46" spans="1:20" x14ac:dyDescent="0.3">
      <c r="B46" s="6"/>
      <c r="C46" s="6"/>
      <c r="D46" s="7"/>
      <c r="E46" s="6"/>
      <c r="F46" s="6"/>
      <c r="H46" s="2" t="s">
        <v>471</v>
      </c>
      <c r="I46" s="2" t="s">
        <v>644</v>
      </c>
      <c r="J46" s="18">
        <v>763491</v>
      </c>
      <c r="K46" s="2" t="s">
        <v>472</v>
      </c>
      <c r="L46" s="2" t="s">
        <v>291</v>
      </c>
      <c r="M46" s="2" t="s">
        <v>292</v>
      </c>
      <c r="N46" s="2" t="s">
        <v>292</v>
      </c>
      <c r="O46" s="2" t="s">
        <v>293</v>
      </c>
      <c r="P46" s="50"/>
      <c r="T46" s="4"/>
    </row>
    <row r="47" spans="1:20" x14ac:dyDescent="0.3">
      <c r="B47" s="6"/>
      <c r="C47" s="6"/>
      <c r="D47" s="7"/>
      <c r="E47" s="6"/>
      <c r="F47" s="6"/>
      <c r="H47" s="2" t="s">
        <v>497</v>
      </c>
      <c r="I47" s="2" t="s">
        <v>645</v>
      </c>
      <c r="J47" s="18">
        <v>824613</v>
      </c>
      <c r="K47" s="2" t="s">
        <v>498</v>
      </c>
      <c r="L47" s="2" t="s">
        <v>291</v>
      </c>
      <c r="M47" s="2" t="s">
        <v>292</v>
      </c>
      <c r="N47" s="2" t="s">
        <v>292</v>
      </c>
      <c r="O47" s="2" t="s">
        <v>293</v>
      </c>
      <c r="P47" s="50"/>
      <c r="T47" s="4"/>
    </row>
    <row r="48" spans="1:20" x14ac:dyDescent="0.3">
      <c r="B48" s="6"/>
      <c r="C48" s="6"/>
      <c r="D48" s="7"/>
      <c r="E48" s="6"/>
      <c r="F48" s="6"/>
      <c r="H48" s="2" t="s">
        <v>365</v>
      </c>
      <c r="I48" s="2" t="s">
        <v>646</v>
      </c>
      <c r="J48" s="18">
        <v>397469</v>
      </c>
      <c r="K48" s="2" t="s">
        <v>366</v>
      </c>
      <c r="L48" s="2" t="s">
        <v>291</v>
      </c>
      <c r="M48" s="2" t="s">
        <v>292</v>
      </c>
      <c r="N48" s="2" t="s">
        <v>292</v>
      </c>
      <c r="O48" s="2" t="s">
        <v>293</v>
      </c>
      <c r="P48" s="50"/>
      <c r="T48" s="4"/>
    </row>
    <row r="49" spans="2:20" x14ac:dyDescent="0.3">
      <c r="B49" s="6"/>
      <c r="C49" s="6"/>
      <c r="D49" s="7"/>
      <c r="E49" s="6"/>
      <c r="F49" s="6"/>
      <c r="H49" s="2" t="s">
        <v>473</v>
      </c>
      <c r="I49" s="2" t="s">
        <v>647</v>
      </c>
      <c r="J49" s="18">
        <v>764174</v>
      </c>
      <c r="K49" s="2" t="s">
        <v>474</v>
      </c>
      <c r="L49" s="2" t="s">
        <v>291</v>
      </c>
      <c r="M49" s="2" t="s">
        <v>292</v>
      </c>
      <c r="N49" s="2" t="s">
        <v>292</v>
      </c>
      <c r="O49" s="2" t="s">
        <v>293</v>
      </c>
      <c r="P49" s="50"/>
      <c r="T49" s="4"/>
    </row>
    <row r="50" spans="2:20" x14ac:dyDescent="0.3">
      <c r="B50" s="6"/>
      <c r="C50" s="6"/>
      <c r="D50" s="7"/>
      <c r="E50" s="6"/>
      <c r="F50" s="6"/>
      <c r="H50" s="2" t="s">
        <v>504</v>
      </c>
      <c r="I50" s="2" t="s">
        <v>647</v>
      </c>
      <c r="J50" s="18">
        <v>836937</v>
      </c>
      <c r="K50" s="2" t="s">
        <v>505</v>
      </c>
      <c r="L50" s="2" t="s">
        <v>291</v>
      </c>
      <c r="M50" s="2" t="s">
        <v>292</v>
      </c>
      <c r="N50" s="2" t="s">
        <v>292</v>
      </c>
      <c r="O50" s="2" t="s">
        <v>293</v>
      </c>
      <c r="P50" s="50"/>
      <c r="T50" s="4"/>
    </row>
    <row r="51" spans="2:20" x14ac:dyDescent="0.3">
      <c r="B51" s="6"/>
      <c r="C51" s="6"/>
      <c r="D51" s="7"/>
      <c r="E51" s="6"/>
      <c r="F51" s="6"/>
      <c r="H51" s="2" t="s">
        <v>394</v>
      </c>
      <c r="I51" s="2" t="s">
        <v>648</v>
      </c>
      <c r="J51" s="18">
        <v>534184</v>
      </c>
      <c r="K51" s="2" t="s">
        <v>395</v>
      </c>
      <c r="L51" s="2" t="s">
        <v>291</v>
      </c>
      <c r="M51" s="2" t="s">
        <v>292</v>
      </c>
      <c r="N51" s="2" t="s">
        <v>292</v>
      </c>
      <c r="O51" s="2" t="s">
        <v>293</v>
      </c>
      <c r="P51" s="50"/>
    </row>
    <row r="52" spans="2:20" x14ac:dyDescent="0.3">
      <c r="B52" s="6"/>
      <c r="C52" s="6"/>
      <c r="D52" s="7"/>
      <c r="E52" s="6"/>
      <c r="F52" s="6"/>
      <c r="H52" s="2" t="s">
        <v>418</v>
      </c>
      <c r="I52" s="2" t="s">
        <v>649</v>
      </c>
      <c r="J52" s="18">
        <v>604917</v>
      </c>
      <c r="K52" s="2" t="s">
        <v>419</v>
      </c>
      <c r="L52" s="2" t="s">
        <v>291</v>
      </c>
      <c r="M52" s="2" t="s">
        <v>292</v>
      </c>
      <c r="N52" s="2" t="s">
        <v>292</v>
      </c>
      <c r="O52" s="2" t="s">
        <v>293</v>
      </c>
      <c r="P52" s="50"/>
    </row>
    <row r="53" spans="2:20" x14ac:dyDescent="0.3">
      <c r="B53" s="6"/>
      <c r="C53" s="6"/>
      <c r="D53" s="7"/>
      <c r="E53" s="6"/>
      <c r="F53" s="6"/>
      <c r="H53" s="2" t="s">
        <v>426</v>
      </c>
      <c r="I53" s="2" t="s">
        <v>650</v>
      </c>
      <c r="J53" s="18">
        <v>639654</v>
      </c>
      <c r="K53" s="2" t="s">
        <v>427</v>
      </c>
      <c r="L53" s="2" t="s">
        <v>291</v>
      </c>
      <c r="M53" s="2" t="s">
        <v>292</v>
      </c>
      <c r="N53" s="2" t="s">
        <v>292</v>
      </c>
      <c r="O53" s="2" t="s">
        <v>293</v>
      </c>
      <c r="P53" s="50"/>
    </row>
    <row r="54" spans="2:20" x14ac:dyDescent="0.3">
      <c r="B54" s="6"/>
      <c r="C54" s="6"/>
      <c r="D54" s="7"/>
      <c r="E54" s="6"/>
      <c r="F54" s="6"/>
      <c r="H54" s="2" t="s">
        <v>447</v>
      </c>
      <c r="I54" s="2" t="s">
        <v>651</v>
      </c>
      <c r="J54" s="18">
        <v>710976</v>
      </c>
      <c r="K54" s="2" t="s">
        <v>448</v>
      </c>
      <c r="L54" s="2" t="s">
        <v>291</v>
      </c>
      <c r="M54" s="2" t="s">
        <v>292</v>
      </c>
      <c r="N54" s="2" t="s">
        <v>292</v>
      </c>
      <c r="O54" s="2" t="s">
        <v>293</v>
      </c>
      <c r="P54" s="50"/>
    </row>
    <row r="55" spans="2:20" x14ac:dyDescent="0.3">
      <c r="B55" s="6"/>
      <c r="C55" s="6"/>
      <c r="D55" s="7"/>
      <c r="E55" s="6"/>
      <c r="F55" s="6"/>
      <c r="H55" s="2" t="s">
        <v>449</v>
      </c>
      <c r="I55" s="2" t="s">
        <v>652</v>
      </c>
      <c r="J55" s="18">
        <v>710978</v>
      </c>
      <c r="K55" s="2" t="s">
        <v>450</v>
      </c>
      <c r="L55" s="2" t="s">
        <v>291</v>
      </c>
      <c r="M55" s="2" t="s">
        <v>292</v>
      </c>
      <c r="N55" s="2" t="s">
        <v>292</v>
      </c>
      <c r="O55" s="2" t="s">
        <v>293</v>
      </c>
      <c r="P55" s="50"/>
    </row>
    <row r="56" spans="2:20" x14ac:dyDescent="0.3">
      <c r="B56" s="6"/>
      <c r="C56" s="6"/>
      <c r="D56" s="7"/>
      <c r="E56" s="6"/>
      <c r="F56" s="6"/>
      <c r="H56" s="2" t="s">
        <v>465</v>
      </c>
      <c r="I56" s="2" t="s">
        <v>653</v>
      </c>
      <c r="J56" s="18">
        <v>761385</v>
      </c>
      <c r="K56" s="2" t="s">
        <v>466</v>
      </c>
      <c r="L56" s="2" t="s">
        <v>291</v>
      </c>
      <c r="M56" s="2" t="s">
        <v>292</v>
      </c>
      <c r="N56" s="2" t="s">
        <v>292</v>
      </c>
      <c r="O56" s="2" t="s">
        <v>293</v>
      </c>
      <c r="P56" s="50"/>
    </row>
    <row r="57" spans="2:20" x14ac:dyDescent="0.3">
      <c r="B57" s="6"/>
      <c r="C57" s="6"/>
      <c r="D57" s="7"/>
      <c r="E57" s="6"/>
      <c r="F57" s="6"/>
      <c r="H57" s="2" t="s">
        <v>499</v>
      </c>
      <c r="I57" s="2" t="s">
        <v>653</v>
      </c>
      <c r="J57" s="18">
        <v>833826</v>
      </c>
      <c r="K57" s="2" t="s">
        <v>500</v>
      </c>
      <c r="L57" s="2" t="s">
        <v>291</v>
      </c>
      <c r="M57" s="2" t="s">
        <v>292</v>
      </c>
      <c r="N57" s="2" t="s">
        <v>292</v>
      </c>
      <c r="O57" s="2" t="s">
        <v>293</v>
      </c>
      <c r="P57" s="50"/>
    </row>
    <row r="58" spans="2:20" x14ac:dyDescent="0.3">
      <c r="B58" s="6"/>
      <c r="C58" s="6"/>
      <c r="D58" s="7"/>
      <c r="E58" s="6"/>
      <c r="F58" s="6"/>
      <c r="H58" s="2" t="s">
        <v>475</v>
      </c>
      <c r="I58" s="2" t="s">
        <v>654</v>
      </c>
      <c r="J58" s="18">
        <v>764840</v>
      </c>
      <c r="K58" s="2" t="s">
        <v>476</v>
      </c>
      <c r="L58" s="2" t="s">
        <v>291</v>
      </c>
      <c r="M58" s="2" t="s">
        <v>292</v>
      </c>
      <c r="N58" s="2" t="s">
        <v>292</v>
      </c>
      <c r="O58" s="2" t="s">
        <v>293</v>
      </c>
      <c r="P58" s="50"/>
    </row>
    <row r="59" spans="2:20" x14ac:dyDescent="0.3">
      <c r="B59" s="6"/>
      <c r="C59" s="6"/>
      <c r="D59" s="7"/>
      <c r="E59" s="6"/>
      <c r="F59" s="6"/>
      <c r="H59" s="2" t="s">
        <v>467</v>
      </c>
      <c r="I59" s="2" t="s">
        <v>655</v>
      </c>
      <c r="J59" s="18">
        <v>762764</v>
      </c>
      <c r="K59" s="2" t="s">
        <v>468</v>
      </c>
      <c r="L59" s="2" t="s">
        <v>291</v>
      </c>
      <c r="M59" s="2" t="s">
        <v>292</v>
      </c>
      <c r="N59" s="2" t="s">
        <v>292</v>
      </c>
      <c r="O59" s="2" t="s">
        <v>293</v>
      </c>
      <c r="P59" s="50"/>
    </row>
    <row r="60" spans="2:20" x14ac:dyDescent="0.3">
      <c r="B60" s="6"/>
      <c r="C60" s="6"/>
      <c r="D60" s="7"/>
      <c r="E60" s="6"/>
      <c r="F60" s="6"/>
      <c r="H60" s="2" t="s">
        <v>347</v>
      </c>
      <c r="I60" s="2" t="s">
        <v>348</v>
      </c>
      <c r="J60" s="18">
        <v>296168</v>
      </c>
      <c r="K60" s="2" t="s">
        <v>349</v>
      </c>
      <c r="L60" s="2" t="s">
        <v>291</v>
      </c>
      <c r="M60" s="2" t="s">
        <v>292</v>
      </c>
      <c r="N60" s="2" t="s">
        <v>292</v>
      </c>
      <c r="O60" s="2" t="s">
        <v>293</v>
      </c>
      <c r="P60" s="50"/>
    </row>
    <row r="61" spans="2:20" x14ac:dyDescent="0.3">
      <c r="B61" s="6"/>
      <c r="C61" s="6"/>
      <c r="D61" s="7"/>
      <c r="E61" s="6"/>
      <c r="F61" s="6"/>
      <c r="H61" s="63" t="s">
        <v>398</v>
      </c>
      <c r="I61" s="64" t="s">
        <v>689</v>
      </c>
      <c r="J61" s="65">
        <v>584611</v>
      </c>
      <c r="K61" s="64" t="s">
        <v>399</v>
      </c>
      <c r="L61" s="64" t="s">
        <v>291</v>
      </c>
      <c r="M61" s="64" t="s">
        <v>292</v>
      </c>
      <c r="N61" s="64" t="s">
        <v>292</v>
      </c>
      <c r="O61" s="64" t="s">
        <v>293</v>
      </c>
      <c r="P61" s="66"/>
    </row>
    <row r="62" spans="2:20" x14ac:dyDescent="0.3">
      <c r="B62" s="6"/>
      <c r="C62" s="6"/>
      <c r="D62" s="7"/>
      <c r="E62" s="6"/>
      <c r="F62" s="6"/>
      <c r="H62" s="63" t="s">
        <v>396</v>
      </c>
      <c r="I62" s="64" t="s">
        <v>656</v>
      </c>
      <c r="J62" s="65">
        <v>582287</v>
      </c>
      <c r="K62" s="64" t="s">
        <v>397</v>
      </c>
      <c r="L62" s="64" t="s">
        <v>291</v>
      </c>
      <c r="M62" s="64" t="s">
        <v>292</v>
      </c>
      <c r="N62" s="64" t="s">
        <v>292</v>
      </c>
      <c r="O62" s="64" t="s">
        <v>293</v>
      </c>
      <c r="P62" s="66"/>
    </row>
    <row r="63" spans="2:20" x14ac:dyDescent="0.3">
      <c r="B63" s="6"/>
      <c r="C63" s="6"/>
      <c r="D63" s="7"/>
      <c r="E63" s="6"/>
      <c r="F63" s="6"/>
      <c r="H63" s="63" t="s">
        <v>477</v>
      </c>
      <c r="I63" s="64" t="s">
        <v>657</v>
      </c>
      <c r="J63" s="65">
        <v>785059</v>
      </c>
      <c r="K63" s="64" t="s">
        <v>478</v>
      </c>
      <c r="L63" s="64" t="s">
        <v>291</v>
      </c>
      <c r="M63" s="64" t="s">
        <v>292</v>
      </c>
      <c r="N63" s="64" t="s">
        <v>292</v>
      </c>
      <c r="O63" s="64" t="s">
        <v>293</v>
      </c>
      <c r="P63" s="66"/>
    </row>
    <row r="64" spans="2:20" x14ac:dyDescent="0.3">
      <c r="B64" s="6"/>
      <c r="C64" s="6"/>
      <c r="D64" s="7"/>
      <c r="E64" s="6"/>
      <c r="F64" s="6"/>
      <c r="H64" s="63" t="s">
        <v>400</v>
      </c>
      <c r="I64" s="64" t="s">
        <v>688</v>
      </c>
      <c r="J64" s="65">
        <v>584723</v>
      </c>
      <c r="K64" s="64" t="s">
        <v>401</v>
      </c>
      <c r="L64" s="64" t="s">
        <v>291</v>
      </c>
      <c r="M64" s="64" t="s">
        <v>292</v>
      </c>
      <c r="N64" s="64" t="s">
        <v>292</v>
      </c>
      <c r="O64" s="64" t="s">
        <v>293</v>
      </c>
      <c r="P64" s="66"/>
    </row>
    <row r="65" spans="2:16" x14ac:dyDescent="0.3">
      <c r="B65" s="6"/>
      <c r="C65" s="6"/>
      <c r="D65" s="7"/>
      <c r="E65" s="6"/>
      <c r="F65" s="6"/>
      <c r="H65" s="58" t="s">
        <v>402</v>
      </c>
      <c r="I65" s="59" t="s">
        <v>658</v>
      </c>
      <c r="J65" s="60">
        <v>584724</v>
      </c>
      <c r="K65" s="59" t="s">
        <v>403</v>
      </c>
      <c r="L65" s="59" t="s">
        <v>291</v>
      </c>
      <c r="M65" s="59" t="s">
        <v>292</v>
      </c>
      <c r="N65" s="59" t="s">
        <v>292</v>
      </c>
      <c r="O65" s="59" t="s">
        <v>293</v>
      </c>
      <c r="P65" s="62"/>
    </row>
    <row r="66" spans="2:16" x14ac:dyDescent="0.3">
      <c r="B66" s="6"/>
      <c r="C66" s="6"/>
      <c r="D66" s="7"/>
      <c r="E66" s="6"/>
      <c r="F66" s="6"/>
      <c r="H66" s="55" t="s">
        <v>404</v>
      </c>
      <c r="I66" s="56" t="s">
        <v>659</v>
      </c>
      <c r="J66" s="57">
        <v>584726</v>
      </c>
      <c r="K66" s="56" t="s">
        <v>405</v>
      </c>
      <c r="L66" s="56" t="s">
        <v>291</v>
      </c>
      <c r="M66" s="56" t="s">
        <v>292</v>
      </c>
      <c r="N66" s="56" t="s">
        <v>292</v>
      </c>
      <c r="O66" s="56" t="s">
        <v>293</v>
      </c>
      <c r="P66" s="61"/>
    </row>
    <row r="67" spans="2:16" x14ac:dyDescent="0.3">
      <c r="B67" s="6"/>
      <c r="C67" s="6"/>
      <c r="D67" s="7"/>
      <c r="E67" s="6"/>
      <c r="F67" s="6"/>
      <c r="H67" s="55" t="s">
        <v>406</v>
      </c>
      <c r="I67" s="56" t="s">
        <v>681</v>
      </c>
      <c r="J67" s="57">
        <v>584730</v>
      </c>
      <c r="K67" s="56" t="s">
        <v>407</v>
      </c>
      <c r="L67" s="56" t="s">
        <v>291</v>
      </c>
      <c r="M67" s="56" t="s">
        <v>292</v>
      </c>
      <c r="N67" s="56" t="s">
        <v>292</v>
      </c>
      <c r="O67" s="56" t="s">
        <v>293</v>
      </c>
      <c r="P67" s="61"/>
    </row>
    <row r="68" spans="2:16" x14ac:dyDescent="0.3">
      <c r="B68" s="6"/>
      <c r="C68" s="6"/>
      <c r="D68" s="7"/>
      <c r="E68" s="6"/>
      <c r="F68" s="6"/>
      <c r="H68" s="55" t="s">
        <v>408</v>
      </c>
      <c r="I68" s="56" t="s">
        <v>682</v>
      </c>
      <c r="J68" s="57">
        <v>584733</v>
      </c>
      <c r="K68" s="56" t="s">
        <v>409</v>
      </c>
      <c r="L68" s="56" t="s">
        <v>291</v>
      </c>
      <c r="M68" s="56" t="s">
        <v>292</v>
      </c>
      <c r="N68" s="56" t="s">
        <v>292</v>
      </c>
      <c r="O68" s="56" t="s">
        <v>293</v>
      </c>
      <c r="P68" s="61"/>
    </row>
    <row r="69" spans="2:16" x14ac:dyDescent="0.3">
      <c r="B69" s="6"/>
      <c r="C69" s="6"/>
      <c r="D69" s="7"/>
      <c r="E69" s="6"/>
      <c r="F69" s="6"/>
      <c r="H69" s="58" t="s">
        <v>433</v>
      </c>
      <c r="I69" s="59" t="s">
        <v>660</v>
      </c>
      <c r="J69" s="60">
        <v>671564</v>
      </c>
      <c r="K69" s="59" t="s">
        <v>434</v>
      </c>
      <c r="L69" s="59" t="s">
        <v>291</v>
      </c>
      <c r="M69" s="59" t="s">
        <v>292</v>
      </c>
      <c r="N69" s="59" t="s">
        <v>292</v>
      </c>
      <c r="O69" s="59" t="s">
        <v>293</v>
      </c>
      <c r="P69" s="62"/>
    </row>
    <row r="70" spans="2:16" x14ac:dyDescent="0.3">
      <c r="B70" s="6"/>
      <c r="C70" s="6"/>
      <c r="D70" s="7"/>
      <c r="E70" s="6"/>
      <c r="F70" s="6"/>
      <c r="H70" s="55" t="s">
        <v>435</v>
      </c>
      <c r="I70" s="56" t="s">
        <v>661</v>
      </c>
      <c r="J70" s="57">
        <v>671568</v>
      </c>
      <c r="K70" s="56" t="s">
        <v>436</v>
      </c>
      <c r="L70" s="56" t="s">
        <v>291</v>
      </c>
      <c r="M70" s="56" t="s">
        <v>292</v>
      </c>
      <c r="N70" s="56" t="s">
        <v>292</v>
      </c>
      <c r="O70" s="56" t="s">
        <v>293</v>
      </c>
      <c r="P70" s="61"/>
    </row>
    <row r="71" spans="2:16" x14ac:dyDescent="0.3">
      <c r="B71" s="6"/>
      <c r="C71" s="6"/>
      <c r="D71" s="7"/>
      <c r="E71" s="6"/>
      <c r="F71" s="6"/>
      <c r="H71" s="58" t="s">
        <v>441</v>
      </c>
      <c r="I71" s="59" t="s">
        <v>662</v>
      </c>
      <c r="J71" s="60">
        <v>705543</v>
      </c>
      <c r="K71" s="59" t="s">
        <v>442</v>
      </c>
      <c r="L71" s="59" t="s">
        <v>291</v>
      </c>
      <c r="M71" s="59" t="s">
        <v>292</v>
      </c>
      <c r="N71" s="59" t="s">
        <v>292</v>
      </c>
      <c r="O71" s="59" t="s">
        <v>293</v>
      </c>
      <c r="P71" s="62"/>
    </row>
    <row r="72" spans="2:16" x14ac:dyDescent="0.3">
      <c r="B72" s="6"/>
      <c r="C72" s="6"/>
      <c r="D72" s="7"/>
      <c r="E72" s="6"/>
      <c r="F72" s="6"/>
      <c r="H72" s="55" t="s">
        <v>451</v>
      </c>
      <c r="I72" s="56" t="s">
        <v>683</v>
      </c>
      <c r="J72" s="57">
        <v>736182</v>
      </c>
      <c r="K72" s="56" t="s">
        <v>452</v>
      </c>
      <c r="L72" s="56" t="s">
        <v>291</v>
      </c>
      <c r="M72" s="56" t="s">
        <v>292</v>
      </c>
      <c r="N72" s="56" t="s">
        <v>292</v>
      </c>
      <c r="O72" s="56" t="s">
        <v>293</v>
      </c>
      <c r="P72" s="61"/>
    </row>
    <row r="73" spans="2:16" x14ac:dyDescent="0.3">
      <c r="B73" s="6"/>
      <c r="C73" s="6"/>
      <c r="D73" s="7"/>
      <c r="E73" s="6"/>
      <c r="F73" s="6"/>
      <c r="H73" s="58" t="s">
        <v>453</v>
      </c>
      <c r="I73" s="59" t="s">
        <v>663</v>
      </c>
      <c r="J73" s="60">
        <v>736188</v>
      </c>
      <c r="K73" s="59" t="s">
        <v>454</v>
      </c>
      <c r="L73" s="59" t="s">
        <v>291</v>
      </c>
      <c r="M73" s="59" t="s">
        <v>292</v>
      </c>
      <c r="N73" s="59" t="s">
        <v>292</v>
      </c>
      <c r="O73" s="59" t="s">
        <v>293</v>
      </c>
      <c r="P73" s="62"/>
    </row>
    <row r="74" spans="2:16" x14ac:dyDescent="0.3">
      <c r="B74" s="6"/>
      <c r="C74" s="6"/>
      <c r="D74" s="7"/>
      <c r="E74" s="6"/>
      <c r="F74" s="6"/>
      <c r="H74" s="55" t="s">
        <v>455</v>
      </c>
      <c r="I74" s="56" t="s">
        <v>664</v>
      </c>
      <c r="J74" s="57">
        <v>736193</v>
      </c>
      <c r="K74" s="56" t="s">
        <v>456</v>
      </c>
      <c r="L74" s="56" t="s">
        <v>291</v>
      </c>
      <c r="M74" s="56" t="s">
        <v>292</v>
      </c>
      <c r="N74" s="56" t="s">
        <v>292</v>
      </c>
      <c r="O74" s="56" t="s">
        <v>293</v>
      </c>
      <c r="P74" s="61"/>
    </row>
    <row r="75" spans="2:16" x14ac:dyDescent="0.3">
      <c r="B75" s="6"/>
      <c r="C75" s="6"/>
      <c r="D75" s="7"/>
      <c r="E75" s="6"/>
      <c r="F75" s="6"/>
      <c r="H75" s="55" t="s">
        <v>457</v>
      </c>
      <c r="I75" s="56" t="s">
        <v>665</v>
      </c>
      <c r="J75" s="57">
        <v>736207</v>
      </c>
      <c r="K75" s="56" t="s">
        <v>458</v>
      </c>
      <c r="L75" s="56" t="s">
        <v>291</v>
      </c>
      <c r="M75" s="56" t="s">
        <v>292</v>
      </c>
      <c r="N75" s="56" t="s">
        <v>292</v>
      </c>
      <c r="O75" s="56" t="s">
        <v>293</v>
      </c>
      <c r="P75" s="61"/>
    </row>
    <row r="76" spans="2:16" x14ac:dyDescent="0.3">
      <c r="B76" s="6"/>
      <c r="C76" s="6"/>
      <c r="D76" s="7"/>
      <c r="E76" s="6"/>
      <c r="F76" s="6"/>
      <c r="H76" s="55" t="s">
        <v>481</v>
      </c>
      <c r="I76" s="56" t="s">
        <v>666</v>
      </c>
      <c r="J76" s="57">
        <v>795987</v>
      </c>
      <c r="K76" s="56" t="s">
        <v>482</v>
      </c>
      <c r="L76" s="56" t="s">
        <v>291</v>
      </c>
      <c r="M76" s="56" t="s">
        <v>292</v>
      </c>
      <c r="N76" s="56" t="s">
        <v>292</v>
      </c>
      <c r="O76" s="56" t="s">
        <v>293</v>
      </c>
      <c r="P76" s="61"/>
    </row>
    <row r="77" spans="2:16" x14ac:dyDescent="0.3">
      <c r="B77" s="6"/>
      <c r="C77" s="6"/>
      <c r="D77" s="7"/>
      <c r="E77" s="6"/>
      <c r="F77" s="6"/>
      <c r="H77" s="58" t="s">
        <v>483</v>
      </c>
      <c r="I77" s="59" t="s">
        <v>667</v>
      </c>
      <c r="J77" s="60">
        <v>795988</v>
      </c>
      <c r="K77" s="59" t="s">
        <v>484</v>
      </c>
      <c r="L77" s="59" t="s">
        <v>291</v>
      </c>
      <c r="M77" s="59" t="s">
        <v>292</v>
      </c>
      <c r="N77" s="59" t="s">
        <v>292</v>
      </c>
      <c r="O77" s="59" t="s">
        <v>293</v>
      </c>
      <c r="P77" s="62"/>
    </row>
    <row r="78" spans="2:16" x14ac:dyDescent="0.3">
      <c r="B78" s="6"/>
      <c r="C78" s="6"/>
      <c r="D78" s="7"/>
      <c r="E78" s="6"/>
      <c r="F78" s="6"/>
      <c r="H78" s="55" t="s">
        <v>485</v>
      </c>
      <c r="I78" s="56" t="s">
        <v>668</v>
      </c>
      <c r="J78" s="57">
        <v>795989</v>
      </c>
      <c r="K78" s="56" t="s">
        <v>486</v>
      </c>
      <c r="L78" s="56" t="s">
        <v>291</v>
      </c>
      <c r="M78" s="56" t="s">
        <v>292</v>
      </c>
      <c r="N78" s="56" t="s">
        <v>292</v>
      </c>
      <c r="O78" s="56" t="s">
        <v>293</v>
      </c>
      <c r="P78" s="61"/>
    </row>
    <row r="79" spans="2:16" x14ac:dyDescent="0.3">
      <c r="B79" s="6"/>
      <c r="C79" s="6"/>
      <c r="D79" s="7"/>
      <c r="E79" s="6"/>
      <c r="F79" s="6"/>
      <c r="H79" s="58" t="s">
        <v>487</v>
      </c>
      <c r="I79" s="59" t="s">
        <v>669</v>
      </c>
      <c r="J79" s="60">
        <v>795991</v>
      </c>
      <c r="K79" s="59" t="s">
        <v>488</v>
      </c>
      <c r="L79" s="59" t="s">
        <v>291</v>
      </c>
      <c r="M79" s="59" t="s">
        <v>292</v>
      </c>
      <c r="N79" s="59" t="s">
        <v>292</v>
      </c>
      <c r="O79" s="59" t="s">
        <v>293</v>
      </c>
      <c r="P79" s="62"/>
    </row>
    <row r="80" spans="2:16" x14ac:dyDescent="0.3">
      <c r="B80" s="6"/>
      <c r="C80" s="6"/>
      <c r="D80" s="7"/>
      <c r="E80" s="6"/>
      <c r="F80" s="6"/>
      <c r="H80" s="55" t="s">
        <v>489</v>
      </c>
      <c r="I80" s="56" t="s">
        <v>670</v>
      </c>
      <c r="J80" s="57">
        <v>801512</v>
      </c>
      <c r="K80" s="56" t="s">
        <v>490</v>
      </c>
      <c r="L80" s="56" t="s">
        <v>291</v>
      </c>
      <c r="M80" s="56" t="s">
        <v>292</v>
      </c>
      <c r="N80" s="56" t="s">
        <v>292</v>
      </c>
      <c r="O80" s="56" t="s">
        <v>293</v>
      </c>
      <c r="P80" s="61"/>
    </row>
    <row r="81" spans="2:16" x14ac:dyDescent="0.3">
      <c r="B81" s="6"/>
      <c r="C81" s="6"/>
      <c r="D81" s="7"/>
      <c r="E81" s="6"/>
      <c r="F81" s="6"/>
      <c r="H81" s="58" t="s">
        <v>491</v>
      </c>
      <c r="I81" s="59" t="s">
        <v>671</v>
      </c>
      <c r="J81" s="60">
        <v>801513</v>
      </c>
      <c r="K81" s="59" t="s">
        <v>492</v>
      </c>
      <c r="L81" s="59" t="s">
        <v>291</v>
      </c>
      <c r="M81" s="59" t="s">
        <v>292</v>
      </c>
      <c r="N81" s="59" t="s">
        <v>292</v>
      </c>
      <c r="O81" s="59" t="s">
        <v>293</v>
      </c>
      <c r="P81" s="62"/>
    </row>
    <row r="82" spans="2:16" x14ac:dyDescent="0.3">
      <c r="B82" s="6"/>
      <c r="C82" s="6"/>
      <c r="D82" s="7"/>
      <c r="E82" s="6"/>
      <c r="F82" s="6"/>
      <c r="H82" s="55" t="s">
        <v>493</v>
      </c>
      <c r="I82" s="56" t="s">
        <v>672</v>
      </c>
      <c r="J82" s="57">
        <v>801514</v>
      </c>
      <c r="K82" s="56" t="s">
        <v>494</v>
      </c>
      <c r="L82" s="56" t="s">
        <v>291</v>
      </c>
      <c r="M82" s="56" t="s">
        <v>292</v>
      </c>
      <c r="N82" s="56" t="s">
        <v>292</v>
      </c>
      <c r="O82" s="56" t="s">
        <v>293</v>
      </c>
      <c r="P82" s="61"/>
    </row>
    <row r="83" spans="2:16" x14ac:dyDescent="0.3">
      <c r="B83" s="6"/>
      <c r="C83" s="6"/>
      <c r="D83" s="7"/>
      <c r="E83" s="6"/>
      <c r="F83" s="6"/>
      <c r="H83" s="58" t="s">
        <v>495</v>
      </c>
      <c r="I83" s="59" t="s">
        <v>673</v>
      </c>
      <c r="J83" s="60">
        <v>801515</v>
      </c>
      <c r="K83" s="59" t="s">
        <v>496</v>
      </c>
      <c r="L83" s="59" t="s">
        <v>291</v>
      </c>
      <c r="M83" s="59" t="s">
        <v>292</v>
      </c>
      <c r="N83" s="59" t="s">
        <v>292</v>
      </c>
      <c r="O83" s="59" t="s">
        <v>293</v>
      </c>
      <c r="P83" s="62"/>
    </row>
    <row r="84" spans="2:16" x14ac:dyDescent="0.3">
      <c r="B84" s="6"/>
      <c r="C84" s="6"/>
      <c r="D84" s="7"/>
      <c r="E84" s="6"/>
      <c r="F84" s="6"/>
      <c r="H84" s="58" t="s">
        <v>428</v>
      </c>
      <c r="I84" s="59" t="s">
        <v>684</v>
      </c>
      <c r="J84" s="60">
        <v>649719</v>
      </c>
      <c r="K84" s="59" t="s">
        <v>429</v>
      </c>
      <c r="L84" s="59" t="s">
        <v>291</v>
      </c>
      <c r="M84" s="59" t="s">
        <v>292</v>
      </c>
      <c r="N84" s="59" t="s">
        <v>292</v>
      </c>
      <c r="O84" s="59" t="s">
        <v>293</v>
      </c>
      <c r="P84" s="62"/>
    </row>
    <row r="85" spans="2:16" x14ac:dyDescent="0.3">
      <c r="B85" s="6"/>
      <c r="C85" s="6"/>
      <c r="D85" s="7"/>
      <c r="E85" s="6"/>
      <c r="F85" s="6"/>
      <c r="H85" s="55" t="s">
        <v>461</v>
      </c>
      <c r="I85" s="56" t="s">
        <v>674</v>
      </c>
      <c r="J85" s="57">
        <v>744938</v>
      </c>
      <c r="K85" s="56" t="s">
        <v>462</v>
      </c>
      <c r="L85" s="56" t="s">
        <v>291</v>
      </c>
      <c r="M85" s="56" t="s">
        <v>292</v>
      </c>
      <c r="N85" s="56" t="s">
        <v>292</v>
      </c>
      <c r="O85" s="56" t="s">
        <v>293</v>
      </c>
      <c r="P85" s="61"/>
    </row>
    <row r="86" spans="2:16" x14ac:dyDescent="0.3">
      <c r="B86" s="6"/>
      <c r="C86" s="6"/>
      <c r="D86" s="7"/>
      <c r="E86" s="6"/>
      <c r="F86" s="6"/>
      <c r="H86" s="58" t="s">
        <v>463</v>
      </c>
      <c r="I86" s="59" t="s">
        <v>675</v>
      </c>
      <c r="J86" s="60">
        <v>744939</v>
      </c>
      <c r="K86" s="59" t="s">
        <v>464</v>
      </c>
      <c r="L86" s="59" t="s">
        <v>291</v>
      </c>
      <c r="M86" s="59" t="s">
        <v>292</v>
      </c>
      <c r="N86" s="59" t="s">
        <v>292</v>
      </c>
      <c r="O86" s="59" t="s">
        <v>293</v>
      </c>
      <c r="P86" s="62"/>
    </row>
    <row r="87" spans="2:16" x14ac:dyDescent="0.3">
      <c r="B87" s="6"/>
      <c r="C87" s="6"/>
      <c r="D87" s="7"/>
      <c r="E87" s="6"/>
      <c r="F87" s="6"/>
      <c r="H87" s="55" t="s">
        <v>479</v>
      </c>
      <c r="I87" s="56" t="s">
        <v>676</v>
      </c>
      <c r="J87" s="57">
        <v>785061</v>
      </c>
      <c r="K87" s="56" t="s">
        <v>480</v>
      </c>
      <c r="L87" s="56" t="s">
        <v>291</v>
      </c>
      <c r="M87" s="56" t="s">
        <v>292</v>
      </c>
      <c r="N87" s="56" t="s">
        <v>292</v>
      </c>
      <c r="O87" s="56" t="s">
        <v>293</v>
      </c>
      <c r="P87" s="61"/>
    </row>
    <row r="88" spans="2:16" x14ac:dyDescent="0.3">
      <c r="B88" s="6"/>
      <c r="C88" s="6"/>
      <c r="D88" s="7"/>
      <c r="E88" s="6"/>
      <c r="F88" s="6"/>
      <c r="H88" s="58" t="s">
        <v>506</v>
      </c>
      <c r="I88" s="59" t="s">
        <v>687</v>
      </c>
      <c r="J88" s="60">
        <v>848404</v>
      </c>
      <c r="K88" s="59" t="s">
        <v>37</v>
      </c>
      <c r="L88" s="59" t="s">
        <v>291</v>
      </c>
      <c r="M88" s="59" t="s">
        <v>292</v>
      </c>
      <c r="N88" s="59" t="s">
        <v>292</v>
      </c>
      <c r="O88" s="59" t="s">
        <v>293</v>
      </c>
      <c r="P88" s="62"/>
    </row>
    <row r="89" spans="2:16" x14ac:dyDescent="0.3">
      <c r="B89" s="6"/>
      <c r="C89" s="6"/>
      <c r="D89" s="7"/>
      <c r="E89" s="6"/>
      <c r="F89" s="6"/>
      <c r="H89" s="55" t="s">
        <v>507</v>
      </c>
      <c r="I89" s="56" t="s">
        <v>686</v>
      </c>
      <c r="J89" s="57">
        <v>848406</v>
      </c>
      <c r="K89" s="56" t="s">
        <v>37</v>
      </c>
      <c r="L89" s="56" t="s">
        <v>291</v>
      </c>
      <c r="M89" s="56" t="s">
        <v>292</v>
      </c>
      <c r="N89" s="56" t="s">
        <v>292</v>
      </c>
      <c r="O89" s="56" t="s">
        <v>293</v>
      </c>
      <c r="P89" s="61"/>
    </row>
    <row r="90" spans="2:16" x14ac:dyDescent="0.3">
      <c r="B90" s="6"/>
      <c r="C90" s="6"/>
      <c r="D90" s="7"/>
      <c r="E90" s="6"/>
      <c r="F90" s="6"/>
      <c r="H90" s="58" t="s">
        <v>508</v>
      </c>
      <c r="I90" s="59" t="s">
        <v>685</v>
      </c>
      <c r="J90" s="60">
        <v>848407</v>
      </c>
      <c r="K90" s="59" t="s">
        <v>37</v>
      </c>
      <c r="L90" s="59" t="s">
        <v>291</v>
      </c>
      <c r="M90" s="59" t="s">
        <v>292</v>
      </c>
      <c r="N90" s="59" t="s">
        <v>292</v>
      </c>
      <c r="O90" s="59" t="s">
        <v>293</v>
      </c>
      <c r="P90" s="62"/>
    </row>
    <row r="91" spans="2:16" x14ac:dyDescent="0.3">
      <c r="B91" s="6"/>
      <c r="C91" s="6"/>
      <c r="D91" s="7"/>
      <c r="E91" s="6"/>
      <c r="F91" s="6"/>
      <c r="H91" s="2" t="s">
        <v>306</v>
      </c>
      <c r="I91" s="2" t="s">
        <v>307</v>
      </c>
      <c r="J91" s="18">
        <v>134259</v>
      </c>
      <c r="K91" s="2" t="s">
        <v>308</v>
      </c>
      <c r="L91" s="2" t="s">
        <v>291</v>
      </c>
      <c r="M91" s="2" t="s">
        <v>292</v>
      </c>
      <c r="N91" s="2" t="s">
        <v>292</v>
      </c>
      <c r="O91" s="2" t="s">
        <v>293</v>
      </c>
      <c r="P91" s="50"/>
    </row>
    <row r="92" spans="2:16" x14ac:dyDescent="0.3">
      <c r="B92" s="6"/>
      <c r="C92" s="6"/>
      <c r="D92" s="7"/>
      <c r="E92" s="6"/>
      <c r="F92" s="6"/>
      <c r="H92" s="2" t="s">
        <v>309</v>
      </c>
      <c r="I92" s="2" t="s">
        <v>307</v>
      </c>
      <c r="J92" s="18">
        <v>134262</v>
      </c>
      <c r="K92" s="2" t="s">
        <v>310</v>
      </c>
      <c r="L92" s="2" t="s">
        <v>291</v>
      </c>
      <c r="M92" s="2" t="s">
        <v>292</v>
      </c>
      <c r="N92" s="2" t="s">
        <v>292</v>
      </c>
      <c r="O92" s="2" t="s">
        <v>293</v>
      </c>
      <c r="P92" s="50"/>
    </row>
    <row r="93" spans="2:16" x14ac:dyDescent="0.3">
      <c r="B93" s="6"/>
      <c r="C93" s="6"/>
      <c r="D93" s="7"/>
      <c r="E93" s="6"/>
      <c r="F93" s="6"/>
      <c r="H93" s="2" t="s">
        <v>311</v>
      </c>
      <c r="I93" s="2" t="s">
        <v>295</v>
      </c>
      <c r="J93" s="18">
        <v>134377</v>
      </c>
      <c r="K93" s="2" t="s">
        <v>312</v>
      </c>
      <c r="L93" s="2" t="s">
        <v>291</v>
      </c>
      <c r="M93" s="2" t="s">
        <v>292</v>
      </c>
      <c r="N93" s="2" t="s">
        <v>292</v>
      </c>
      <c r="O93" s="2" t="s">
        <v>293</v>
      </c>
      <c r="P93" s="50"/>
    </row>
    <row r="94" spans="2:16" x14ac:dyDescent="0.3">
      <c r="B94" s="6"/>
      <c r="C94" s="6"/>
      <c r="D94" s="7"/>
      <c r="E94" s="6"/>
      <c r="F94" s="6"/>
      <c r="H94" s="2" t="s">
        <v>313</v>
      </c>
      <c r="I94" s="2" t="s">
        <v>295</v>
      </c>
      <c r="J94" s="18">
        <v>134378</v>
      </c>
      <c r="K94" s="2" t="s">
        <v>37</v>
      </c>
      <c r="L94" s="2" t="s">
        <v>291</v>
      </c>
      <c r="M94" s="2" t="s">
        <v>292</v>
      </c>
      <c r="N94" s="2" t="s">
        <v>292</v>
      </c>
      <c r="O94" s="2" t="s">
        <v>293</v>
      </c>
      <c r="P94" s="50"/>
    </row>
    <row r="95" spans="2:16" x14ac:dyDescent="0.3">
      <c r="B95" s="6"/>
      <c r="C95" s="6"/>
      <c r="D95" s="7"/>
      <c r="E95" s="6"/>
      <c r="F95" s="6"/>
      <c r="H95" s="2" t="s">
        <v>314</v>
      </c>
      <c r="I95" s="2" t="s">
        <v>295</v>
      </c>
      <c r="J95" s="18">
        <v>134383</v>
      </c>
      <c r="K95" s="2" t="s">
        <v>315</v>
      </c>
      <c r="L95" s="2" t="s">
        <v>291</v>
      </c>
      <c r="M95" s="2" t="s">
        <v>292</v>
      </c>
      <c r="N95" s="2" t="s">
        <v>292</v>
      </c>
      <c r="O95" s="2" t="s">
        <v>293</v>
      </c>
      <c r="P95" s="50"/>
    </row>
    <row r="96" spans="2:16" x14ac:dyDescent="0.3">
      <c r="B96" s="6"/>
      <c r="C96" s="6"/>
      <c r="D96" s="7"/>
      <c r="E96" s="6"/>
      <c r="F96" s="6"/>
      <c r="H96" s="2" t="s">
        <v>316</v>
      </c>
      <c r="I96" s="2" t="s">
        <v>295</v>
      </c>
      <c r="J96" s="18">
        <v>134396</v>
      </c>
      <c r="K96" s="2" t="s">
        <v>317</v>
      </c>
      <c r="L96" s="2" t="s">
        <v>291</v>
      </c>
      <c r="M96" s="2" t="s">
        <v>292</v>
      </c>
      <c r="N96" s="2" t="s">
        <v>292</v>
      </c>
      <c r="O96" s="2" t="s">
        <v>293</v>
      </c>
      <c r="P96" s="50"/>
    </row>
    <row r="97" spans="2:16" x14ac:dyDescent="0.3">
      <c r="B97" s="6"/>
      <c r="C97" s="6"/>
      <c r="D97" s="7"/>
      <c r="E97" s="6"/>
      <c r="F97" s="6"/>
      <c r="H97" s="2" t="s">
        <v>323</v>
      </c>
      <c r="I97" s="2" t="s">
        <v>324</v>
      </c>
      <c r="J97" s="18">
        <v>173829</v>
      </c>
      <c r="K97" s="2" t="s">
        <v>325</v>
      </c>
      <c r="L97" s="2" t="s">
        <v>291</v>
      </c>
      <c r="M97" s="2" t="s">
        <v>292</v>
      </c>
      <c r="N97" s="2" t="s">
        <v>292</v>
      </c>
      <c r="O97" s="2" t="s">
        <v>293</v>
      </c>
      <c r="P97" s="50"/>
    </row>
    <row r="98" spans="2:16" x14ac:dyDescent="0.3">
      <c r="B98" s="6"/>
      <c r="C98" s="6"/>
      <c r="D98" s="7"/>
      <c r="E98" s="6"/>
      <c r="F98" s="6"/>
      <c r="H98" s="2" t="s">
        <v>342</v>
      </c>
      <c r="I98" s="2" t="s">
        <v>343</v>
      </c>
      <c r="J98" s="18">
        <v>247173</v>
      </c>
      <c r="K98" s="2" t="s">
        <v>37</v>
      </c>
      <c r="L98" s="2" t="s">
        <v>291</v>
      </c>
      <c r="M98" s="2" t="s">
        <v>292</v>
      </c>
      <c r="N98" s="2" t="s">
        <v>292</v>
      </c>
      <c r="O98" s="2" t="s">
        <v>293</v>
      </c>
      <c r="P98" s="50"/>
    </row>
    <row r="99" spans="2:16" x14ac:dyDescent="0.3">
      <c r="B99" s="6"/>
      <c r="C99" s="6"/>
      <c r="D99" s="7"/>
      <c r="E99" s="6"/>
      <c r="F99" s="6"/>
      <c r="H99" s="2" t="s">
        <v>344</v>
      </c>
      <c r="I99" s="2" t="s">
        <v>345</v>
      </c>
      <c r="J99" s="18">
        <v>250033</v>
      </c>
      <c r="K99" s="2" t="s">
        <v>346</v>
      </c>
      <c r="L99" s="2" t="s">
        <v>291</v>
      </c>
      <c r="M99" s="2" t="s">
        <v>292</v>
      </c>
      <c r="N99" s="2" t="s">
        <v>292</v>
      </c>
      <c r="O99" s="2" t="s">
        <v>293</v>
      </c>
      <c r="P99" s="50"/>
    </row>
    <row r="100" spans="2:16" x14ac:dyDescent="0.3">
      <c r="B100" s="6"/>
      <c r="C100" s="6"/>
      <c r="D100" s="7"/>
      <c r="E100" s="6"/>
      <c r="F100" s="6"/>
      <c r="H100" s="2" t="s">
        <v>359</v>
      </c>
      <c r="I100" s="2" t="s">
        <v>324</v>
      </c>
      <c r="J100" s="18">
        <v>391556</v>
      </c>
      <c r="K100" s="2" t="s">
        <v>360</v>
      </c>
      <c r="L100" s="2" t="s">
        <v>291</v>
      </c>
      <c r="M100" s="2" t="s">
        <v>292</v>
      </c>
      <c r="N100" s="2" t="s">
        <v>292</v>
      </c>
      <c r="O100" s="2" t="s">
        <v>293</v>
      </c>
      <c r="P100" s="50"/>
    </row>
    <row r="101" spans="2:16" x14ac:dyDescent="0.3">
      <c r="B101" s="6"/>
      <c r="C101" s="6"/>
      <c r="D101" s="7"/>
      <c r="E101" s="6"/>
      <c r="F101" s="6"/>
      <c r="H101" s="2" t="s">
        <v>361</v>
      </c>
      <c r="I101" s="2" t="s">
        <v>324</v>
      </c>
      <c r="J101" s="18">
        <v>391557</v>
      </c>
      <c r="K101" s="2" t="s">
        <v>362</v>
      </c>
      <c r="L101" s="2" t="s">
        <v>291</v>
      </c>
      <c r="M101" s="2" t="s">
        <v>292</v>
      </c>
      <c r="N101" s="2" t="s">
        <v>292</v>
      </c>
      <c r="O101" s="2" t="s">
        <v>293</v>
      </c>
      <c r="P101" s="50"/>
    </row>
    <row r="102" spans="2:16" x14ac:dyDescent="0.3">
      <c r="B102" s="6"/>
      <c r="C102" s="6"/>
      <c r="D102" s="7"/>
      <c r="E102" s="6"/>
      <c r="F102" s="6"/>
      <c r="H102" s="2" t="s">
        <v>363</v>
      </c>
      <c r="I102" s="2" t="s">
        <v>324</v>
      </c>
      <c r="J102" s="18">
        <v>397097</v>
      </c>
      <c r="K102" s="2" t="s">
        <v>364</v>
      </c>
      <c r="L102" s="2" t="s">
        <v>291</v>
      </c>
      <c r="M102" s="2" t="s">
        <v>292</v>
      </c>
      <c r="N102" s="2" t="s">
        <v>292</v>
      </c>
      <c r="O102" s="2" t="s">
        <v>293</v>
      </c>
      <c r="P102" s="50"/>
    </row>
    <row r="103" spans="2:16" x14ac:dyDescent="0.3">
      <c r="B103" s="6"/>
      <c r="C103" s="6"/>
      <c r="D103" s="7"/>
      <c r="E103" s="6"/>
      <c r="F103" s="6"/>
      <c r="H103" s="2" t="s">
        <v>430</v>
      </c>
      <c r="I103" s="2" t="s">
        <v>431</v>
      </c>
      <c r="J103" s="18">
        <v>671493</v>
      </c>
      <c r="K103" s="2" t="s">
        <v>432</v>
      </c>
      <c r="L103" s="2" t="s">
        <v>291</v>
      </c>
      <c r="M103" s="2" t="s">
        <v>292</v>
      </c>
      <c r="N103" s="2" t="s">
        <v>292</v>
      </c>
      <c r="O103" s="2" t="s">
        <v>293</v>
      </c>
      <c r="P103" s="50"/>
    </row>
    <row r="104" spans="2:16" x14ac:dyDescent="0.3">
      <c r="B104" s="6"/>
      <c r="C104" s="6"/>
      <c r="D104" s="7"/>
      <c r="E104" s="6"/>
      <c r="F104" s="6"/>
      <c r="H104" s="2" t="s">
        <v>294</v>
      </c>
      <c r="I104" s="2" t="s">
        <v>295</v>
      </c>
      <c r="J104" s="18">
        <v>134015</v>
      </c>
      <c r="K104" s="2" t="s">
        <v>296</v>
      </c>
      <c r="L104" s="2" t="s">
        <v>291</v>
      </c>
      <c r="M104" s="2" t="s">
        <v>292</v>
      </c>
      <c r="N104" s="2" t="s">
        <v>292</v>
      </c>
      <c r="O104" s="2" t="s">
        <v>293</v>
      </c>
      <c r="P104" s="50"/>
    </row>
    <row r="105" spans="2:16" x14ac:dyDescent="0.3">
      <c r="B105" s="6"/>
      <c r="C105" s="6"/>
      <c r="D105" s="7"/>
      <c r="E105" s="6"/>
      <c r="F105" s="6"/>
      <c r="H105" s="2" t="s">
        <v>297</v>
      </c>
      <c r="I105" s="2" t="s">
        <v>295</v>
      </c>
      <c r="J105" s="18">
        <v>134016</v>
      </c>
      <c r="K105" s="2" t="s">
        <v>298</v>
      </c>
      <c r="L105" s="2" t="s">
        <v>291</v>
      </c>
      <c r="M105" s="2" t="s">
        <v>292</v>
      </c>
      <c r="N105" s="2" t="s">
        <v>292</v>
      </c>
      <c r="O105" s="2" t="s">
        <v>293</v>
      </c>
      <c r="P105" s="50"/>
    </row>
    <row r="106" spans="2:16" x14ac:dyDescent="0.3">
      <c r="H106" s="2" t="s">
        <v>299</v>
      </c>
      <c r="I106" s="2" t="s">
        <v>295</v>
      </c>
      <c r="J106" s="18">
        <v>134017</v>
      </c>
      <c r="K106" s="2" t="s">
        <v>300</v>
      </c>
      <c r="L106" s="2" t="s">
        <v>291</v>
      </c>
      <c r="M106" s="2" t="s">
        <v>292</v>
      </c>
      <c r="N106" s="2" t="s">
        <v>292</v>
      </c>
      <c r="O106" s="2" t="s">
        <v>293</v>
      </c>
      <c r="P106" s="50"/>
    </row>
    <row r="107" spans="2:16" x14ac:dyDescent="0.3">
      <c r="H107" s="2" t="s">
        <v>318</v>
      </c>
      <c r="I107" s="2" t="s">
        <v>319</v>
      </c>
      <c r="J107" s="18">
        <v>134425</v>
      </c>
      <c r="K107" s="2" t="s">
        <v>320</v>
      </c>
      <c r="L107" s="2" t="s">
        <v>291</v>
      </c>
      <c r="M107" s="2" t="s">
        <v>292</v>
      </c>
      <c r="N107" s="2" t="s">
        <v>292</v>
      </c>
      <c r="O107" s="2" t="s">
        <v>293</v>
      </c>
      <c r="P107" s="50"/>
    </row>
    <row r="108" spans="2:16" x14ac:dyDescent="0.3">
      <c r="H108" s="2" t="s">
        <v>321</v>
      </c>
      <c r="I108" s="2" t="s">
        <v>319</v>
      </c>
      <c r="J108" s="18">
        <v>134426</v>
      </c>
      <c r="K108" s="2" t="s">
        <v>322</v>
      </c>
      <c r="L108" s="2" t="s">
        <v>291</v>
      </c>
      <c r="M108" s="2" t="s">
        <v>292</v>
      </c>
      <c r="N108" s="2" t="s">
        <v>292</v>
      </c>
      <c r="O108" s="2" t="s">
        <v>293</v>
      </c>
      <c r="P108" s="50"/>
    </row>
    <row r="109" spans="2:16" x14ac:dyDescent="0.3">
      <c r="H109" s="2" t="s">
        <v>373</v>
      </c>
      <c r="I109" s="2" t="s">
        <v>374</v>
      </c>
      <c r="J109" s="18">
        <v>483599</v>
      </c>
      <c r="K109" s="2" t="s">
        <v>375</v>
      </c>
      <c r="L109" s="2" t="s">
        <v>291</v>
      </c>
      <c r="M109" s="2" t="s">
        <v>292</v>
      </c>
      <c r="N109" s="2" t="s">
        <v>292</v>
      </c>
      <c r="O109" s="2" t="s">
        <v>293</v>
      </c>
      <c r="P109" s="50"/>
    </row>
    <row r="110" spans="2:16" x14ac:dyDescent="0.3">
      <c r="H110" s="2" t="s">
        <v>376</v>
      </c>
      <c r="I110" s="2" t="s">
        <v>374</v>
      </c>
      <c r="J110" s="18">
        <v>491517</v>
      </c>
      <c r="K110" s="2" t="s">
        <v>377</v>
      </c>
      <c r="L110" s="2" t="s">
        <v>291</v>
      </c>
      <c r="M110" s="2" t="s">
        <v>292</v>
      </c>
      <c r="N110" s="2" t="s">
        <v>292</v>
      </c>
      <c r="O110" s="2" t="s">
        <v>293</v>
      </c>
      <c r="P110" s="50"/>
    </row>
    <row r="111" spans="2:16" x14ac:dyDescent="0.3">
      <c r="H111" s="2" t="s">
        <v>382</v>
      </c>
      <c r="I111" s="2" t="s">
        <v>383</v>
      </c>
      <c r="J111" s="18">
        <v>521185</v>
      </c>
      <c r="K111" s="2" t="s">
        <v>384</v>
      </c>
      <c r="L111" s="2" t="s">
        <v>291</v>
      </c>
      <c r="M111" s="2" t="s">
        <v>292</v>
      </c>
      <c r="N111" s="2" t="s">
        <v>292</v>
      </c>
      <c r="O111" s="2" t="s">
        <v>293</v>
      </c>
      <c r="P111" s="50"/>
    </row>
    <row r="112" spans="2:16" x14ac:dyDescent="0.3">
      <c r="H112" s="2" t="s">
        <v>785</v>
      </c>
      <c r="I112" s="2" t="s">
        <v>787</v>
      </c>
      <c r="J112" s="18">
        <v>381545</v>
      </c>
      <c r="K112" s="2" t="s">
        <v>786</v>
      </c>
      <c r="L112" s="2" t="s">
        <v>291</v>
      </c>
      <c r="M112" s="2" t="s">
        <v>292</v>
      </c>
      <c r="N112" s="2" t="s">
        <v>292</v>
      </c>
      <c r="O112" s="2" t="s">
        <v>293</v>
      </c>
      <c r="P112" s="50"/>
    </row>
    <row r="113" spans="8:16" x14ac:dyDescent="0.3">
      <c r="H113" s="2" t="s">
        <v>788</v>
      </c>
      <c r="I113" s="2" t="s">
        <v>796</v>
      </c>
      <c r="J113" s="18">
        <v>134011</v>
      </c>
      <c r="K113" s="2" t="s">
        <v>789</v>
      </c>
      <c r="L113" s="2" t="s">
        <v>291</v>
      </c>
      <c r="M113" s="2" t="s">
        <v>292</v>
      </c>
      <c r="N113" s="2" t="s">
        <v>292</v>
      </c>
      <c r="O113" s="2" t="s">
        <v>293</v>
      </c>
      <c r="P113" s="50"/>
    </row>
    <row r="114" spans="8:16" x14ac:dyDescent="0.3">
      <c r="H114" s="2" t="s">
        <v>790</v>
      </c>
      <c r="I114" s="2" t="s">
        <v>794</v>
      </c>
      <c r="J114" s="18">
        <v>323090</v>
      </c>
      <c r="K114" s="2" t="s">
        <v>791</v>
      </c>
      <c r="L114" s="2" t="s">
        <v>291</v>
      </c>
      <c r="M114" s="2" t="s">
        <v>292</v>
      </c>
      <c r="N114" s="2" t="s">
        <v>292</v>
      </c>
      <c r="O114" s="2" t="s">
        <v>293</v>
      </c>
      <c r="P114" s="50"/>
    </row>
    <row r="115" spans="8:16" x14ac:dyDescent="0.3">
      <c r="H115" s="2" t="s">
        <v>792</v>
      </c>
      <c r="I115" s="2" t="s">
        <v>795</v>
      </c>
      <c r="J115" s="18">
        <v>133988</v>
      </c>
      <c r="K115" s="2" t="s">
        <v>793</v>
      </c>
      <c r="L115" s="2" t="s">
        <v>291</v>
      </c>
      <c r="M115" s="2" t="s">
        <v>292</v>
      </c>
      <c r="N115" s="2" t="s">
        <v>292</v>
      </c>
      <c r="O115" s="2" t="s">
        <v>293</v>
      </c>
      <c r="P115" s="50"/>
    </row>
  </sheetData>
  <mergeCells count="4">
    <mergeCell ref="R1:S2"/>
    <mergeCell ref="R9:S14"/>
    <mergeCell ref="B1:F2"/>
    <mergeCell ref="H1:P2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pageSetUpPr fitToPage="1"/>
  </sheetPr>
  <dimension ref="A1:BD98"/>
  <sheetViews>
    <sheetView topLeftCell="A49" zoomScale="70" zoomScaleNormal="70" workbookViewId="0">
      <selection activeCell="C77" sqref="C77"/>
    </sheetView>
  </sheetViews>
  <sheetFormatPr baseColWidth="10" defaultColWidth="14.77734375" defaultRowHeight="14.4" x14ac:dyDescent="0.3"/>
  <cols>
    <col min="1" max="1" width="1.5546875" style="9" bestFit="1" customWidth="1"/>
    <col min="2" max="2" width="21.21875" style="9" bestFit="1" customWidth="1"/>
    <col min="3" max="3" width="32.44140625" style="9" bestFit="1" customWidth="1"/>
    <col min="4" max="4" width="20.5546875" style="9" bestFit="1" customWidth="1"/>
    <col min="5" max="5" width="18.5546875" style="9" bestFit="1" customWidth="1"/>
    <col min="6" max="6" width="13.44140625" style="9" bestFit="1" customWidth="1"/>
    <col min="7" max="7" width="10.44140625" style="9" bestFit="1" customWidth="1"/>
    <col min="8" max="8" width="1.5546875" style="9" bestFit="1" customWidth="1"/>
    <col min="9" max="9" width="13.5546875" style="9" bestFit="1" customWidth="1"/>
    <col min="10" max="10" width="39.77734375" style="9" bestFit="1" customWidth="1"/>
    <col min="11" max="11" width="20" style="9" bestFit="1" customWidth="1"/>
    <col min="12" max="12" width="1.5546875" style="9" bestFit="1" customWidth="1"/>
    <col min="13" max="13" width="23" style="9" bestFit="1" customWidth="1"/>
    <col min="14" max="15" width="15" style="9" bestFit="1" customWidth="1"/>
    <col min="16" max="16" width="11.21875" style="9" bestFit="1" customWidth="1"/>
    <col min="17" max="17" width="14.77734375" style="9" bestFit="1" customWidth="1"/>
    <col min="18" max="18" width="10" style="9" bestFit="1" customWidth="1"/>
    <col min="19" max="19" width="11.21875" style="9" bestFit="1" customWidth="1"/>
    <col min="20" max="20" width="49.77734375" style="9" customWidth="1"/>
    <col min="21" max="21" width="25.21875" style="9" bestFit="1" customWidth="1"/>
    <col min="22" max="22" width="20.77734375" style="9" bestFit="1" customWidth="1"/>
    <col min="23" max="23" width="1.5546875" style="9" bestFit="1" customWidth="1"/>
    <col min="24" max="24" width="13" style="9" bestFit="1" customWidth="1"/>
    <col min="25" max="25" width="10.77734375" style="9" bestFit="1" customWidth="1"/>
    <col min="26" max="26" width="20.44140625" style="9" bestFit="1" customWidth="1"/>
    <col min="27" max="27" width="22.44140625" style="9" bestFit="1" customWidth="1"/>
    <col min="28" max="28" width="1.5546875" style="9" bestFit="1" customWidth="1"/>
    <col min="29" max="29" width="30.77734375" style="9" bestFit="1" customWidth="1"/>
    <col min="30" max="30" width="47.77734375" style="9" bestFit="1" customWidth="1"/>
    <col min="31" max="31" width="7.77734375" style="9" bestFit="1" customWidth="1"/>
    <col min="32" max="32" width="1.5546875" style="9" bestFit="1" customWidth="1"/>
    <col min="33" max="33" width="30.77734375" style="9" bestFit="1" customWidth="1"/>
    <col min="34" max="34" width="47.77734375" style="9" bestFit="1" customWidth="1"/>
    <col min="35" max="35" width="7.77734375" style="9" bestFit="1" customWidth="1"/>
    <col min="36" max="36" width="1.5546875" style="9" bestFit="1" customWidth="1"/>
    <col min="37" max="37" width="30.77734375" style="9" bestFit="1" customWidth="1"/>
    <col min="38" max="38" width="44.21875" style="9" bestFit="1" customWidth="1"/>
    <col min="39" max="39" width="7.77734375" style="9" bestFit="1" customWidth="1"/>
    <col min="40" max="40" width="1.5546875" style="9" bestFit="1" customWidth="1"/>
    <col min="41" max="41" width="31.21875" style="9" bestFit="1" customWidth="1"/>
    <col min="42" max="42" width="50.44140625" style="9" bestFit="1" customWidth="1"/>
    <col min="43" max="43" width="7.5546875" style="9" bestFit="1" customWidth="1"/>
    <col min="44" max="44" width="1.5546875" style="9" bestFit="1" customWidth="1"/>
    <col min="45" max="45" width="30.77734375" style="9" bestFit="1" customWidth="1"/>
    <col min="46" max="46" width="44.21875" style="9" bestFit="1" customWidth="1"/>
    <col min="47" max="47" width="7.5546875" style="9" bestFit="1" customWidth="1"/>
    <col min="48" max="48" width="1.5546875" style="9" bestFit="1" customWidth="1"/>
    <col min="49" max="49" width="30.21875" style="9" bestFit="1" customWidth="1"/>
    <col min="50" max="50" width="16.21875" style="9" bestFit="1" customWidth="1"/>
    <col min="51" max="51" width="7.5546875" style="9" bestFit="1" customWidth="1"/>
    <col min="52" max="52" width="1.5546875" style="9" bestFit="1" customWidth="1"/>
    <col min="53" max="53" width="31.21875" style="9" bestFit="1" customWidth="1"/>
    <col min="54" max="54" width="50.44140625" style="9" bestFit="1" customWidth="1"/>
    <col min="55" max="55" width="7.5546875" style="9" bestFit="1" customWidth="1"/>
    <col min="56" max="56" width="1.5546875" style="9" bestFit="1" customWidth="1"/>
    <col min="57" max="16384" width="14.77734375" style="9"/>
  </cols>
  <sheetData>
    <row r="1" spans="1:56" ht="18" customHeight="1" x14ac:dyDescent="0.3">
      <c r="A1" s="9" t="s">
        <v>37</v>
      </c>
      <c r="B1" s="111" t="s">
        <v>123</v>
      </c>
      <c r="C1" s="111"/>
      <c r="D1" s="111"/>
      <c r="E1" s="111"/>
      <c r="F1" s="111"/>
      <c r="G1" s="111"/>
      <c r="H1" s="9" t="s">
        <v>37</v>
      </c>
      <c r="I1" s="111" t="s">
        <v>122</v>
      </c>
      <c r="J1" s="111"/>
      <c r="K1" s="111"/>
      <c r="L1" s="9" t="s">
        <v>37</v>
      </c>
      <c r="M1" s="111" t="s">
        <v>124</v>
      </c>
      <c r="N1" s="111"/>
      <c r="O1" s="111"/>
      <c r="P1" s="111"/>
      <c r="Q1" s="111"/>
      <c r="R1" s="111"/>
      <c r="S1" s="111"/>
      <c r="T1" s="111"/>
      <c r="U1" s="111"/>
      <c r="V1" s="111"/>
      <c r="W1" s="9" t="s">
        <v>37</v>
      </c>
      <c r="X1" s="111" t="s">
        <v>76</v>
      </c>
      <c r="Y1" s="111"/>
      <c r="Z1" s="111"/>
      <c r="AA1" s="111"/>
      <c r="AB1" s="9" t="s">
        <v>37</v>
      </c>
      <c r="AC1" s="111" t="s">
        <v>236</v>
      </c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9" t="s">
        <v>37</v>
      </c>
    </row>
    <row r="2" spans="1:56" ht="18" customHeight="1" x14ac:dyDescent="0.3">
      <c r="B2" s="111"/>
      <c r="C2" s="111"/>
      <c r="D2" s="111"/>
      <c r="E2" s="111"/>
      <c r="F2" s="111"/>
      <c r="G2" s="111"/>
      <c r="I2" s="111"/>
      <c r="J2" s="111"/>
      <c r="K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X2" s="111"/>
      <c r="Y2" s="111"/>
      <c r="Z2" s="111"/>
      <c r="AA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</row>
    <row r="3" spans="1:56" ht="15" thickBot="1" x14ac:dyDescent="0.35">
      <c r="B3" s="11" t="s">
        <v>79</v>
      </c>
      <c r="C3" s="11" t="s">
        <v>80</v>
      </c>
      <c r="D3" s="11" t="s">
        <v>81</v>
      </c>
      <c r="E3" s="11" t="s">
        <v>82</v>
      </c>
      <c r="F3" s="11" t="s">
        <v>25</v>
      </c>
      <c r="G3" s="11" t="s">
        <v>83</v>
      </c>
      <c r="I3" s="9" t="s">
        <v>69</v>
      </c>
      <c r="J3" s="9" t="s">
        <v>68</v>
      </c>
      <c r="K3" s="9" t="s">
        <v>201</v>
      </c>
      <c r="M3" s="12" t="s">
        <v>209</v>
      </c>
      <c r="N3" s="19" t="s">
        <v>78</v>
      </c>
      <c r="O3" s="19" t="s">
        <v>202</v>
      </c>
      <c r="P3" s="19" t="s">
        <v>203</v>
      </c>
      <c r="Q3" s="19" t="s">
        <v>204</v>
      </c>
      <c r="R3" s="19" t="s">
        <v>205</v>
      </c>
      <c r="S3" s="19" t="s">
        <v>206</v>
      </c>
      <c r="T3" s="19" t="s">
        <v>207</v>
      </c>
      <c r="U3" s="12" t="s">
        <v>208</v>
      </c>
      <c r="V3" s="22" t="s">
        <v>242</v>
      </c>
      <c r="X3" s="13" t="s">
        <v>22</v>
      </c>
      <c r="Y3" s="13" t="s">
        <v>6</v>
      </c>
      <c r="Z3" s="13" t="s">
        <v>23</v>
      </c>
      <c r="AA3" s="13" t="s">
        <v>24</v>
      </c>
      <c r="AC3" s="9" t="s">
        <v>238</v>
      </c>
      <c r="AD3" s="9" t="s">
        <v>259</v>
      </c>
      <c r="AE3" s="9" t="s">
        <v>289</v>
      </c>
      <c r="AF3" s="9" t="s">
        <v>37</v>
      </c>
      <c r="AG3" s="9" t="s">
        <v>237</v>
      </c>
      <c r="AH3" s="9" t="s">
        <v>259</v>
      </c>
      <c r="AI3" s="9" t="s">
        <v>289</v>
      </c>
      <c r="AJ3" s="9" t="s">
        <v>37</v>
      </c>
      <c r="AK3" s="18" t="s">
        <v>239</v>
      </c>
      <c r="AL3" s="18" t="s">
        <v>259</v>
      </c>
      <c r="AM3" s="18" t="s">
        <v>289</v>
      </c>
      <c r="AN3" s="9" t="s">
        <v>37</v>
      </c>
      <c r="AO3" s="9" t="s">
        <v>240</v>
      </c>
      <c r="AP3" s="9" t="s">
        <v>259</v>
      </c>
      <c r="AQ3" s="9" t="s">
        <v>289</v>
      </c>
      <c r="AR3" s="9" t="s">
        <v>37</v>
      </c>
      <c r="AS3" s="9" t="s">
        <v>241</v>
      </c>
      <c r="AT3" s="9" t="s">
        <v>259</v>
      </c>
      <c r="AU3" s="9" t="s">
        <v>289</v>
      </c>
      <c r="AV3" t="s">
        <v>37</v>
      </c>
      <c r="AW3" s="9" t="s">
        <v>210</v>
      </c>
      <c r="AX3" s="9" t="s">
        <v>259</v>
      </c>
      <c r="AY3" s="9" t="s">
        <v>289</v>
      </c>
      <c r="AZ3" t="s">
        <v>37</v>
      </c>
      <c r="BA3" s="45" t="s">
        <v>288</v>
      </c>
      <c r="BB3" s="46" t="s">
        <v>259</v>
      </c>
      <c r="BC3" s="47" t="s">
        <v>289</v>
      </c>
    </row>
    <row r="4" spans="1:56" ht="15" thickTop="1" x14ac:dyDescent="0.3">
      <c r="B4" s="9">
        <v>102500</v>
      </c>
      <c r="C4" s="14" t="s">
        <v>214</v>
      </c>
      <c r="D4" s="9">
        <v>102500</v>
      </c>
      <c r="E4" s="14" t="s">
        <v>37</v>
      </c>
      <c r="F4" s="14" t="s">
        <v>211</v>
      </c>
      <c r="G4" s="14" t="s">
        <v>37</v>
      </c>
      <c r="I4" s="9" t="s">
        <v>38</v>
      </c>
      <c r="J4" s="9" t="s">
        <v>159</v>
      </c>
      <c r="K4" s="9" t="str">
        <f>T_Code_Activite[[#This Row],[Code Niv 1]]</f>
        <v>AD</v>
      </c>
      <c r="M4" s="18" t="s">
        <v>624</v>
      </c>
      <c r="N4" s="2" t="s">
        <v>517</v>
      </c>
      <c r="O4" s="2"/>
      <c r="P4" s="2" t="s">
        <v>52</v>
      </c>
      <c r="Q4" s="2"/>
      <c r="R4" s="2" t="s">
        <v>291</v>
      </c>
      <c r="S4" s="18">
        <v>10009685</v>
      </c>
      <c r="T4" s="2" t="s">
        <v>536</v>
      </c>
      <c r="U4" s="9" t="str">
        <f>VLOOKUP(RIGHT(T_BU[[#This Row],[LIB BU]],2),T_Code_Activite[],2,FALSE)</f>
        <v>Centrale de grave traitée hydraulique</v>
      </c>
      <c r="V4" s="9" t="s">
        <v>623</v>
      </c>
      <c r="X4" s="9" t="s">
        <v>33</v>
      </c>
      <c r="Y4" s="9" t="s">
        <v>10</v>
      </c>
      <c r="Z4" s="9" t="s">
        <v>34</v>
      </c>
      <c r="AA4" s="9" t="s">
        <v>35</v>
      </c>
      <c r="AC4" t="s">
        <v>117</v>
      </c>
      <c r="AD4" s="18" t="s">
        <v>250</v>
      </c>
      <c r="AE4" s="18">
        <f>VLOOKUP(T_SSL_BANC_EMPRUNT[[#This Row],[BANC_EMPRUNT]],T_SSL[[Nom Recherche]:[N° référence Long]],2,FALSE)</f>
        <v>210554</v>
      </c>
      <c r="AF4"/>
      <c r="AG4" s="18" t="s">
        <v>117</v>
      </c>
      <c r="AH4" s="18" t="s">
        <v>250</v>
      </c>
      <c r="AI4" s="18">
        <f>VLOOKUP(T_SSL_DECHARGE[[#This Row],[DECHARGE]],T_SSL[[Nom Recherche]:[N° référence Long]],2,FALSE)</f>
        <v>210554</v>
      </c>
      <c r="AJ4"/>
      <c r="AK4" t="s">
        <v>36</v>
      </c>
      <c r="AL4" s="18" t="s">
        <v>251</v>
      </c>
      <c r="AM4" s="18">
        <f>VLOOKUP(T_SSL_NEGOCE[[#This Row],[NEGOCE]],T_SSL[[Nom Recherche]:[N° référence Long]],2,FALSE)</f>
        <v>200200</v>
      </c>
      <c r="AN4"/>
      <c r="AO4" t="s">
        <v>95</v>
      </c>
      <c r="AP4" s="18" t="s">
        <v>269</v>
      </c>
      <c r="AQ4" s="18">
        <f>VLOOKUP(T_SSL_BPE[[#This Row],[BPE]],T_SSL[[Nom Recherche]:[N° référence Long]],2,FALSE)</f>
        <v>200950</v>
      </c>
      <c r="AR4"/>
      <c r="AS4" t="s">
        <v>77</v>
      </c>
      <c r="AT4" s="18" t="s">
        <v>278</v>
      </c>
      <c r="AU4" s="18">
        <f>VLOOKUP(T_SSL_RECYCLAGE[[#This Row],[RECYCLAGE]],T_SSL[[Nom Recherche]:[N° référence Long]],2,FALSE)</f>
        <v>210264</v>
      </c>
      <c r="AV4"/>
      <c r="AW4" s="18" t="s">
        <v>234</v>
      </c>
      <c r="AX4" s="9" t="s">
        <v>282</v>
      </c>
      <c r="AY4" s="18">
        <f>VLOOKUP(T_SSL_TRANSPORT[[#This Row],[TRANSPORT]],T_SSL[[Nom Recherche]:[N° référence Long]],2,FALSE)</f>
        <v>700190</v>
      </c>
      <c r="AZ4"/>
      <c r="BA4" s="9" t="s">
        <v>215</v>
      </c>
      <c r="BB4" s="9" t="s">
        <v>283</v>
      </c>
      <c r="BC4" s="18">
        <f>VLOOKUP(T_SSL_CENTRALE_GRAVE[[#This Row],[CENTRALE_GRAVE]],T_SSL[[Nom Recherche]:[N° référence Long]],2,FALSE)</f>
        <v>290000</v>
      </c>
    </row>
    <row r="5" spans="1:56" x14ac:dyDescent="0.3">
      <c r="B5" s="9">
        <v>200100</v>
      </c>
      <c r="C5" s="14" t="s">
        <v>84</v>
      </c>
      <c r="D5" s="9">
        <v>200100</v>
      </c>
      <c r="E5" s="14" t="s">
        <v>37</v>
      </c>
      <c r="F5" s="14" t="s">
        <v>224</v>
      </c>
      <c r="G5" s="14" t="s">
        <v>37</v>
      </c>
      <c r="I5" s="9" t="s">
        <v>62</v>
      </c>
      <c r="J5" s="9" t="s">
        <v>177</v>
      </c>
      <c r="K5" s="9" t="str">
        <f>T_Code_Activite[[#This Row],[Code Niv 1]]</f>
        <v>QP</v>
      </c>
      <c r="M5" s="18" t="s">
        <v>607</v>
      </c>
      <c r="N5" s="2" t="s">
        <v>518</v>
      </c>
      <c r="O5" s="2"/>
      <c r="P5" s="2" t="s">
        <v>52</v>
      </c>
      <c r="Q5" s="2"/>
      <c r="R5" s="2" t="s">
        <v>291</v>
      </c>
      <c r="S5" s="18">
        <v>10009686</v>
      </c>
      <c r="T5" s="2" t="s">
        <v>537</v>
      </c>
      <c r="U5" s="9" t="str">
        <f>VLOOKUP(RIGHT(T_BU[[#This Row],[LIB BU]],2),T_Code_Activite[],2,FALSE)</f>
        <v>Décharges</v>
      </c>
      <c r="V5" s="9" t="s">
        <v>244</v>
      </c>
      <c r="X5" s="9" t="s">
        <v>33</v>
      </c>
      <c r="Y5" s="9" t="s">
        <v>10</v>
      </c>
      <c r="Z5" s="9" t="s">
        <v>40</v>
      </c>
      <c r="AA5" s="9" t="s">
        <v>41</v>
      </c>
      <c r="AC5" t="s">
        <v>36</v>
      </c>
      <c r="AD5" s="18" t="s">
        <v>251</v>
      </c>
      <c r="AE5" s="18">
        <f>VLOOKUP(T_SSL_BANC_EMPRUNT[[#This Row],[BANC_EMPRUNT]],T_SSL[[Nom Recherche]:[N° référence Long]],2,FALSE)</f>
        <v>200200</v>
      </c>
      <c r="AF5"/>
      <c r="AG5" s="18" t="s">
        <v>36</v>
      </c>
      <c r="AH5" s="18" t="s">
        <v>251</v>
      </c>
      <c r="AI5" s="18">
        <f>VLOOKUP(T_SSL_DECHARGE[[#This Row],[DECHARGE]],T_SSL[[Nom Recherche]:[N° référence Long]],2,FALSE)</f>
        <v>200200</v>
      </c>
      <c r="AJ5"/>
      <c r="AK5" t="s">
        <v>88</v>
      </c>
      <c r="AL5" s="18" t="s">
        <v>262</v>
      </c>
      <c r="AM5" s="18">
        <f>VLOOKUP(T_SSL_NEGOCE[[#This Row],[NEGOCE]],T_SSL[[Nom Recherche]:[N° référence Long]],2,FALSE)</f>
        <v>200304</v>
      </c>
      <c r="AN5"/>
      <c r="AO5" t="s">
        <v>36</v>
      </c>
      <c r="AP5" s="18" t="s">
        <v>251</v>
      </c>
      <c r="AQ5" s="18">
        <f>VLOOKUP(T_SSL_BPE[[#This Row],[BPE]],T_SSL[[Nom Recherche]:[N° référence Long]],2,FALSE)</f>
        <v>200200</v>
      </c>
      <c r="AR5"/>
      <c r="AS5" t="s">
        <v>103</v>
      </c>
      <c r="AT5" s="18" t="s">
        <v>279</v>
      </c>
      <c r="AU5" s="18">
        <f>VLOOKUP(T_SSL_RECYCLAGE[[#This Row],[RECYCLAGE]],T_SSL[[Nom Recherche]:[N° référence Long]],2,FALSE)</f>
        <v>210266</v>
      </c>
      <c r="AV5"/>
      <c r="AW5" s="18" t="s">
        <v>215</v>
      </c>
      <c r="AX5" s="18" t="s">
        <v>253</v>
      </c>
      <c r="AY5" s="18">
        <f>VLOOKUP(T_SSL_TRANSPORT[[#This Row],[TRANSPORT]],T_SSL[[Nom Recherche]:[N° référence Long]],2,FALSE)</f>
        <v>290000</v>
      </c>
      <c r="AZ5"/>
      <c r="BA5" s="9" t="s">
        <v>85</v>
      </c>
      <c r="BB5" s="9" t="s">
        <v>275</v>
      </c>
      <c r="BC5" s="18">
        <f>VLOOKUP(T_SSL_CENTRALE_GRAVE[[#This Row],[CENTRALE_GRAVE]],T_SSL[[Nom Recherche]:[N° référence Long]],2,FALSE)</f>
        <v>200108</v>
      </c>
    </row>
    <row r="6" spans="1:56" x14ac:dyDescent="0.3">
      <c r="B6" s="9">
        <v>200108</v>
      </c>
      <c r="C6" s="14" t="s">
        <v>85</v>
      </c>
      <c r="D6" s="9">
        <v>200108</v>
      </c>
      <c r="E6" s="14" t="s">
        <v>37</v>
      </c>
      <c r="F6" s="14" t="s">
        <v>224</v>
      </c>
      <c r="G6" s="14" t="s">
        <v>37</v>
      </c>
      <c r="I6" s="9" t="s">
        <v>128</v>
      </c>
      <c r="J6" s="9" t="s">
        <v>164</v>
      </c>
      <c r="K6" s="9" t="str">
        <f>T_Code_Activite[[#This Row],[Code Niv 1]]</f>
        <v>CB</v>
      </c>
      <c r="M6" s="18" t="s">
        <v>608</v>
      </c>
      <c r="N6" s="2" t="s">
        <v>519</v>
      </c>
      <c r="O6" s="2"/>
      <c r="P6" s="2" t="s">
        <v>52</v>
      </c>
      <c r="Q6" s="2"/>
      <c r="R6" s="2" t="s">
        <v>291</v>
      </c>
      <c r="S6" s="18">
        <v>10009688</v>
      </c>
      <c r="T6" s="2" t="s">
        <v>538</v>
      </c>
      <c r="U6" s="9" t="str">
        <f>VLOOKUP(RIGHT(T_BU[[#This Row],[LIB BU]],2),T_Code_Activite[],2,FALSE)</f>
        <v>Décharges</v>
      </c>
      <c r="V6" s="9" t="s">
        <v>243</v>
      </c>
      <c r="X6" s="9" t="s">
        <v>43</v>
      </c>
      <c r="Y6" s="9" t="s">
        <v>44</v>
      </c>
      <c r="Z6" s="9" t="s">
        <v>45</v>
      </c>
      <c r="AC6" t="s">
        <v>118</v>
      </c>
      <c r="AD6" s="18" t="s">
        <v>252</v>
      </c>
      <c r="AE6" s="18">
        <f>VLOOKUP(T_SSL_BANC_EMPRUNT[[#This Row],[BANC_EMPRUNT]],T_SSL[[Nom Recherche]:[N° référence Long]],2,FALSE)</f>
        <v>210556</v>
      </c>
      <c r="AF6"/>
      <c r="AG6" s="18" t="s">
        <v>118</v>
      </c>
      <c r="AH6" s="18" t="s">
        <v>252</v>
      </c>
      <c r="AI6" s="18">
        <f>VLOOKUP(T_SSL_DECHARGE[[#This Row],[DECHARGE]],T_SSL[[Nom Recherche]:[N° référence Long]],2,FALSE)</f>
        <v>210556</v>
      </c>
      <c r="AJ6"/>
      <c r="AK6" t="s">
        <v>215</v>
      </c>
      <c r="AL6" s="18" t="s">
        <v>253</v>
      </c>
      <c r="AM6" s="18">
        <f>VLOOKUP(T_SSL_NEGOCE[[#This Row],[NEGOCE]],T_SSL[[Nom Recherche]:[N° référence Long]],2,FALSE)</f>
        <v>290000</v>
      </c>
      <c r="AN6"/>
      <c r="AO6" t="s">
        <v>215</v>
      </c>
      <c r="AP6" s="18" t="s">
        <v>253</v>
      </c>
      <c r="AQ6" s="18">
        <f>VLOOKUP(T_SSL_BPE[[#This Row],[BPE]],T_SSL[[Nom Recherche]:[N° référence Long]],2,FALSE)</f>
        <v>290000</v>
      </c>
      <c r="AR6"/>
      <c r="AS6" t="s">
        <v>99</v>
      </c>
      <c r="AT6" s="18" t="s">
        <v>280</v>
      </c>
      <c r="AU6" s="18">
        <f>VLOOKUP(T_SSL_RECYCLAGE[[#This Row],[RECYCLAGE]],T_SSL[[Nom Recherche]:[N° référence Long]],2,FALSE)</f>
        <v>210204</v>
      </c>
      <c r="AV6"/>
      <c r="AW6"/>
      <c r="AX6" s="18"/>
      <c r="AY6" s="18"/>
      <c r="AZ6"/>
      <c r="BA6" s="9" t="s">
        <v>284</v>
      </c>
      <c r="BB6" s="9" t="s">
        <v>285</v>
      </c>
      <c r="BC6" s="18">
        <f>VLOOKUP(T_SSL_CENTRALE_GRAVE[[#This Row],[CENTRALE_GRAVE]],T_SSL[[Nom Recherche]:[N° référence Long]],2,FALSE)</f>
        <v>200110</v>
      </c>
    </row>
    <row r="7" spans="1:56" x14ac:dyDescent="0.3">
      <c r="B7" s="9">
        <v>200110</v>
      </c>
      <c r="C7" s="48" t="s">
        <v>284</v>
      </c>
      <c r="D7" s="49">
        <v>200110</v>
      </c>
      <c r="E7" s="48"/>
      <c r="F7" s="48" t="s">
        <v>35</v>
      </c>
      <c r="G7" s="48"/>
      <c r="I7" s="9" t="s">
        <v>129</v>
      </c>
      <c r="J7" s="9" t="s">
        <v>166</v>
      </c>
      <c r="K7" s="9" t="str">
        <f>T_Code_Activite[[#This Row],[Code Niv 1]]</f>
        <v>CP</v>
      </c>
      <c r="M7" s="18" t="s">
        <v>609</v>
      </c>
      <c r="N7" s="2" t="s">
        <v>520</v>
      </c>
      <c r="O7" s="2"/>
      <c r="P7" s="2" t="s">
        <v>52</v>
      </c>
      <c r="Q7" s="2"/>
      <c r="R7" s="2" t="s">
        <v>291</v>
      </c>
      <c r="S7" s="18">
        <v>10009689</v>
      </c>
      <c r="T7" s="2" t="s">
        <v>539</v>
      </c>
      <c r="U7" s="9" t="str">
        <f>VLOOKUP(RIGHT(T_BU[[#This Row],[LIB BU]],2),T_Code_Activite[],2,FALSE)</f>
        <v>Décharges</v>
      </c>
      <c r="V7" s="9" t="s">
        <v>243</v>
      </c>
      <c r="X7" s="9" t="s">
        <v>43</v>
      </c>
      <c r="Y7" s="9" t="s">
        <v>48</v>
      </c>
      <c r="Z7" s="9" t="s">
        <v>49</v>
      </c>
      <c r="AC7" t="s">
        <v>215</v>
      </c>
      <c r="AD7" s="18" t="s">
        <v>253</v>
      </c>
      <c r="AE7" s="18">
        <f>VLOOKUP(T_SSL_BANC_EMPRUNT[[#This Row],[BANC_EMPRUNT]],T_SSL[[Nom Recherche]:[N° référence Long]],2,FALSE)</f>
        <v>290000</v>
      </c>
      <c r="AF7"/>
      <c r="AG7" s="18" t="s">
        <v>215</v>
      </c>
      <c r="AH7" s="18" t="s">
        <v>253</v>
      </c>
      <c r="AI7" s="18">
        <f>VLOOKUP(T_SSL_DECHARGE[[#This Row],[DECHARGE]],T_SSL[[Nom Recherche]:[N° référence Long]],2,FALSE)</f>
        <v>290000</v>
      </c>
      <c r="AJ7"/>
      <c r="AK7" t="s">
        <v>86</v>
      </c>
      <c r="AL7" s="18" t="s">
        <v>263</v>
      </c>
      <c r="AM7" s="18">
        <f>VLOOKUP(T_SSL_NEGOCE[[#This Row],[NEGOCE]],T_SSL[[Nom Recherche]:[N° référence Long]],2,FALSE)</f>
        <v>200150</v>
      </c>
      <c r="AN7"/>
      <c r="AO7" t="s">
        <v>121</v>
      </c>
      <c r="AP7" s="18" t="s">
        <v>270</v>
      </c>
      <c r="AQ7" s="18">
        <f>VLOOKUP(T_SSL_BPE[[#This Row],[BPE]],T_SSL[[Nom Recherche]:[N° référence Long]],2,FALSE)</f>
        <v>220516</v>
      </c>
      <c r="AR7"/>
      <c r="AS7" t="s">
        <v>36</v>
      </c>
      <c r="AT7" s="18" t="s">
        <v>251</v>
      </c>
      <c r="AU7" s="18">
        <f>VLOOKUP(T_SSL_RECYCLAGE[[#This Row],[RECYCLAGE]],T_SSL[[Nom Recherche]:[N° référence Long]],2,FALSE)</f>
        <v>200200</v>
      </c>
      <c r="AV7"/>
      <c r="AW7"/>
      <c r="AX7" s="18"/>
      <c r="AY7" s="18"/>
      <c r="AZ7"/>
      <c r="BA7" s="9" t="s">
        <v>273</v>
      </c>
      <c r="BB7" s="9" t="s">
        <v>274</v>
      </c>
      <c r="BC7" s="18">
        <f>VLOOKUP(T_SSL_CENTRALE_GRAVE[[#This Row],[CENTRALE_GRAVE]],T_SSL[[Nom Recherche]:[N° référence Long]],2,FALSE)</f>
        <v>200112</v>
      </c>
    </row>
    <row r="8" spans="1:56" x14ac:dyDescent="0.3">
      <c r="B8" s="9">
        <v>200112</v>
      </c>
      <c r="C8" s="48" t="s">
        <v>273</v>
      </c>
      <c r="D8" s="9">
        <v>200112</v>
      </c>
      <c r="E8" s="48"/>
      <c r="F8" s="48" t="s">
        <v>35</v>
      </c>
      <c r="G8" s="48"/>
      <c r="I8" s="9" t="s">
        <v>61</v>
      </c>
      <c r="J8" s="9" t="s">
        <v>176</v>
      </c>
      <c r="K8" s="9" t="str">
        <f>T_Code_Activite[[#This Row],[Code Niv 1]]</f>
        <v>QQ</v>
      </c>
      <c r="M8" s="18" t="s">
        <v>610</v>
      </c>
      <c r="N8" s="2" t="s">
        <v>521</v>
      </c>
      <c r="O8" s="2"/>
      <c r="P8" s="2" t="s">
        <v>52</v>
      </c>
      <c r="Q8" s="2"/>
      <c r="R8" s="2" t="s">
        <v>291</v>
      </c>
      <c r="S8" s="18">
        <v>10009690</v>
      </c>
      <c r="T8" s="2" t="s">
        <v>540</v>
      </c>
      <c r="U8" s="9" t="str">
        <f>VLOOKUP(RIGHT(T_BU[[#This Row],[LIB BU]],2),T_Code_Activite[],2,FALSE)</f>
        <v>Décharges</v>
      </c>
      <c r="V8" s="9" t="s">
        <v>243</v>
      </c>
      <c r="X8" s="9" t="s">
        <v>43</v>
      </c>
      <c r="Y8" s="9" t="s">
        <v>10</v>
      </c>
      <c r="Z8" s="9" t="s">
        <v>40</v>
      </c>
      <c r="AA8" s="9" t="s">
        <v>41</v>
      </c>
      <c r="AC8" s="18" t="s">
        <v>11</v>
      </c>
      <c r="AD8" s="18" t="s">
        <v>254</v>
      </c>
      <c r="AE8" s="18">
        <f>VLOOKUP(T_SSL_BANC_EMPRUNT[[#This Row],[BANC_EMPRUNT]],T_SSL[[Nom Recherche]:[N° référence Long]],2,FALSE)</f>
        <v>200906</v>
      </c>
      <c r="AF8"/>
      <c r="AG8" s="18" t="s">
        <v>107</v>
      </c>
      <c r="AH8" s="18" t="s">
        <v>260</v>
      </c>
      <c r="AI8" s="18">
        <f>VLOOKUP(T_SSL_DECHARGE[[#This Row],[DECHARGE]],T_SSL[[Nom Recherche]:[N° référence Long]],2,FALSE)</f>
        <v>210400</v>
      </c>
      <c r="AJ8"/>
      <c r="AK8" t="s">
        <v>89</v>
      </c>
      <c r="AL8" s="18" t="s">
        <v>264</v>
      </c>
      <c r="AM8" s="18">
        <f>VLOOKUP(T_SSL_NEGOCE[[#This Row],[NEGOCE]],T_SSL[[Nom Recherche]:[N° référence Long]],2,FALSE)</f>
        <v>200306</v>
      </c>
      <c r="AN8"/>
      <c r="AO8" t="s">
        <v>271</v>
      </c>
      <c r="AP8" s="18" t="s">
        <v>272</v>
      </c>
      <c r="AQ8" s="18">
        <f>VLOOKUP(T_SSL_BPE[[#This Row],[BPE]],T_SSL[[Nom Recherche]:[N° référence Long]],2,FALSE)</f>
        <v>200124</v>
      </c>
      <c r="AR8"/>
      <c r="AS8" t="s">
        <v>215</v>
      </c>
      <c r="AT8" s="18" t="s">
        <v>253</v>
      </c>
      <c r="AU8" s="18">
        <f>VLOOKUP(T_SSL_RECYCLAGE[[#This Row],[RECYCLAGE]],T_SSL[[Nom Recherche]:[N° référence Long]],2,FALSE)</f>
        <v>290000</v>
      </c>
      <c r="AV8"/>
      <c r="AW8"/>
      <c r="AX8" s="18"/>
      <c r="AY8" s="18"/>
      <c r="AZ8"/>
      <c r="BA8" s="9" t="s">
        <v>13</v>
      </c>
      <c r="BB8" s="9" t="s">
        <v>276</v>
      </c>
      <c r="BC8" s="18">
        <f>VLOOKUP(T_SSL_CENTRALE_GRAVE[[#This Row],[CENTRALE_GRAVE]],T_SSL[[Nom Recherche]:[N° référence Long]],2,FALSE)</f>
        <v>200116</v>
      </c>
    </row>
    <row r="9" spans="1:56" x14ac:dyDescent="0.3">
      <c r="B9" s="9">
        <v>200116</v>
      </c>
      <c r="C9" s="14" t="s">
        <v>13</v>
      </c>
      <c r="D9" s="9">
        <v>200116</v>
      </c>
      <c r="E9" s="14" t="s">
        <v>37</v>
      </c>
      <c r="F9" s="14" t="s">
        <v>224</v>
      </c>
      <c r="G9" s="14" t="s">
        <v>37</v>
      </c>
      <c r="I9" s="9" t="s">
        <v>63</v>
      </c>
      <c r="J9" s="9" t="s">
        <v>178</v>
      </c>
      <c r="K9" s="9" t="str">
        <f>T_Code_Activite[[#This Row],[Code Niv 1]]</f>
        <v>QC</v>
      </c>
      <c r="M9" s="18" t="s">
        <v>611</v>
      </c>
      <c r="N9" s="2" t="s">
        <v>522</v>
      </c>
      <c r="O9" s="2"/>
      <c r="P9" s="2" t="s">
        <v>52</v>
      </c>
      <c r="Q9" s="2"/>
      <c r="R9" s="2" t="s">
        <v>291</v>
      </c>
      <c r="S9" s="18">
        <v>10009692</v>
      </c>
      <c r="T9" s="2" t="s">
        <v>541</v>
      </c>
      <c r="U9" s="9" t="str">
        <f>VLOOKUP(RIGHT(T_BU[[#This Row],[LIB BU]],2),T_Code_Activite[],2,FALSE)</f>
        <v>Décharges</v>
      </c>
      <c r="V9" s="9" t="s">
        <v>243</v>
      </c>
      <c r="AC9" t="s">
        <v>110</v>
      </c>
      <c r="AD9" s="18" t="s">
        <v>255</v>
      </c>
      <c r="AE9" s="18">
        <f>VLOOKUP(T_SSL_BANC_EMPRUNT[[#This Row],[BANC_EMPRUNT]],T_SSL[[Nom Recherche]:[N° référence Long]],2,FALSE)</f>
        <v>210450</v>
      </c>
      <c r="AF9"/>
      <c r="AG9" s="18" t="s">
        <v>54</v>
      </c>
      <c r="AH9" s="18" t="s">
        <v>257</v>
      </c>
      <c r="AI9" s="18">
        <f>VLOOKUP(T_SSL_DECHARGE[[#This Row],[DECHARGE]],T_SSL[[Nom Recherche]:[N° référence Long]],2,FALSE)</f>
        <v>200350</v>
      </c>
      <c r="AJ9"/>
      <c r="AK9" t="s">
        <v>11</v>
      </c>
      <c r="AL9" s="18" t="s">
        <v>265</v>
      </c>
      <c r="AM9" s="18">
        <f>VLOOKUP(T_SSL_NEGOCE[[#This Row],[NEGOCE]],T_SSL[[Nom Recherche]:[N° référence Long]],2,FALSE)</f>
        <v>200906</v>
      </c>
      <c r="AN9"/>
      <c r="AO9" t="s">
        <v>273</v>
      </c>
      <c r="AP9" s="18" t="s">
        <v>274</v>
      </c>
      <c r="AQ9" s="18">
        <f>VLOOKUP(T_SSL_BPE[[#This Row],[BPE]],T_SSL[[Nom Recherche]:[N° référence Long]],2,FALSE)</f>
        <v>200112</v>
      </c>
      <c r="AR9"/>
      <c r="AS9" t="s">
        <v>88</v>
      </c>
      <c r="AT9" s="18" t="s">
        <v>262</v>
      </c>
      <c r="AU9" s="18">
        <f>VLOOKUP(T_SSL_RECYCLAGE[[#This Row],[RECYCLAGE]],T_SSL[[Nom Recherche]:[N° référence Long]],2,FALSE)</f>
        <v>200304</v>
      </c>
      <c r="AV9"/>
      <c r="AW9"/>
      <c r="AX9" s="18"/>
      <c r="AY9" s="18"/>
      <c r="AZ9"/>
      <c r="BA9" s="9" t="s">
        <v>271</v>
      </c>
      <c r="BB9" s="9" t="s">
        <v>272</v>
      </c>
      <c r="BC9" s="18">
        <f>VLOOKUP(T_SSL_CENTRALE_GRAVE[[#This Row],[CENTRALE_GRAVE]],T_SSL[[Nom Recherche]:[N° référence Long]],2,FALSE)</f>
        <v>200124</v>
      </c>
    </row>
    <row r="10" spans="1:56" x14ac:dyDescent="0.3">
      <c r="B10" s="9">
        <v>200124</v>
      </c>
      <c r="C10" s="48" t="s">
        <v>271</v>
      </c>
      <c r="D10" s="9">
        <v>200124</v>
      </c>
      <c r="E10" s="48"/>
      <c r="F10" s="48" t="s">
        <v>35</v>
      </c>
      <c r="G10" s="48"/>
      <c r="I10" s="9" t="s">
        <v>73</v>
      </c>
      <c r="J10" s="9" t="s">
        <v>161</v>
      </c>
      <c r="K10" s="9" t="str">
        <f>T_Code_Activite[[#This Row],[Code Niv 1]]</f>
        <v>CR</v>
      </c>
      <c r="M10" s="18" t="s">
        <v>612</v>
      </c>
      <c r="N10" s="2" t="s">
        <v>523</v>
      </c>
      <c r="O10" s="2"/>
      <c r="P10" s="2" t="s">
        <v>52</v>
      </c>
      <c r="Q10" s="2"/>
      <c r="R10" s="2" t="s">
        <v>291</v>
      </c>
      <c r="S10" s="18">
        <v>10009693</v>
      </c>
      <c r="T10" s="2" t="s">
        <v>679</v>
      </c>
      <c r="U10" s="9" t="str">
        <f>VLOOKUP(RIGHT(T_BU[[#This Row],[LIB BU]],2),T_Code_Activite[],2,FALSE)</f>
        <v>Recyclage</v>
      </c>
      <c r="V10" s="9" t="s">
        <v>245</v>
      </c>
      <c r="AC10" t="s">
        <v>115</v>
      </c>
      <c r="AD10" s="18" t="s">
        <v>256</v>
      </c>
      <c r="AE10" s="18">
        <f>VLOOKUP(T_SSL_BANC_EMPRUNT[[#This Row],[BANC_EMPRUNT]],T_SSL[[Nom Recherche]:[N° référence Long]],2,FALSE)</f>
        <v>210550</v>
      </c>
      <c r="AF10"/>
      <c r="AG10" s="18" t="s">
        <v>115</v>
      </c>
      <c r="AH10" s="18" t="s">
        <v>256</v>
      </c>
      <c r="AI10" s="18">
        <f>VLOOKUP(T_SSL_DECHARGE[[#This Row],[DECHARGE]],T_SSL[[Nom Recherche]:[N° référence Long]],2,FALSE)</f>
        <v>210550</v>
      </c>
      <c r="AJ10"/>
      <c r="AK10" t="s">
        <v>55</v>
      </c>
      <c r="AL10" s="18" t="s">
        <v>266</v>
      </c>
      <c r="AM10" s="18">
        <f>VLOOKUP(T_SSL_NEGOCE[[#This Row],[NEGOCE]],T_SSL[[Nom Recherche]:[N° référence Long]],2,FALSE)</f>
        <v>200902</v>
      </c>
      <c r="AN10"/>
      <c r="AO10" t="s">
        <v>85</v>
      </c>
      <c r="AP10" s="18" t="s">
        <v>275</v>
      </c>
      <c r="AQ10" s="18">
        <f>VLOOKUP(T_SSL_BPE[[#This Row],[BPE]],T_SSL[[Nom Recherche]:[N° référence Long]],2,FALSE)</f>
        <v>200108</v>
      </c>
      <c r="AR10"/>
      <c r="AS10" t="s">
        <v>92</v>
      </c>
      <c r="AT10" s="18" t="s">
        <v>281</v>
      </c>
      <c r="AU10" s="18">
        <f>VLOOKUP(T_SSL_RECYCLAGE[[#This Row],[RECYCLAGE]],T_SSL[[Nom Recherche]:[N° référence Long]],2,FALSE)</f>
        <v>200312</v>
      </c>
      <c r="AV10"/>
      <c r="AW10"/>
      <c r="AX10" s="18"/>
      <c r="AY10" s="18"/>
      <c r="AZ10"/>
      <c r="BA10" s="9" t="s">
        <v>121</v>
      </c>
      <c r="BB10" s="9" t="s">
        <v>270</v>
      </c>
      <c r="BC10" s="18">
        <f>VLOOKUP(T_SSL_CENTRALE_GRAVE[[#This Row],[CENTRALE_GRAVE]],T_SSL[[Nom Recherche]:[N° référence Long]],2,FALSE)</f>
        <v>220516</v>
      </c>
    </row>
    <row r="11" spans="1:56" x14ac:dyDescent="0.3">
      <c r="B11" s="9">
        <v>200150</v>
      </c>
      <c r="C11" s="14" t="s">
        <v>86</v>
      </c>
      <c r="D11" s="9">
        <v>200150</v>
      </c>
      <c r="E11" s="14" t="s">
        <v>37</v>
      </c>
      <c r="F11" s="14" t="s">
        <v>224</v>
      </c>
      <c r="G11" s="14" t="s">
        <v>37</v>
      </c>
      <c r="I11" s="9" t="s">
        <v>142</v>
      </c>
      <c r="J11" s="9" t="s">
        <v>175</v>
      </c>
      <c r="K11" s="9" t="str">
        <f>T_Code_Activite[[#This Row],[Code Niv 1]]</f>
        <v>CM</v>
      </c>
      <c r="M11" s="18" t="s">
        <v>625</v>
      </c>
      <c r="N11" s="2" t="s">
        <v>524</v>
      </c>
      <c r="O11" s="2"/>
      <c r="P11" s="2" t="s">
        <v>52</v>
      </c>
      <c r="Q11" s="2"/>
      <c r="R11" s="2" t="s">
        <v>291</v>
      </c>
      <c r="S11" s="18">
        <v>10009694</v>
      </c>
      <c r="T11" s="2" t="s">
        <v>542</v>
      </c>
      <c r="U11" s="9" t="str">
        <f>VLOOKUP(RIGHT(T_BU[[#This Row],[LIB BU]],2),T_Code_Activite[],2,FALSE)</f>
        <v>Recyclage</v>
      </c>
      <c r="V11" s="9" t="s">
        <v>245</v>
      </c>
      <c r="AC11" t="s">
        <v>54</v>
      </c>
      <c r="AD11" s="18" t="s">
        <v>257</v>
      </c>
      <c r="AE11" s="18">
        <f>VLOOKUP(T_SSL_BANC_EMPRUNT[[#This Row],[BANC_EMPRUNT]],T_SSL[[Nom Recherche]:[N° référence Long]],2,FALSE)</f>
        <v>200350</v>
      </c>
      <c r="AF11"/>
      <c r="AG11" s="18" t="s">
        <v>11</v>
      </c>
      <c r="AH11" s="18" t="s">
        <v>261</v>
      </c>
      <c r="AI11" s="18">
        <f>VLOOKUP(T_SSL_DECHARGE[[#This Row],[DECHARGE]],T_SSL[[Nom Recherche]:[N° référence Long]],2,FALSE)</f>
        <v>200906</v>
      </c>
      <c r="AJ11"/>
      <c r="AK11" t="s">
        <v>225</v>
      </c>
      <c r="AL11" s="18" t="s">
        <v>267</v>
      </c>
      <c r="AM11" s="18">
        <f>VLOOKUP(T_SSL_NEGOCE[[#This Row],[NEGOCE]],T_SSL[[Nom Recherche]:[N° référence Long]],2,FALSE)</f>
        <v>200904</v>
      </c>
      <c r="AN11"/>
      <c r="AO11" t="s">
        <v>13</v>
      </c>
      <c r="AP11" s="18" t="s">
        <v>276</v>
      </c>
      <c r="AQ11" s="18">
        <f>VLOOKUP(T_SSL_BPE[[#This Row],[BPE]],T_SSL[[Nom Recherche]:[N° référence Long]],2,FALSE)</f>
        <v>200116</v>
      </c>
      <c r="AR11"/>
      <c r="AS11" s="18"/>
      <c r="AT11" s="18"/>
      <c r="AU11" s="18"/>
      <c r="AV11"/>
      <c r="AW11"/>
      <c r="AX11" s="18"/>
      <c r="AY11" s="18"/>
      <c r="AZ11"/>
      <c r="BA11" s="9" t="s">
        <v>11</v>
      </c>
      <c r="BB11" s="9" t="s">
        <v>277</v>
      </c>
      <c r="BC11" s="18">
        <f>VLOOKUP(T_SSL_CENTRALE_GRAVE[[#This Row],[CENTRALE_GRAVE]],T_SSL[[Nom Recherche]:[N° référence Long]],2,FALSE)</f>
        <v>200906</v>
      </c>
    </row>
    <row r="12" spans="1:56" x14ac:dyDescent="0.3">
      <c r="B12" s="9">
        <v>200200</v>
      </c>
      <c r="C12" s="14" t="s">
        <v>36</v>
      </c>
      <c r="D12" s="9">
        <v>200200</v>
      </c>
      <c r="E12" s="14" t="s">
        <v>37</v>
      </c>
      <c r="F12" s="14" t="s">
        <v>224</v>
      </c>
      <c r="G12" s="14" t="s">
        <v>37</v>
      </c>
      <c r="I12" s="9" t="s">
        <v>154</v>
      </c>
      <c r="J12" s="9" t="s">
        <v>194</v>
      </c>
      <c r="K12" s="9" t="str">
        <f>T_Code_Activite[[#This Row],[Code Niv 1]]</f>
        <v>SC</v>
      </c>
      <c r="M12" s="18" t="s">
        <v>613</v>
      </c>
      <c r="N12" s="2" t="s">
        <v>525</v>
      </c>
      <c r="O12" s="2"/>
      <c r="P12" s="2" t="s">
        <v>52</v>
      </c>
      <c r="Q12" s="2"/>
      <c r="R12" s="2" t="s">
        <v>291</v>
      </c>
      <c r="S12" s="18">
        <v>10009695</v>
      </c>
      <c r="T12" s="2" t="s">
        <v>543</v>
      </c>
      <c r="U12" s="9" t="str">
        <f>VLOOKUP(RIGHT(T_BU[[#This Row],[LIB BU]],2),T_Code_Activite[],2,FALSE)</f>
        <v>Recyclage</v>
      </c>
      <c r="V12" s="9" t="s">
        <v>245</v>
      </c>
      <c r="AC12" t="s">
        <v>100</v>
      </c>
      <c r="AD12" s="18" t="s">
        <v>258</v>
      </c>
      <c r="AE12" s="18">
        <f>VLOOKUP(T_SSL_BANC_EMPRUNT[[#This Row],[BANC_EMPRUNT]],T_SSL[[Nom Recherche]:[N° référence Long]],2,FALSE)</f>
        <v>210250</v>
      </c>
      <c r="AF12"/>
      <c r="AG12"/>
      <c r="AH12" s="18"/>
      <c r="AI12" s="18"/>
      <c r="AJ12"/>
      <c r="AK12" t="s">
        <v>290</v>
      </c>
      <c r="AL12" s="18" t="s">
        <v>268</v>
      </c>
      <c r="AM12" s="18">
        <f>VLOOKUP(T_SSL_NEGOCE[[#This Row],[NEGOCE]],T_SSL[[Nom Recherche]:[N° référence Long]],2,FALSE)</f>
        <v>200908</v>
      </c>
      <c r="AN12"/>
      <c r="AO12" t="s">
        <v>11</v>
      </c>
      <c r="AP12" s="18" t="s">
        <v>277</v>
      </c>
      <c r="AQ12" s="18">
        <f>VLOOKUP(T_SSL_BPE[[#This Row],[BPE]],T_SSL[[Nom Recherche]:[N° référence Long]],2,FALSE)</f>
        <v>200906</v>
      </c>
      <c r="AR12"/>
      <c r="AS12"/>
      <c r="AT12" s="18"/>
      <c r="AU12" s="18"/>
      <c r="AV12"/>
      <c r="AW12"/>
      <c r="AX12" s="18"/>
      <c r="AY12" s="18"/>
      <c r="AZ12"/>
      <c r="BA12" s="9" t="s">
        <v>95</v>
      </c>
      <c r="BB12" s="9" t="s">
        <v>269</v>
      </c>
      <c r="BC12" s="18">
        <f>VLOOKUP(T_SSL_CENTRALE_GRAVE[[#This Row],[CENTRALE_GRAVE]],T_SSL[[Nom Recherche]:[N° référence Long]],2,FALSE)</f>
        <v>200950</v>
      </c>
    </row>
    <row r="13" spans="1:56" x14ac:dyDescent="0.3">
      <c r="B13" s="9">
        <v>200300</v>
      </c>
      <c r="C13" s="14" t="s">
        <v>87</v>
      </c>
      <c r="D13" s="9">
        <v>200300</v>
      </c>
      <c r="E13" s="14" t="s">
        <v>37</v>
      </c>
      <c r="F13" s="14" t="s">
        <v>224</v>
      </c>
      <c r="G13" s="14" t="s">
        <v>37</v>
      </c>
      <c r="I13" s="9" t="s">
        <v>65</v>
      </c>
      <c r="J13" s="9" t="s">
        <v>180</v>
      </c>
      <c r="K13" s="9" t="str">
        <f>T_Code_Activite[[#This Row],[Code Niv 1]]</f>
        <v>QD</v>
      </c>
      <c r="M13" s="18" t="s">
        <v>614</v>
      </c>
      <c r="N13" s="2" t="s">
        <v>526</v>
      </c>
      <c r="O13" s="2"/>
      <c r="P13" s="2" t="s">
        <v>52</v>
      </c>
      <c r="Q13" s="2"/>
      <c r="R13" s="2" t="s">
        <v>291</v>
      </c>
      <c r="S13" s="18">
        <v>10009696</v>
      </c>
      <c r="T13" s="2" t="s">
        <v>680</v>
      </c>
      <c r="U13" s="9" t="str">
        <f>VLOOKUP(RIGHT(T_BU[[#This Row],[LIB BU]],2),T_Code_Activite[],2,FALSE)</f>
        <v>Recyclage</v>
      </c>
      <c r="V13" s="9" t="s">
        <v>245</v>
      </c>
      <c r="AC13"/>
      <c r="AD13" s="18"/>
      <c r="AE13" s="18"/>
      <c r="AF13"/>
      <c r="AG13"/>
      <c r="AH13" s="18"/>
      <c r="AI13" s="18"/>
      <c r="AJ13"/>
      <c r="AK13"/>
      <c r="AL13" s="18"/>
      <c r="AM13" s="18"/>
      <c r="AN13"/>
      <c r="AO13"/>
      <c r="AP13" s="18"/>
      <c r="AQ13" s="18"/>
      <c r="AR13"/>
      <c r="AS13"/>
      <c r="AT13" s="18"/>
      <c r="AU13" s="18"/>
      <c r="AV13"/>
      <c r="AW13"/>
      <c r="AX13" s="18"/>
      <c r="AY13" s="18"/>
      <c r="AZ13"/>
      <c r="BA13" s="9" t="s">
        <v>96</v>
      </c>
      <c r="BB13" s="9" t="s">
        <v>286</v>
      </c>
      <c r="BC13" s="18">
        <f>VLOOKUP(T_SSL_CENTRALE_GRAVE[[#This Row],[CENTRALE_GRAVE]],T_SSL[[Nom Recherche]:[N° référence Long]],2,FALSE)</f>
        <v>200960</v>
      </c>
    </row>
    <row r="14" spans="1:56" x14ac:dyDescent="0.3">
      <c r="B14" s="9">
        <v>200302</v>
      </c>
      <c r="C14" s="14" t="s">
        <v>56</v>
      </c>
      <c r="D14" s="9">
        <v>200302</v>
      </c>
      <c r="E14" s="14" t="s">
        <v>37</v>
      </c>
      <c r="F14" s="14" t="s">
        <v>224</v>
      </c>
      <c r="G14" s="14" t="s">
        <v>37</v>
      </c>
      <c r="I14" s="9" t="s">
        <v>71</v>
      </c>
      <c r="J14" s="9" t="s">
        <v>165</v>
      </c>
      <c r="K14" s="9" t="str">
        <f>T_Code_Activite[[#This Row],[Code Niv 1]]</f>
        <v>CD</v>
      </c>
      <c r="M14" s="18" t="s">
        <v>615</v>
      </c>
      <c r="N14" s="2" t="s">
        <v>527</v>
      </c>
      <c r="O14" s="2"/>
      <c r="P14" s="2" t="s">
        <v>52</v>
      </c>
      <c r="Q14" s="2"/>
      <c r="R14" s="2" t="s">
        <v>291</v>
      </c>
      <c r="S14" s="18">
        <v>10009697</v>
      </c>
      <c r="T14" s="2" t="s">
        <v>544</v>
      </c>
      <c r="U14" s="9" t="str">
        <f>VLOOKUP(RIGHT(T_BU[[#This Row],[LIB BU]],2),T_Code_Activite[],2,FALSE)</f>
        <v>Recyclage</v>
      </c>
      <c r="V14" s="9" t="s">
        <v>245</v>
      </c>
      <c r="AC14"/>
      <c r="AD14" s="18"/>
      <c r="AE14" s="18"/>
      <c r="AF14"/>
      <c r="AG14"/>
      <c r="AH14" s="18"/>
      <c r="AI14" s="18"/>
      <c r="AJ14"/>
      <c r="AK14"/>
      <c r="AL14" s="18"/>
      <c r="AM14" s="18"/>
      <c r="AN14"/>
      <c r="AO14"/>
      <c r="AP14" s="18"/>
      <c r="AQ14" s="18"/>
      <c r="AR14"/>
      <c r="AS14"/>
      <c r="AT14" s="18"/>
      <c r="AU14" s="18"/>
      <c r="AV14"/>
      <c r="AW14"/>
      <c r="AX14" s="18"/>
      <c r="AY14" s="18"/>
      <c r="AZ14"/>
      <c r="BA14" s="9" t="s">
        <v>36</v>
      </c>
      <c r="BB14" s="9" t="s">
        <v>287</v>
      </c>
      <c r="BC14" s="18">
        <f>VLOOKUP(T_SSL_CENTRALE_GRAVE[[#This Row],[CENTRALE_GRAVE]],T_SSL[[Nom Recherche]:[N° référence Long]],2,FALSE)</f>
        <v>200200</v>
      </c>
    </row>
    <row r="15" spans="1:56" x14ac:dyDescent="0.3">
      <c r="B15" s="9">
        <v>200304</v>
      </c>
      <c r="C15" s="14" t="s">
        <v>88</v>
      </c>
      <c r="D15" s="9">
        <v>200304</v>
      </c>
      <c r="E15" s="14" t="s">
        <v>37</v>
      </c>
      <c r="F15" s="14" t="s">
        <v>224</v>
      </c>
      <c r="G15" s="14" t="s">
        <v>37</v>
      </c>
      <c r="I15" s="9" t="s">
        <v>151</v>
      </c>
      <c r="J15" s="9" t="s">
        <v>191</v>
      </c>
      <c r="K15" s="9" t="str">
        <f>T_Code_Activite[[#This Row],[Code Niv 1]]</f>
        <v>TB</v>
      </c>
      <c r="M15" s="18" t="s">
        <v>616</v>
      </c>
      <c r="N15" s="2" t="s">
        <v>528</v>
      </c>
      <c r="O15" s="2"/>
      <c r="P15" s="2" t="s">
        <v>52</v>
      </c>
      <c r="Q15" s="2"/>
      <c r="R15" s="2" t="s">
        <v>291</v>
      </c>
      <c r="S15" s="18">
        <v>10009698</v>
      </c>
      <c r="T15" s="2" t="s">
        <v>545</v>
      </c>
      <c r="U15" s="9" t="str">
        <f>VLOOKUP(RIGHT(T_BU[[#This Row],[LIB BU]],2),T_Code_Activite[],2,FALSE)</f>
        <v>Recyclage</v>
      </c>
      <c r="V15" s="9" t="s">
        <v>245</v>
      </c>
      <c r="X15"/>
      <c r="Y15"/>
      <c r="AC15"/>
      <c r="AD15" s="18"/>
      <c r="AE15" s="18"/>
      <c r="AF15"/>
      <c r="AG15"/>
      <c r="AH15" s="18"/>
      <c r="AI15" s="18"/>
      <c r="AJ15"/>
      <c r="AK15"/>
      <c r="AL15" s="18"/>
      <c r="AM15" s="18"/>
      <c r="AN15"/>
      <c r="AO15"/>
      <c r="AP15" s="18"/>
      <c r="AQ15" s="18"/>
      <c r="AR15"/>
      <c r="AS15"/>
      <c r="AT15" s="18"/>
      <c r="AU15" s="18"/>
      <c r="AV15"/>
      <c r="AW15"/>
      <c r="AX15" s="18"/>
      <c r="AY15" s="18"/>
      <c r="AZ15"/>
    </row>
    <row r="16" spans="1:56" x14ac:dyDescent="0.3">
      <c r="B16" s="9">
        <v>200306</v>
      </c>
      <c r="C16" s="14" t="s">
        <v>89</v>
      </c>
      <c r="D16" s="9">
        <v>200306</v>
      </c>
      <c r="E16" s="14" t="s">
        <v>37</v>
      </c>
      <c r="F16" s="14" t="s">
        <v>224</v>
      </c>
      <c r="G16" s="14" t="s">
        <v>37</v>
      </c>
      <c r="I16" s="9" t="s">
        <v>67</v>
      </c>
      <c r="J16" s="9" t="s">
        <v>190</v>
      </c>
      <c r="K16" s="9" t="str">
        <f>T_Code_Activite[[#This Row],[Code Niv 1]]</f>
        <v>TE</v>
      </c>
      <c r="M16" s="9" t="s">
        <v>626</v>
      </c>
      <c r="N16" s="2" t="s">
        <v>529</v>
      </c>
      <c r="O16" s="2"/>
      <c r="P16" s="2" t="s">
        <v>58</v>
      </c>
      <c r="Q16" s="2"/>
      <c r="R16" s="2" t="s">
        <v>291</v>
      </c>
      <c r="S16" s="18">
        <v>10011254</v>
      </c>
      <c r="T16" s="2" t="s">
        <v>546</v>
      </c>
      <c r="U16" s="9" t="str">
        <f>VLOOKUP(RIGHT(T_BU[[#This Row],[LIB BU]],2),T_Code_Activite[],2,FALSE)</f>
        <v>Services autres</v>
      </c>
      <c r="X16" s="113" t="s">
        <v>125</v>
      </c>
      <c r="Y16" s="113"/>
      <c r="Z16" s="113"/>
      <c r="AA16" s="113"/>
      <c r="AC16"/>
      <c r="AD16" s="18"/>
      <c r="AE16" s="18"/>
      <c r="AF16"/>
      <c r="AG16"/>
      <c r="AH16" s="18"/>
      <c r="AI16" s="18"/>
      <c r="AJ16"/>
      <c r="AK16"/>
      <c r="AL16" s="18"/>
      <c r="AM16" s="18"/>
      <c r="AN16"/>
      <c r="AO16"/>
      <c r="AP16" s="18"/>
      <c r="AQ16" s="18"/>
      <c r="AR16"/>
      <c r="AS16"/>
      <c r="AT16" s="18"/>
      <c r="AU16" s="18"/>
      <c r="AV16"/>
      <c r="AW16"/>
      <c r="AX16" s="18"/>
      <c r="AY16" s="18"/>
      <c r="AZ16"/>
    </row>
    <row r="17" spans="2:52" x14ac:dyDescent="0.3">
      <c r="B17" s="9">
        <v>200308</v>
      </c>
      <c r="C17" s="14" t="s">
        <v>90</v>
      </c>
      <c r="D17" s="9">
        <v>200308</v>
      </c>
      <c r="E17" s="14" t="s">
        <v>37</v>
      </c>
      <c r="F17" s="14" t="s">
        <v>224</v>
      </c>
      <c r="G17" s="14" t="s">
        <v>37</v>
      </c>
      <c r="I17" s="9" t="s">
        <v>138</v>
      </c>
      <c r="J17" s="9" t="s">
        <v>173</v>
      </c>
      <c r="K17" s="9" t="str">
        <f>T_Code_Activite[[#This Row],[Code Niv 1]]</f>
        <v>RC</v>
      </c>
      <c r="M17" s="51" t="s">
        <v>618</v>
      </c>
      <c r="N17" s="52" t="s">
        <v>530</v>
      </c>
      <c r="O17" s="52"/>
      <c r="P17" s="52" t="s">
        <v>58</v>
      </c>
      <c r="Q17" s="52"/>
      <c r="R17" s="52" t="s">
        <v>291</v>
      </c>
      <c r="S17" s="53">
        <v>10009699</v>
      </c>
      <c r="T17" s="52" t="s">
        <v>547</v>
      </c>
      <c r="U17" s="51" t="str">
        <f>VLOOKUP(RIGHT(T_BU[[#This Row],[LIB BU]],2),T_Code_Activite[],2,FALSE)</f>
        <v>Services transports</v>
      </c>
      <c r="V17" s="51" t="s">
        <v>246</v>
      </c>
      <c r="X17" s="113" t="s">
        <v>126</v>
      </c>
      <c r="Y17" s="113"/>
      <c r="Z17" s="113"/>
      <c r="AA17" s="113"/>
      <c r="AC17"/>
      <c r="AD17" s="18"/>
      <c r="AE17" s="18"/>
      <c r="AF17"/>
      <c r="AG17"/>
      <c r="AH17" s="18"/>
      <c r="AI17" s="18"/>
      <c r="AJ17"/>
      <c r="AK17"/>
      <c r="AL17" s="18"/>
      <c r="AM17" s="18"/>
      <c r="AN17"/>
      <c r="AO17"/>
      <c r="AP17" s="18"/>
      <c r="AQ17" s="18"/>
      <c r="AR17"/>
      <c r="AS17"/>
      <c r="AT17" s="18"/>
      <c r="AU17" s="18"/>
      <c r="AV17"/>
      <c r="AW17"/>
      <c r="AX17" s="18"/>
      <c r="AY17" s="18"/>
      <c r="AZ17"/>
    </row>
    <row r="18" spans="2:52" x14ac:dyDescent="0.3">
      <c r="B18" s="9">
        <v>200310</v>
      </c>
      <c r="C18" s="14" t="s">
        <v>91</v>
      </c>
      <c r="D18" s="9">
        <v>200310</v>
      </c>
      <c r="E18" s="14" t="s">
        <v>37</v>
      </c>
      <c r="F18" s="14" t="s">
        <v>224</v>
      </c>
      <c r="G18" s="14" t="s">
        <v>37</v>
      </c>
      <c r="I18" s="9" t="s">
        <v>46</v>
      </c>
      <c r="J18" s="9" t="s">
        <v>45</v>
      </c>
      <c r="K18" s="9" t="str">
        <f>T_Code_Activite[[#This Row],[Code Niv 1]]</f>
        <v>EQ</v>
      </c>
      <c r="M18" s="9" t="s">
        <v>617</v>
      </c>
      <c r="N18" s="2" t="s">
        <v>531</v>
      </c>
      <c r="O18" s="2"/>
      <c r="P18" s="2" t="s">
        <v>58</v>
      </c>
      <c r="Q18" s="2"/>
      <c r="R18" s="2" t="s">
        <v>291</v>
      </c>
      <c r="S18" s="18">
        <v>10011414</v>
      </c>
      <c r="T18" s="2" t="s">
        <v>548</v>
      </c>
      <c r="U18" s="9" t="str">
        <f>VLOOKUP(RIGHT(T_BU[[#This Row],[LIB BU]],2),T_Code_Activite[],2,FALSE)</f>
        <v>Services transports</v>
      </c>
      <c r="V18" s="9" t="s">
        <v>246</v>
      </c>
      <c r="Z18"/>
      <c r="AC18"/>
      <c r="AD18" s="18"/>
      <c r="AE18" s="18"/>
      <c r="AF18"/>
      <c r="AG18"/>
      <c r="AH18" s="18"/>
      <c r="AI18" s="18"/>
      <c r="AJ18"/>
      <c r="AK18"/>
      <c r="AL18" s="18"/>
      <c r="AM18" s="18"/>
      <c r="AN18"/>
      <c r="AO18"/>
      <c r="AP18" s="18"/>
      <c r="AQ18" s="18"/>
      <c r="AR18"/>
      <c r="AS18"/>
      <c r="AT18" s="18"/>
      <c r="AU18" s="18"/>
      <c r="AV18"/>
      <c r="AW18"/>
      <c r="AX18" s="18"/>
      <c r="AY18" s="18"/>
      <c r="AZ18"/>
    </row>
    <row r="19" spans="2:52" x14ac:dyDescent="0.3">
      <c r="B19" s="9">
        <v>200312</v>
      </c>
      <c r="C19" s="14" t="s">
        <v>92</v>
      </c>
      <c r="D19" s="9">
        <v>200312</v>
      </c>
      <c r="E19" s="14" t="s">
        <v>37</v>
      </c>
      <c r="F19" s="14" t="s">
        <v>224</v>
      </c>
      <c r="G19" s="14" t="s">
        <v>37</v>
      </c>
      <c r="I19" s="9" t="s">
        <v>74</v>
      </c>
      <c r="J19" s="9" t="s">
        <v>160</v>
      </c>
      <c r="K19" s="9" t="str">
        <f>T_Code_Activite[[#This Row],[Code Niv 1]]</f>
        <v>EM</v>
      </c>
      <c r="M19" s="18" t="s">
        <v>619</v>
      </c>
      <c r="N19" s="2" t="s">
        <v>532</v>
      </c>
      <c r="O19" s="2"/>
      <c r="P19" s="2" t="s">
        <v>52</v>
      </c>
      <c r="Q19" s="2"/>
      <c r="R19" s="2" t="s">
        <v>291</v>
      </c>
      <c r="S19" s="18">
        <v>10009700</v>
      </c>
      <c r="T19" s="2" t="s">
        <v>549</v>
      </c>
      <c r="U19" s="9" t="str">
        <f>VLOOKUP(RIGHT(T_BU[[#This Row],[LIB BU]],2),T_Code_Activite[],2,FALSE)</f>
        <v>Dépôts pour négoce</v>
      </c>
      <c r="V19" s="9" t="s">
        <v>244</v>
      </c>
      <c r="Z19"/>
      <c r="AC19"/>
      <c r="AD19" s="18"/>
      <c r="AE19" s="18"/>
      <c r="AF19"/>
      <c r="AG19"/>
      <c r="AH19" s="18"/>
      <c r="AI19" s="18"/>
      <c r="AJ19"/>
      <c r="AK19"/>
      <c r="AL19" s="18"/>
      <c r="AM19" s="18"/>
      <c r="AN19"/>
      <c r="AO19"/>
      <c r="AP19" s="18"/>
      <c r="AQ19" s="18"/>
      <c r="AR19"/>
      <c r="AS19"/>
      <c r="AT19" s="18"/>
      <c r="AU19" s="18"/>
      <c r="AV19"/>
      <c r="AW19"/>
      <c r="AX19" s="18"/>
      <c r="AY19" s="18"/>
      <c r="AZ19"/>
    </row>
    <row r="20" spans="2:52" x14ac:dyDescent="0.3">
      <c r="B20" s="9">
        <v>200350</v>
      </c>
      <c r="C20" s="14" t="s">
        <v>54</v>
      </c>
      <c r="D20" s="9">
        <v>200350</v>
      </c>
      <c r="E20" s="14" t="s">
        <v>37</v>
      </c>
      <c r="F20" s="14" t="s">
        <v>224</v>
      </c>
      <c r="G20" s="14" t="s">
        <v>37</v>
      </c>
      <c r="I20" s="9" t="s">
        <v>127</v>
      </c>
      <c r="J20" s="9" t="s">
        <v>163</v>
      </c>
      <c r="K20" s="9" t="str">
        <f>T_Code_Activite[[#This Row],[Code Niv 1]]</f>
        <v>CC</v>
      </c>
      <c r="M20" s="9" t="s">
        <v>620</v>
      </c>
      <c r="N20" s="2" t="s">
        <v>533</v>
      </c>
      <c r="O20" s="2"/>
      <c r="P20" s="2" t="s">
        <v>52</v>
      </c>
      <c r="Q20" s="2"/>
      <c r="R20" s="2" t="s">
        <v>291</v>
      </c>
      <c r="S20" s="18">
        <v>10009701</v>
      </c>
      <c r="T20" s="2" t="s">
        <v>677</v>
      </c>
      <c r="U20" s="9" t="str">
        <f>VLOOKUP(RIGHT(T_BU[[#This Row],[LIB BU]],2),T_Code_Activite[],2,FALSE)</f>
        <v>Dépôts pour négoce</v>
      </c>
      <c r="V20" s="9" t="s">
        <v>244</v>
      </c>
      <c r="Z20"/>
      <c r="AC20"/>
      <c r="AD20" s="18"/>
      <c r="AE20" s="18"/>
      <c r="AF20"/>
      <c r="AG20"/>
      <c r="AH20" s="18"/>
      <c r="AI20" s="18"/>
      <c r="AJ20"/>
      <c r="AK20"/>
      <c r="AL20" s="18"/>
      <c r="AM20" s="18"/>
      <c r="AN20"/>
      <c r="AO20"/>
      <c r="AP20" s="18"/>
      <c r="AQ20" s="18"/>
      <c r="AR20"/>
      <c r="AS20"/>
      <c r="AT20" s="18"/>
      <c r="AU20" s="18"/>
      <c r="AV20"/>
      <c r="AW20"/>
      <c r="AX20" s="18"/>
      <c r="AY20" s="18"/>
      <c r="AZ20"/>
    </row>
    <row r="21" spans="2:52" x14ac:dyDescent="0.3">
      <c r="B21" s="9">
        <v>200500</v>
      </c>
      <c r="C21" s="14" t="s">
        <v>93</v>
      </c>
      <c r="D21" s="9">
        <v>200500</v>
      </c>
      <c r="E21" s="14" t="s">
        <v>37</v>
      </c>
      <c r="F21" s="14" t="s">
        <v>224</v>
      </c>
      <c r="G21" s="14" t="s">
        <v>37</v>
      </c>
      <c r="I21" s="9" t="s">
        <v>141</v>
      </c>
      <c r="J21" s="9" t="s">
        <v>140</v>
      </c>
      <c r="K21" s="9" t="str">
        <f>T_Code_Activite[[#This Row],[Code Niv 1]]</f>
        <v>RZ</v>
      </c>
      <c r="M21" s="9" t="s">
        <v>621</v>
      </c>
      <c r="N21" s="2" t="s">
        <v>534</v>
      </c>
      <c r="O21" s="2"/>
      <c r="P21" s="2" t="s">
        <v>52</v>
      </c>
      <c r="Q21" s="2"/>
      <c r="R21" s="2" t="s">
        <v>291</v>
      </c>
      <c r="S21" s="18">
        <v>10009702</v>
      </c>
      <c r="T21" s="2" t="s">
        <v>550</v>
      </c>
      <c r="U21" s="9" t="str">
        <f>VLOOKUP(RIGHT(T_BU[[#This Row],[LIB BU]],2),T_Code_Activite[],2,FALSE)</f>
        <v>Dépôts pour négoce</v>
      </c>
      <c r="V21" s="9" t="s">
        <v>244</v>
      </c>
      <c r="Z21"/>
      <c r="AC21"/>
      <c r="AD21" s="18"/>
      <c r="AE21" s="18"/>
      <c r="AF21"/>
      <c r="AG21"/>
      <c r="AH21" s="18"/>
      <c r="AI21" s="18"/>
      <c r="AJ21"/>
      <c r="AK21"/>
      <c r="AL21" s="18"/>
      <c r="AM21" s="18"/>
      <c r="AN21"/>
      <c r="AO21"/>
      <c r="AP21" s="18"/>
      <c r="AQ21" s="18"/>
      <c r="AR21"/>
      <c r="AS21"/>
      <c r="AT21" s="18"/>
      <c r="AU21" s="18"/>
      <c r="AV21"/>
      <c r="AW21"/>
      <c r="AX21" s="18"/>
      <c r="AY21" s="18"/>
      <c r="AZ21"/>
    </row>
    <row r="22" spans="2:52" x14ac:dyDescent="0.3">
      <c r="B22" s="9">
        <v>200900</v>
      </c>
      <c r="C22" s="14" t="s">
        <v>94</v>
      </c>
      <c r="D22" s="9">
        <v>200900</v>
      </c>
      <c r="E22" s="14" t="s">
        <v>37</v>
      </c>
      <c r="F22" s="14" t="s">
        <v>224</v>
      </c>
      <c r="G22" s="14" t="s">
        <v>37</v>
      </c>
      <c r="I22" s="9" t="s">
        <v>133</v>
      </c>
      <c r="J22" s="9" t="s">
        <v>132</v>
      </c>
      <c r="K22" s="9" t="str">
        <f>T_Code_Activite[[#This Row],[Code Niv 1]]</f>
        <v>CZ</v>
      </c>
      <c r="M22" s="9" t="s">
        <v>622</v>
      </c>
      <c r="N22" s="2" t="s">
        <v>535</v>
      </c>
      <c r="O22" s="2"/>
      <c r="P22" s="2" t="s">
        <v>52</v>
      </c>
      <c r="Q22" s="2"/>
      <c r="R22" s="2" t="s">
        <v>291</v>
      </c>
      <c r="S22" s="18">
        <v>10009703</v>
      </c>
      <c r="T22" s="2" t="s">
        <v>678</v>
      </c>
      <c r="U22" s="9" t="str">
        <f>VLOOKUP(RIGHT(T_BU[[#This Row],[LIB BU]],2),T_Code_Activite[],2,FALSE)</f>
        <v>Dépôts pour négoce</v>
      </c>
      <c r="V22" s="9" t="s">
        <v>244</v>
      </c>
      <c r="Z22"/>
      <c r="AA22"/>
      <c r="AC22"/>
      <c r="AD22" s="18"/>
      <c r="AE22" s="18"/>
      <c r="AF22"/>
      <c r="AG22"/>
      <c r="AH22" s="18"/>
      <c r="AI22" s="18"/>
      <c r="AJ22"/>
      <c r="AK22"/>
      <c r="AL22" s="18"/>
      <c r="AM22" s="18"/>
      <c r="AN22"/>
      <c r="AO22"/>
      <c r="AP22" s="18"/>
      <c r="AQ22" s="18"/>
      <c r="AR22"/>
      <c r="AS22"/>
      <c r="AT22" s="18"/>
      <c r="AU22" s="18"/>
      <c r="AV22"/>
      <c r="AW22"/>
      <c r="AX22" s="18"/>
      <c r="AY22" s="18"/>
      <c r="AZ22"/>
    </row>
    <row r="23" spans="2:52" x14ac:dyDescent="0.3">
      <c r="B23" s="9">
        <v>200902</v>
      </c>
      <c r="C23" s="14" t="s">
        <v>55</v>
      </c>
      <c r="D23" s="9">
        <v>200902</v>
      </c>
      <c r="E23" s="14" t="s">
        <v>37</v>
      </c>
      <c r="F23" s="14" t="s">
        <v>224</v>
      </c>
      <c r="G23" s="14" t="s">
        <v>37</v>
      </c>
      <c r="I23" s="9" t="s">
        <v>152</v>
      </c>
      <c r="J23" s="9" t="s">
        <v>192</v>
      </c>
      <c r="K23" s="9" t="str">
        <f>T_Code_Activite[[#This Row],[Code Niv 1]]</f>
        <v>IM</v>
      </c>
      <c r="M23" s="51" t="s">
        <v>694</v>
      </c>
      <c r="N23" s="52" t="s">
        <v>531</v>
      </c>
      <c r="O23" s="52"/>
      <c r="P23" s="52" t="s">
        <v>58</v>
      </c>
      <c r="Q23" s="52"/>
      <c r="R23" s="52" t="s">
        <v>291</v>
      </c>
      <c r="S23" s="53">
        <v>10011414</v>
      </c>
      <c r="T23" s="52" t="s">
        <v>548</v>
      </c>
      <c r="U23" s="51" t="str">
        <f>VLOOKUP(RIGHT(T_BU[[#This Row],[LIB BU]],2),T_Code_Activite[],2,FALSE)</f>
        <v>Services transports</v>
      </c>
      <c r="V23" s="51" t="s">
        <v>246</v>
      </c>
      <c r="Y23"/>
      <c r="Z23"/>
      <c r="AA23"/>
      <c r="AC23"/>
      <c r="AD23" s="18"/>
      <c r="AE23" s="18"/>
      <c r="AF23"/>
      <c r="AG23"/>
      <c r="AH23" s="18"/>
      <c r="AI23" s="18"/>
      <c r="AJ23"/>
      <c r="AK23"/>
      <c r="AL23" s="18"/>
      <c r="AM23" s="18"/>
      <c r="AN23"/>
      <c r="AO23"/>
      <c r="AP23" s="18"/>
      <c r="AQ23" s="18"/>
      <c r="AR23"/>
      <c r="AS23"/>
      <c r="AT23" s="18"/>
      <c r="AU23" s="18"/>
      <c r="AV23"/>
      <c r="AW23"/>
      <c r="AX23" s="18"/>
      <c r="AY23" s="18"/>
      <c r="AZ23"/>
    </row>
    <row r="24" spans="2:52" x14ac:dyDescent="0.3">
      <c r="B24" s="9">
        <v>200904</v>
      </c>
      <c r="C24" s="14" t="s">
        <v>225</v>
      </c>
      <c r="D24" s="9">
        <v>200904</v>
      </c>
      <c r="E24" s="14" t="s">
        <v>37</v>
      </c>
      <c r="F24" s="14" t="s">
        <v>224</v>
      </c>
      <c r="G24" s="14" t="s">
        <v>37</v>
      </c>
      <c r="I24" s="9" t="s">
        <v>147</v>
      </c>
      <c r="J24" s="9" t="s">
        <v>186</v>
      </c>
      <c r="K24" s="9" t="str">
        <f>T_Code_Activite[[#This Row],[Code Niv 1]]</f>
        <v>BB</v>
      </c>
      <c r="M24" s="9" t="s">
        <v>693</v>
      </c>
      <c r="N24" s="2" t="s">
        <v>690</v>
      </c>
      <c r="P24" s="2" t="s">
        <v>52</v>
      </c>
      <c r="R24" s="2" t="s">
        <v>692</v>
      </c>
      <c r="S24" s="18">
        <v>10009867</v>
      </c>
      <c r="T24" s="9" t="s">
        <v>691</v>
      </c>
      <c r="U24" s="9" t="str">
        <f>VLOOKUP(RIGHT(T_BU[[#This Row],[LIB BU]],2),T_Code_Activite[],2,FALSE)</f>
        <v>Décharges</v>
      </c>
      <c r="V24" s="9" t="s">
        <v>243</v>
      </c>
      <c r="Y24"/>
      <c r="Z24"/>
      <c r="AA24"/>
      <c r="AC24"/>
      <c r="AD24" s="18"/>
      <c r="AE24" s="18"/>
      <c r="AF24"/>
      <c r="AG24"/>
      <c r="AH24" s="18"/>
      <c r="AI24" s="18"/>
      <c r="AJ24"/>
      <c r="AK24"/>
      <c r="AL24" s="18"/>
      <c r="AM24" s="18"/>
      <c r="AN24"/>
      <c r="AO24"/>
      <c r="AP24" s="18"/>
      <c r="AQ24" s="18"/>
      <c r="AR24"/>
      <c r="AS24"/>
      <c r="AT24" s="18"/>
      <c r="AU24" s="18"/>
      <c r="AV24"/>
      <c r="AW24"/>
      <c r="AX24" s="18"/>
      <c r="AY24" s="18"/>
      <c r="AZ24"/>
    </row>
    <row r="25" spans="2:52" x14ac:dyDescent="0.3">
      <c r="B25" s="9">
        <v>200906</v>
      </c>
      <c r="C25" s="14" t="s">
        <v>11</v>
      </c>
      <c r="D25" s="9">
        <v>200906</v>
      </c>
      <c r="E25" s="14" t="s">
        <v>37</v>
      </c>
      <c r="F25" s="14" t="s">
        <v>224</v>
      </c>
      <c r="G25" s="14" t="s">
        <v>37</v>
      </c>
      <c r="I25" s="9" t="s">
        <v>66</v>
      </c>
      <c r="J25" s="9" t="s">
        <v>185</v>
      </c>
      <c r="K25" s="9" t="str">
        <f>T_Code_Activite[[#This Row],[Code Niv 1]]</f>
        <v>BM</v>
      </c>
      <c r="N25" s="2"/>
      <c r="P25" s="2"/>
      <c r="Q25" s="10"/>
      <c r="R25" s="2"/>
      <c r="Y25"/>
      <c r="Z25"/>
      <c r="AA25"/>
      <c r="AC25"/>
      <c r="AD25" s="18"/>
      <c r="AE25" s="18"/>
      <c r="AF25"/>
      <c r="AG25"/>
      <c r="AH25" s="18"/>
      <c r="AI25" s="18"/>
      <c r="AJ25"/>
      <c r="AK25"/>
      <c r="AL25" s="18"/>
      <c r="AM25" s="18"/>
      <c r="AN25"/>
      <c r="AO25"/>
      <c r="AP25" s="18"/>
      <c r="AQ25" s="18"/>
      <c r="AR25"/>
      <c r="AS25"/>
      <c r="AT25" s="18"/>
      <c r="AU25" s="18"/>
      <c r="AV25"/>
      <c r="AW25"/>
      <c r="AX25" s="18"/>
      <c r="AY25" s="18"/>
      <c r="AZ25"/>
    </row>
    <row r="26" spans="2:52" x14ac:dyDescent="0.3">
      <c r="B26" s="9">
        <v>200908</v>
      </c>
      <c r="C26" s="48" t="s">
        <v>290</v>
      </c>
      <c r="D26" s="9">
        <v>200908</v>
      </c>
      <c r="E26" s="48"/>
      <c r="F26" s="48" t="s">
        <v>35</v>
      </c>
      <c r="G26" s="48"/>
      <c r="I26" s="9" t="s">
        <v>150</v>
      </c>
      <c r="J26" s="9" t="s">
        <v>189</v>
      </c>
      <c r="K26" s="9" t="str">
        <f>T_Code_Activite[[#This Row],[Code Niv 1]]</f>
        <v>MS</v>
      </c>
      <c r="N26" s="2"/>
      <c r="P26" s="2"/>
      <c r="R26" s="2"/>
      <c r="Y26"/>
      <c r="Z26"/>
      <c r="AA26"/>
      <c r="AC26"/>
      <c r="AD26" s="18"/>
      <c r="AE26" s="18"/>
      <c r="AF26"/>
      <c r="AG26"/>
      <c r="AH26" s="18"/>
      <c r="AI26" s="18"/>
      <c r="AJ26"/>
      <c r="AK26"/>
      <c r="AL26" s="18"/>
      <c r="AM26" s="18"/>
      <c r="AN26"/>
      <c r="AO26"/>
      <c r="AP26" s="18"/>
      <c r="AQ26" s="18"/>
      <c r="AR26"/>
      <c r="AS26"/>
      <c r="AT26" s="18"/>
      <c r="AU26" s="18"/>
      <c r="AV26"/>
      <c r="AW26"/>
      <c r="AX26" s="18"/>
      <c r="AY26" s="18"/>
      <c r="AZ26"/>
    </row>
    <row r="27" spans="2:52" x14ac:dyDescent="0.3">
      <c r="B27" s="9">
        <v>200950</v>
      </c>
      <c r="C27" s="14" t="s">
        <v>95</v>
      </c>
      <c r="D27" s="9">
        <v>200950</v>
      </c>
      <c r="E27" s="14" t="s">
        <v>37</v>
      </c>
      <c r="F27" s="14" t="s">
        <v>224</v>
      </c>
      <c r="G27" s="14" t="s">
        <v>37</v>
      </c>
      <c r="I27" s="9" t="s">
        <v>136</v>
      </c>
      <c r="J27" s="9" t="s">
        <v>171</v>
      </c>
      <c r="K27" s="9" t="str">
        <f>T_Code_Activite[[#This Row],[Code Niv 1]]</f>
        <v>RT</v>
      </c>
      <c r="N27" s="2"/>
      <c r="P27" s="2"/>
      <c r="R27" s="2"/>
      <c r="Y27"/>
      <c r="Z27"/>
      <c r="AA27"/>
      <c r="AC27"/>
      <c r="AD27" s="18"/>
      <c r="AE27" s="18"/>
      <c r="AF27"/>
      <c r="AG27"/>
      <c r="AH27" s="18"/>
      <c r="AI27" s="18"/>
      <c r="AJ27"/>
      <c r="AK27"/>
      <c r="AL27" s="18"/>
      <c r="AM27" s="18"/>
      <c r="AN27"/>
      <c r="AO27"/>
      <c r="AP27" s="18"/>
      <c r="AQ27" s="18"/>
      <c r="AR27"/>
      <c r="AS27"/>
      <c r="AT27" s="18"/>
      <c r="AU27" s="18"/>
      <c r="AV27"/>
      <c r="AW27"/>
      <c r="AX27" s="18"/>
      <c r="AY27" s="18"/>
      <c r="AZ27"/>
    </row>
    <row r="28" spans="2:52" x14ac:dyDescent="0.3">
      <c r="B28" s="9">
        <v>200960</v>
      </c>
      <c r="C28" s="14" t="s">
        <v>96</v>
      </c>
      <c r="D28" s="9">
        <v>200960</v>
      </c>
      <c r="E28" s="14" t="s">
        <v>37</v>
      </c>
      <c r="F28" s="14" t="s">
        <v>224</v>
      </c>
      <c r="G28" s="14" t="s">
        <v>37</v>
      </c>
      <c r="I28" s="9" t="s">
        <v>153</v>
      </c>
      <c r="J28" s="9" t="s">
        <v>193</v>
      </c>
      <c r="K28" s="9" t="str">
        <f>T_Code_Activite[[#This Row],[Code Niv 1]]</f>
        <v>SL</v>
      </c>
      <c r="N28" s="2"/>
      <c r="P28" s="2"/>
      <c r="Q28" s="10"/>
      <c r="R28" s="2"/>
      <c r="Y28"/>
      <c r="Z28"/>
      <c r="AA28"/>
      <c r="AC28"/>
      <c r="AD28" s="18"/>
      <c r="AE28" s="18"/>
      <c r="AF28"/>
      <c r="AG28"/>
      <c r="AH28" s="18"/>
      <c r="AI28" s="18"/>
      <c r="AJ28"/>
      <c r="AK28"/>
      <c r="AL28" s="18"/>
      <c r="AM28" s="18"/>
      <c r="AN28"/>
      <c r="AO28"/>
      <c r="AP28" s="18"/>
      <c r="AQ28" s="18"/>
      <c r="AR28"/>
      <c r="AS28"/>
      <c r="AT28" s="18"/>
      <c r="AU28" s="18"/>
      <c r="AV28"/>
      <c r="AW28"/>
      <c r="AX28" s="18"/>
      <c r="AY28" s="18"/>
      <c r="AZ28"/>
    </row>
    <row r="29" spans="2:52" x14ac:dyDescent="0.3">
      <c r="B29" s="9">
        <v>210200</v>
      </c>
      <c r="C29" s="14" t="s">
        <v>97</v>
      </c>
      <c r="D29" s="9">
        <v>210200</v>
      </c>
      <c r="E29" s="14" t="s">
        <v>37</v>
      </c>
      <c r="F29" s="14" t="s">
        <v>224</v>
      </c>
      <c r="G29" s="14" t="s">
        <v>37</v>
      </c>
      <c r="I29" s="9" t="s">
        <v>50</v>
      </c>
      <c r="J29" s="9" t="s">
        <v>200</v>
      </c>
      <c r="K29" s="9" t="str">
        <f>T_Code_Activite[[#This Row],[Code Niv 1]]</f>
        <v>LA</v>
      </c>
      <c r="N29" s="2"/>
      <c r="P29" s="2"/>
      <c r="Q29" s="10"/>
      <c r="R29" s="2"/>
      <c r="Y29"/>
      <c r="Z29"/>
      <c r="AA29"/>
      <c r="AC29"/>
      <c r="AD29" s="18"/>
      <c r="AE29" s="18"/>
      <c r="AF29"/>
      <c r="AG29"/>
      <c r="AH29" s="18"/>
      <c r="AI29" s="18"/>
      <c r="AJ29"/>
      <c r="AK29"/>
      <c r="AL29" s="18"/>
      <c r="AM29" s="18"/>
      <c r="AN29"/>
      <c r="AO29"/>
      <c r="AP29" s="18"/>
      <c r="AQ29" s="18"/>
      <c r="AR29"/>
      <c r="AS29"/>
      <c r="AT29" s="18"/>
      <c r="AU29" s="18"/>
      <c r="AV29"/>
      <c r="AW29"/>
      <c r="AX29" s="18"/>
      <c r="AY29" s="18"/>
      <c r="AZ29"/>
    </row>
    <row r="30" spans="2:52" x14ac:dyDescent="0.3">
      <c r="B30" s="9">
        <v>210202</v>
      </c>
      <c r="C30" s="14" t="s">
        <v>98</v>
      </c>
      <c r="D30" s="9">
        <v>210202</v>
      </c>
      <c r="E30" s="14" t="s">
        <v>37</v>
      </c>
      <c r="F30" s="14" t="s">
        <v>224</v>
      </c>
      <c r="G30" s="14" t="s">
        <v>37</v>
      </c>
      <c r="I30" s="9" t="s">
        <v>143</v>
      </c>
      <c r="J30" s="9" t="s">
        <v>181</v>
      </c>
      <c r="K30" s="9" t="str">
        <f>T_Code_Activite[[#This Row],[Code Niv 1]]</f>
        <v>PH</v>
      </c>
      <c r="N30" s="2"/>
      <c r="P30" s="2"/>
      <c r="Q30" s="10"/>
      <c r="R30" s="2"/>
      <c r="Y30"/>
      <c r="Z30"/>
      <c r="AA30"/>
      <c r="AC30"/>
      <c r="AD30" s="18"/>
      <c r="AE30" s="18"/>
      <c r="AF30"/>
      <c r="AG30"/>
      <c r="AH30" s="18"/>
      <c r="AI30" s="18"/>
      <c r="AJ30"/>
      <c r="AK30"/>
      <c r="AL30" s="18"/>
      <c r="AM30" s="18"/>
      <c r="AN30"/>
      <c r="AO30"/>
      <c r="AP30" s="18"/>
      <c r="AQ30" s="18"/>
      <c r="AR30"/>
      <c r="AS30"/>
      <c r="AT30" s="18"/>
      <c r="AU30" s="18"/>
      <c r="AV30"/>
      <c r="AW30"/>
      <c r="AX30" s="18"/>
      <c r="AY30" s="18"/>
      <c r="AZ30"/>
    </row>
    <row r="31" spans="2:52" x14ac:dyDescent="0.3">
      <c r="B31" s="9">
        <v>210204</v>
      </c>
      <c r="C31" s="14" t="s">
        <v>99</v>
      </c>
      <c r="D31" s="9">
        <v>210204</v>
      </c>
      <c r="E31" s="14" t="s">
        <v>37</v>
      </c>
      <c r="F31" s="14" t="s">
        <v>224</v>
      </c>
      <c r="G31" s="14" t="s">
        <v>37</v>
      </c>
      <c r="I31" s="9" t="s">
        <v>144</v>
      </c>
      <c r="J31" s="9" t="s">
        <v>182</v>
      </c>
      <c r="K31" s="9" t="str">
        <f>T_Code_Activite[[#This Row],[Code Niv 1]]</f>
        <v>PC</v>
      </c>
      <c r="N31" s="2"/>
      <c r="P31" s="2"/>
      <c r="Q31" s="10"/>
      <c r="R31" s="2"/>
      <c r="Y31"/>
      <c r="AA31"/>
      <c r="AC31"/>
      <c r="AD31" s="18"/>
      <c r="AE31" s="18"/>
      <c r="AF31"/>
      <c r="AG31"/>
      <c r="AH31" s="18"/>
      <c r="AI31" s="18"/>
      <c r="AJ31"/>
      <c r="AK31"/>
      <c r="AL31" s="18"/>
      <c r="AM31" s="18"/>
      <c r="AN31"/>
      <c r="AO31"/>
      <c r="AP31" s="18"/>
      <c r="AQ31" s="18"/>
      <c r="AR31"/>
      <c r="AS31"/>
      <c r="AT31" s="18"/>
      <c r="AU31" s="18"/>
      <c r="AV31"/>
      <c r="AW31"/>
      <c r="AX31" s="18"/>
      <c r="AY31" s="18"/>
      <c r="AZ31"/>
    </row>
    <row r="32" spans="2:52" x14ac:dyDescent="0.3">
      <c r="B32" s="9">
        <v>210250</v>
      </c>
      <c r="C32" s="14" t="s">
        <v>100</v>
      </c>
      <c r="D32" s="9">
        <v>210250</v>
      </c>
      <c r="E32" s="14" t="s">
        <v>37</v>
      </c>
      <c r="F32" s="14" t="s">
        <v>224</v>
      </c>
      <c r="G32" s="14" t="s">
        <v>37</v>
      </c>
      <c r="I32" s="9" t="s">
        <v>155</v>
      </c>
      <c r="J32" s="9" t="s">
        <v>195</v>
      </c>
      <c r="K32" s="9" t="str">
        <f>T_Code_Activite[[#This Row],[Code Niv 1]]</f>
        <v>SA</v>
      </c>
      <c r="N32" s="2"/>
      <c r="P32" s="2"/>
      <c r="R32" s="2"/>
      <c r="Y32"/>
      <c r="AA32"/>
      <c r="AC32"/>
      <c r="AD32" s="18"/>
      <c r="AE32" s="18"/>
      <c r="AF32"/>
      <c r="AG32"/>
      <c r="AH32" s="18"/>
      <c r="AI32" s="18"/>
      <c r="AJ32"/>
      <c r="AK32"/>
      <c r="AL32" s="18"/>
      <c r="AM32" s="18"/>
      <c r="AN32"/>
      <c r="AO32"/>
      <c r="AP32" s="18"/>
      <c r="AQ32" s="18"/>
      <c r="AR32"/>
      <c r="AS32"/>
      <c r="AT32" s="18"/>
      <c r="AU32" s="18"/>
      <c r="AV32"/>
      <c r="AW32"/>
      <c r="AX32" s="18"/>
      <c r="AY32" s="18"/>
      <c r="AZ32"/>
    </row>
    <row r="33" spans="2:52" x14ac:dyDescent="0.3">
      <c r="B33" s="9">
        <v>210252</v>
      </c>
      <c r="C33" s="14" t="s">
        <v>101</v>
      </c>
      <c r="D33" s="9">
        <v>210252</v>
      </c>
      <c r="E33" s="14" t="s">
        <v>37</v>
      </c>
      <c r="F33" s="14" t="s">
        <v>224</v>
      </c>
      <c r="G33" s="14" t="s">
        <v>37</v>
      </c>
      <c r="I33" s="9" t="s">
        <v>137</v>
      </c>
      <c r="J33" s="9" t="s">
        <v>172</v>
      </c>
      <c r="K33" s="9" t="str">
        <f>T_Code_Activite[[#This Row],[Code Niv 1]]</f>
        <v>RP</v>
      </c>
      <c r="N33" s="2"/>
      <c r="P33" s="2"/>
      <c r="Q33" s="10"/>
      <c r="R33" s="2"/>
      <c r="Y33"/>
      <c r="AA33"/>
      <c r="AC33"/>
      <c r="AD33" s="18"/>
      <c r="AE33" s="18"/>
      <c r="AF33"/>
      <c r="AG33"/>
      <c r="AH33" s="18"/>
      <c r="AI33" s="18"/>
      <c r="AJ33"/>
      <c r="AK33"/>
      <c r="AL33" s="18"/>
      <c r="AM33" s="18"/>
      <c r="AN33"/>
      <c r="AO33"/>
      <c r="AP33" s="18"/>
      <c r="AQ33" s="18"/>
      <c r="AR33"/>
      <c r="AS33"/>
      <c r="AT33" s="18"/>
      <c r="AU33" s="18"/>
      <c r="AV33"/>
      <c r="AW33"/>
      <c r="AX33" s="18"/>
      <c r="AY33" s="18"/>
      <c r="AZ33"/>
    </row>
    <row r="34" spans="2:52" x14ac:dyDescent="0.3">
      <c r="B34" s="9">
        <v>210256</v>
      </c>
      <c r="C34" s="14" t="s">
        <v>102</v>
      </c>
      <c r="D34" s="9">
        <v>210256</v>
      </c>
      <c r="E34" s="14" t="s">
        <v>37</v>
      </c>
      <c r="F34" s="14" t="s">
        <v>224</v>
      </c>
      <c r="G34" s="14" t="s">
        <v>37</v>
      </c>
      <c r="I34" s="9" t="s">
        <v>149</v>
      </c>
      <c r="J34" s="9" t="s">
        <v>188</v>
      </c>
      <c r="K34" s="9" t="str">
        <f>T_Code_Activite[[#This Row],[Code Niv 1]]</f>
        <v>MR</v>
      </c>
      <c r="N34" s="2"/>
      <c r="P34" s="2"/>
      <c r="Q34" s="10"/>
      <c r="R34" s="2"/>
      <c r="Y34"/>
      <c r="Z34"/>
      <c r="AA34"/>
      <c r="AC34"/>
      <c r="AD34" s="18"/>
      <c r="AE34" s="18"/>
      <c r="AF34"/>
      <c r="AG34"/>
      <c r="AH34" s="18"/>
      <c r="AI34" s="18"/>
      <c r="AJ34"/>
      <c r="AK34"/>
      <c r="AL34" s="18"/>
      <c r="AM34" s="18"/>
      <c r="AN34"/>
      <c r="AO34"/>
      <c r="AP34" s="18"/>
      <c r="AQ34" s="18"/>
      <c r="AR34"/>
      <c r="AS34"/>
      <c r="AT34" s="18"/>
      <c r="AU34" s="18"/>
      <c r="AV34"/>
      <c r="AW34"/>
      <c r="AX34" s="18"/>
      <c r="AY34" s="18"/>
      <c r="AZ34"/>
    </row>
    <row r="35" spans="2:52" x14ac:dyDescent="0.3">
      <c r="B35" s="9">
        <v>210264</v>
      </c>
      <c r="C35" s="14" t="s">
        <v>77</v>
      </c>
      <c r="D35" s="9">
        <v>210264</v>
      </c>
      <c r="E35" s="14" t="s">
        <v>37</v>
      </c>
      <c r="F35" s="14" t="s">
        <v>224</v>
      </c>
      <c r="G35" s="14" t="s">
        <v>37</v>
      </c>
      <c r="I35" s="9" t="s">
        <v>64</v>
      </c>
      <c r="J35" s="9" t="s">
        <v>179</v>
      </c>
      <c r="K35" s="9" t="str">
        <f>T_Code_Activite[[#This Row],[Code Niv 1]]</f>
        <v>QR</v>
      </c>
      <c r="N35" s="2"/>
      <c r="P35" s="2"/>
      <c r="Q35" s="10"/>
      <c r="R35" s="2"/>
      <c r="Y35"/>
      <c r="Z35"/>
      <c r="AA35"/>
      <c r="AC35"/>
      <c r="AD35" s="18"/>
      <c r="AE35" s="18"/>
      <c r="AF35"/>
      <c r="AG35"/>
      <c r="AH35" s="18"/>
      <c r="AI35" s="18"/>
      <c r="AJ35"/>
      <c r="AK35"/>
      <c r="AL35" s="18"/>
      <c r="AM35" s="18"/>
      <c r="AN35"/>
      <c r="AO35"/>
      <c r="AP35" s="18"/>
      <c r="AQ35" s="18"/>
      <c r="AR35"/>
      <c r="AS35"/>
      <c r="AT35" s="18"/>
      <c r="AU35" s="18"/>
      <c r="AV35"/>
      <c r="AW35"/>
      <c r="AX35" s="18"/>
      <c r="AY35" s="18"/>
      <c r="AZ35"/>
    </row>
    <row r="36" spans="2:52" x14ac:dyDescent="0.3">
      <c r="B36" s="9">
        <v>210266</v>
      </c>
      <c r="C36" s="14" t="s">
        <v>103</v>
      </c>
      <c r="D36" s="9">
        <v>210266</v>
      </c>
      <c r="E36" s="14" t="s">
        <v>37</v>
      </c>
      <c r="F36" s="14" t="s">
        <v>224</v>
      </c>
      <c r="G36" s="14" t="s">
        <v>37</v>
      </c>
      <c r="I36" s="9" t="s">
        <v>131</v>
      </c>
      <c r="J36" s="9" t="s">
        <v>168</v>
      </c>
      <c r="K36" s="9" t="str">
        <f>T_Code_Activite[[#This Row],[Code Niv 1]]</f>
        <v>CN</v>
      </c>
      <c r="N36" s="2"/>
      <c r="P36" s="2"/>
      <c r="Q36" s="10"/>
      <c r="R36" s="2"/>
      <c r="Y36"/>
      <c r="Z36"/>
      <c r="AA36"/>
      <c r="AC36"/>
      <c r="AD36" s="18"/>
      <c r="AE36" s="18"/>
      <c r="AF36"/>
      <c r="AG36"/>
      <c r="AH36" s="18"/>
      <c r="AI36" s="18"/>
      <c r="AJ36"/>
      <c r="AK36"/>
      <c r="AL36" s="18"/>
      <c r="AM36" s="18"/>
      <c r="AN36"/>
      <c r="AO36"/>
      <c r="AP36" s="18"/>
      <c r="AQ36" s="18"/>
      <c r="AR36"/>
      <c r="AS36"/>
      <c r="AT36" s="18"/>
      <c r="AU36" s="18"/>
      <c r="AV36"/>
      <c r="AW36"/>
      <c r="AX36" s="18"/>
      <c r="AY36" s="18"/>
      <c r="AZ36"/>
    </row>
    <row r="37" spans="2:52" x14ac:dyDescent="0.3">
      <c r="B37" s="9">
        <v>210268</v>
      </c>
      <c r="C37" s="14" t="s">
        <v>104</v>
      </c>
      <c r="D37" s="9">
        <v>210268</v>
      </c>
      <c r="E37" s="14" t="s">
        <v>37</v>
      </c>
      <c r="F37" s="14" t="s">
        <v>224</v>
      </c>
      <c r="G37" s="14" t="s">
        <v>37</v>
      </c>
      <c r="I37" s="9" t="s">
        <v>158</v>
      </c>
      <c r="J37" s="9" t="s">
        <v>199</v>
      </c>
      <c r="K37" s="9" t="str">
        <f>T_Code_Activite[[#This Row],[Code Niv 1]]</f>
        <v>SO</v>
      </c>
      <c r="Y37"/>
      <c r="Z37"/>
      <c r="AC37"/>
      <c r="AD37" s="18"/>
      <c r="AE37" s="18"/>
      <c r="AF37"/>
      <c r="AG37"/>
      <c r="AH37" s="18"/>
      <c r="AI37" s="18"/>
      <c r="AJ37"/>
      <c r="AK37"/>
      <c r="AL37" s="18"/>
      <c r="AM37" s="18"/>
      <c r="AN37"/>
      <c r="AO37"/>
      <c r="AP37" s="18"/>
      <c r="AQ37" s="18"/>
      <c r="AR37"/>
      <c r="AS37"/>
      <c r="AT37" s="18"/>
      <c r="AU37" s="18"/>
      <c r="AV37"/>
      <c r="AW37"/>
      <c r="AX37" s="18"/>
      <c r="AY37" s="18"/>
      <c r="AZ37"/>
    </row>
    <row r="38" spans="2:52" x14ac:dyDescent="0.3">
      <c r="B38" s="9">
        <v>210272</v>
      </c>
      <c r="C38" s="14" t="s">
        <v>105</v>
      </c>
      <c r="D38" s="9">
        <v>210272</v>
      </c>
      <c r="E38" s="14" t="s">
        <v>37</v>
      </c>
      <c r="F38" s="14" t="s">
        <v>224</v>
      </c>
      <c r="G38" s="14" t="s">
        <v>37</v>
      </c>
      <c r="I38" s="9" t="s">
        <v>156</v>
      </c>
      <c r="J38" s="9" t="s">
        <v>197</v>
      </c>
      <c r="K38" s="9" t="str">
        <f>T_Code_Activite[[#This Row],[Code Niv 1]]</f>
        <v>SM</v>
      </c>
      <c r="Y38"/>
      <c r="Z38"/>
      <c r="AC38"/>
      <c r="AD38" s="18"/>
      <c r="AE38" s="18"/>
      <c r="AF38"/>
      <c r="AG38"/>
      <c r="AH38" s="18"/>
      <c r="AI38" s="18"/>
      <c r="AJ38"/>
      <c r="AK38"/>
      <c r="AL38" s="18"/>
      <c r="AM38" s="18"/>
      <c r="AN38"/>
      <c r="AO38"/>
      <c r="AP38" s="18"/>
      <c r="AQ38" s="18"/>
      <c r="AR38"/>
      <c r="AS38"/>
      <c r="AT38" s="18"/>
      <c r="AU38" s="18"/>
      <c r="AV38"/>
      <c r="AW38"/>
      <c r="AX38" s="18"/>
      <c r="AY38" s="18"/>
      <c r="AZ38"/>
    </row>
    <row r="39" spans="2:52" x14ac:dyDescent="0.3">
      <c r="B39" s="9">
        <v>210274</v>
      </c>
      <c r="C39" s="14" t="s">
        <v>106</v>
      </c>
      <c r="D39" s="9">
        <v>210274</v>
      </c>
      <c r="E39" s="14" t="s">
        <v>37</v>
      </c>
      <c r="F39" s="14" t="s">
        <v>224</v>
      </c>
      <c r="G39" s="14" t="s">
        <v>37</v>
      </c>
      <c r="I39" s="9" t="s">
        <v>157</v>
      </c>
      <c r="J39" s="9" t="s">
        <v>198</v>
      </c>
      <c r="K39" s="9" t="str">
        <f>T_Code_Activite[[#This Row],[Code Niv 1]]</f>
        <v>SR</v>
      </c>
      <c r="Y39"/>
      <c r="Z39"/>
      <c r="AC39"/>
      <c r="AD39" s="18"/>
      <c r="AE39" s="18"/>
      <c r="AF39"/>
      <c r="AG39"/>
      <c r="AH39" s="18"/>
      <c r="AI39" s="18"/>
      <c r="AJ39"/>
      <c r="AK39"/>
      <c r="AL39" s="18"/>
      <c r="AM39" s="18"/>
      <c r="AN39"/>
      <c r="AO39"/>
      <c r="AP39" s="18"/>
      <c r="AQ39" s="18"/>
      <c r="AR39"/>
      <c r="AS39"/>
      <c r="AT39" s="18"/>
      <c r="AU39" s="18"/>
      <c r="AV39"/>
      <c r="AW39"/>
      <c r="AX39" s="18"/>
      <c r="AY39" s="18"/>
      <c r="AZ39"/>
    </row>
    <row r="40" spans="2:52" x14ac:dyDescent="0.3">
      <c r="B40" s="9">
        <v>210400</v>
      </c>
      <c r="C40" s="14" t="s">
        <v>107</v>
      </c>
      <c r="D40" s="9">
        <v>210400</v>
      </c>
      <c r="E40" s="14" t="s">
        <v>37</v>
      </c>
      <c r="F40" s="14" t="s">
        <v>224</v>
      </c>
      <c r="G40" s="14" t="s">
        <v>37</v>
      </c>
      <c r="I40" s="9" t="s">
        <v>72</v>
      </c>
      <c r="J40" s="9" t="s">
        <v>196</v>
      </c>
      <c r="K40" s="9" t="str">
        <f>T_Code_Activite[[#This Row],[Code Niv 1]]</f>
        <v>ST</v>
      </c>
      <c r="Y40"/>
      <c r="Z40"/>
      <c r="AC40"/>
      <c r="AD40" s="18"/>
      <c r="AE40" s="18"/>
      <c r="AF40"/>
      <c r="AG40"/>
      <c r="AH40" s="18"/>
      <c r="AI40" s="18"/>
      <c r="AJ40"/>
      <c r="AK40"/>
      <c r="AL40" s="18"/>
      <c r="AM40" s="18"/>
      <c r="AN40"/>
      <c r="AO40"/>
      <c r="AP40" s="18"/>
      <c r="AQ40" s="18"/>
      <c r="AR40"/>
      <c r="AS40"/>
      <c r="AT40" s="18"/>
      <c r="AU40" s="18"/>
      <c r="AV40"/>
      <c r="AW40"/>
      <c r="AX40" s="18"/>
      <c r="AY40" s="18"/>
      <c r="AZ40"/>
    </row>
    <row r="41" spans="2:52" x14ac:dyDescent="0.3">
      <c r="B41" s="9">
        <v>210402</v>
      </c>
      <c r="C41" s="14" t="s">
        <v>108</v>
      </c>
      <c r="D41" s="9">
        <v>210402</v>
      </c>
      <c r="E41" s="14" t="s">
        <v>37</v>
      </c>
      <c r="F41" s="14" t="s">
        <v>224</v>
      </c>
      <c r="G41" s="14" t="s">
        <v>37</v>
      </c>
      <c r="I41" s="9" t="s">
        <v>130</v>
      </c>
      <c r="J41" s="9" t="s">
        <v>167</v>
      </c>
      <c r="K41" s="9" t="str">
        <f>T_Code_Activite[[#This Row],[Code Niv 1]]</f>
        <v>CS</v>
      </c>
      <c r="Y41"/>
      <c r="Z41"/>
      <c r="AC41"/>
      <c r="AD41" s="18"/>
      <c r="AE41" s="18"/>
      <c r="AF41"/>
      <c r="AG41"/>
      <c r="AH41" s="18"/>
      <c r="AI41" s="18"/>
      <c r="AJ41"/>
      <c r="AK41"/>
      <c r="AL41" s="18"/>
      <c r="AM41" s="18"/>
      <c r="AN41"/>
      <c r="AO41"/>
      <c r="AP41" s="18"/>
      <c r="AQ41" s="18"/>
      <c r="AR41"/>
      <c r="AS41"/>
      <c r="AT41" s="18"/>
      <c r="AU41" s="18"/>
      <c r="AV41"/>
      <c r="AW41"/>
      <c r="AX41" s="18"/>
      <c r="AY41" s="18"/>
      <c r="AZ41"/>
    </row>
    <row r="42" spans="2:52" x14ac:dyDescent="0.3">
      <c r="B42" s="9">
        <v>210404</v>
      </c>
      <c r="C42" s="14" t="s">
        <v>109</v>
      </c>
      <c r="D42" s="9">
        <v>210404</v>
      </c>
      <c r="E42" s="14" t="s">
        <v>37</v>
      </c>
      <c r="F42" s="14" t="s">
        <v>224</v>
      </c>
      <c r="G42" s="14" t="s">
        <v>37</v>
      </c>
      <c r="I42" s="9" t="s">
        <v>139</v>
      </c>
      <c r="J42" s="9" t="s">
        <v>174</v>
      </c>
      <c r="K42" s="9" t="str">
        <f>T_Code_Activite[[#This Row],[Code Niv 1]]</f>
        <v>RS</v>
      </c>
      <c r="Y42"/>
      <c r="Z42"/>
      <c r="AC42"/>
      <c r="AD42" s="18"/>
      <c r="AE42" s="18"/>
      <c r="AF42"/>
      <c r="AG42"/>
      <c r="AH42" s="18"/>
      <c r="AI42" s="18"/>
      <c r="AJ42"/>
      <c r="AK42"/>
      <c r="AL42" s="18"/>
      <c r="AM42" s="18"/>
      <c r="AN42"/>
      <c r="AO42"/>
      <c r="AP42" s="18"/>
      <c r="AQ42" s="18"/>
      <c r="AR42"/>
      <c r="AS42"/>
      <c r="AT42" s="18"/>
      <c r="AU42" s="18"/>
      <c r="AV42"/>
      <c r="AW42"/>
      <c r="AX42" s="18"/>
      <c r="AY42" s="18"/>
      <c r="AZ42"/>
    </row>
    <row r="43" spans="2:52" x14ac:dyDescent="0.3">
      <c r="B43" s="9">
        <v>210450</v>
      </c>
      <c r="C43" s="14" t="s">
        <v>110</v>
      </c>
      <c r="D43" s="9">
        <v>210450</v>
      </c>
      <c r="E43" s="14" t="s">
        <v>37</v>
      </c>
      <c r="F43" s="14" t="s">
        <v>224</v>
      </c>
      <c r="G43" s="14" t="s">
        <v>37</v>
      </c>
      <c r="I43" s="9" t="s">
        <v>70</v>
      </c>
      <c r="J43" s="9" t="s">
        <v>162</v>
      </c>
      <c r="K43" s="9" t="str">
        <f>T_Code_Activite[[#This Row],[Code Niv 1]]</f>
        <v>CE</v>
      </c>
      <c r="Y43"/>
      <c r="Z43"/>
      <c r="AC43"/>
      <c r="AD43" s="18"/>
      <c r="AE43" s="18"/>
      <c r="AF43"/>
      <c r="AG43"/>
      <c r="AH43" s="18"/>
      <c r="AI43" s="18"/>
      <c r="AJ43"/>
      <c r="AK43"/>
      <c r="AL43" s="18"/>
      <c r="AM43" s="18"/>
      <c r="AN43"/>
      <c r="AO43"/>
      <c r="AP43" s="18"/>
      <c r="AQ43" s="18"/>
      <c r="AR43"/>
      <c r="AS43"/>
      <c r="AT43" s="18"/>
      <c r="AU43" s="18"/>
      <c r="AV43"/>
      <c r="AW43"/>
      <c r="AX43" s="18"/>
      <c r="AY43" s="18"/>
      <c r="AZ43"/>
    </row>
    <row r="44" spans="2:52" x14ac:dyDescent="0.3">
      <c r="B44" s="9">
        <v>210452</v>
      </c>
      <c r="C44" s="14" t="s">
        <v>111</v>
      </c>
      <c r="D44" s="9">
        <v>210452</v>
      </c>
      <c r="E44" s="14" t="s">
        <v>37</v>
      </c>
      <c r="F44" s="14" t="s">
        <v>224</v>
      </c>
      <c r="G44" s="14" t="s">
        <v>37</v>
      </c>
      <c r="I44" s="9" t="s">
        <v>145</v>
      </c>
      <c r="J44" s="9" t="s">
        <v>183</v>
      </c>
      <c r="K44" s="9" t="str">
        <f>T_Code_Activite[[#This Row],[Code Niv 1]]</f>
        <v>PA</v>
      </c>
      <c r="Y44"/>
      <c r="Z44"/>
      <c r="AC44"/>
      <c r="AD44" s="18"/>
      <c r="AE44" s="18"/>
      <c r="AF44"/>
      <c r="AG44"/>
      <c r="AH44" s="18"/>
      <c r="AI44" s="18"/>
      <c r="AJ44"/>
      <c r="AK44"/>
      <c r="AL44" s="18"/>
      <c r="AM44" s="18"/>
      <c r="AN44"/>
      <c r="AO44"/>
      <c r="AP44" s="18"/>
      <c r="AQ44" s="18"/>
      <c r="AR44"/>
      <c r="AS44"/>
      <c r="AT44" s="18"/>
      <c r="AU44" s="18"/>
      <c r="AV44"/>
      <c r="AW44"/>
      <c r="AX44" s="18"/>
      <c r="AY44" s="18"/>
      <c r="AZ44"/>
    </row>
    <row r="45" spans="2:52" x14ac:dyDescent="0.3">
      <c r="B45" s="9">
        <v>210454</v>
      </c>
      <c r="C45" s="14" t="s">
        <v>112</v>
      </c>
      <c r="D45" s="9">
        <v>210454</v>
      </c>
      <c r="E45" s="14" t="s">
        <v>37</v>
      </c>
      <c r="F45" s="14" t="s">
        <v>224</v>
      </c>
      <c r="G45" s="14" t="s">
        <v>37</v>
      </c>
      <c r="I45" s="9" t="s">
        <v>148</v>
      </c>
      <c r="J45" s="9" t="s">
        <v>187</v>
      </c>
      <c r="K45" s="9" t="str">
        <f>T_Code_Activite[[#This Row],[Code Niv 1]]</f>
        <v>MB</v>
      </c>
      <c r="Y45"/>
      <c r="Z45"/>
      <c r="AC45"/>
      <c r="AD45" s="18"/>
      <c r="AE45" s="18"/>
      <c r="AF45"/>
      <c r="AG45"/>
      <c r="AH45" s="18"/>
      <c r="AI45" s="18"/>
      <c r="AJ45"/>
      <c r="AK45"/>
      <c r="AL45" s="18"/>
      <c r="AM45" s="18"/>
      <c r="AN45"/>
      <c r="AO45"/>
      <c r="AP45" s="18"/>
      <c r="AQ45" s="18"/>
      <c r="AR45"/>
      <c r="AS45"/>
      <c r="AT45" s="18"/>
      <c r="AU45" s="18"/>
      <c r="AV45"/>
      <c r="AW45"/>
      <c r="AX45" s="18"/>
      <c r="AY45" s="18"/>
      <c r="AZ45"/>
    </row>
    <row r="46" spans="2:52" x14ac:dyDescent="0.3">
      <c r="B46" s="9">
        <v>210456</v>
      </c>
      <c r="C46" s="14" t="s">
        <v>113</v>
      </c>
      <c r="D46" s="9">
        <v>210456</v>
      </c>
      <c r="E46" s="14" t="s">
        <v>37</v>
      </c>
      <c r="F46" s="14" t="s">
        <v>224</v>
      </c>
      <c r="G46" s="14" t="s">
        <v>37</v>
      </c>
      <c r="I46" s="9" t="s">
        <v>146</v>
      </c>
      <c r="J46" s="9" t="s">
        <v>184</v>
      </c>
      <c r="K46" s="9" t="str">
        <f>T_Code_Activite[[#This Row],[Code Niv 1]]</f>
        <v>PE</v>
      </c>
      <c r="M46" s="16"/>
      <c r="N46" s="16"/>
      <c r="O46" s="16"/>
      <c r="P46" s="16"/>
      <c r="Q46" s="16"/>
      <c r="R46" s="16"/>
      <c r="S46" s="16"/>
      <c r="T46" s="19"/>
      <c r="U46" s="19"/>
      <c r="V46" s="19"/>
      <c r="Y46"/>
      <c r="Z46"/>
      <c r="AC46"/>
      <c r="AD46" s="18"/>
      <c r="AE46" s="18"/>
      <c r="AF46"/>
      <c r="AG46"/>
      <c r="AH46" s="18"/>
      <c r="AI46" s="18"/>
      <c r="AJ46"/>
      <c r="AK46"/>
      <c r="AL46" s="18"/>
      <c r="AM46" s="18"/>
      <c r="AN46"/>
      <c r="AO46"/>
      <c r="AP46" s="18"/>
      <c r="AQ46" s="18"/>
      <c r="AR46"/>
      <c r="AS46"/>
      <c r="AT46" s="18"/>
      <c r="AU46" s="18"/>
      <c r="AV46"/>
      <c r="AW46"/>
      <c r="AX46" s="18"/>
      <c r="AY46" s="18"/>
      <c r="AZ46"/>
    </row>
    <row r="47" spans="2:52" x14ac:dyDescent="0.3">
      <c r="B47" s="9">
        <v>210458</v>
      </c>
      <c r="C47" s="14" t="s">
        <v>114</v>
      </c>
      <c r="D47" s="9">
        <v>210458</v>
      </c>
      <c r="E47" s="14" t="s">
        <v>37</v>
      </c>
      <c r="F47" s="14" t="s">
        <v>224</v>
      </c>
      <c r="G47" s="14" t="s">
        <v>37</v>
      </c>
      <c r="I47" s="9" t="s">
        <v>134</v>
      </c>
      <c r="J47" s="9" t="s">
        <v>169</v>
      </c>
      <c r="K47" s="9" t="str">
        <f>T_Code_Activite[[#This Row],[Code Niv 1]]</f>
        <v>RB</v>
      </c>
      <c r="M47" s="15"/>
      <c r="N47" s="15"/>
      <c r="O47" s="15"/>
      <c r="P47" s="15"/>
      <c r="Q47" s="15"/>
      <c r="R47" s="15"/>
      <c r="S47" s="15"/>
      <c r="T47" s="18"/>
      <c r="U47" s="18"/>
      <c r="V47" s="18"/>
      <c r="Y47"/>
      <c r="Z47"/>
      <c r="AC47"/>
      <c r="AD47" s="18"/>
      <c r="AE47" s="18"/>
      <c r="AF47"/>
      <c r="AG47"/>
      <c r="AH47" s="18"/>
      <c r="AI47" s="18"/>
      <c r="AJ47"/>
      <c r="AK47"/>
      <c r="AL47" s="18"/>
      <c r="AM47" s="18"/>
      <c r="AN47"/>
      <c r="AO47"/>
      <c r="AP47" s="18"/>
      <c r="AQ47" s="18"/>
      <c r="AR47"/>
      <c r="AS47"/>
      <c r="AT47" s="18"/>
      <c r="AU47" s="18"/>
      <c r="AV47"/>
      <c r="AW47"/>
      <c r="AX47" s="18"/>
      <c r="AY47" s="18"/>
      <c r="AZ47"/>
    </row>
    <row r="48" spans="2:52" x14ac:dyDescent="0.3">
      <c r="B48" s="9">
        <v>210550</v>
      </c>
      <c r="C48" s="14" t="s">
        <v>115</v>
      </c>
      <c r="D48" s="9">
        <v>210550</v>
      </c>
      <c r="E48" s="14" t="s">
        <v>37</v>
      </c>
      <c r="F48" s="14" t="s">
        <v>224</v>
      </c>
      <c r="G48" s="14" t="s">
        <v>37</v>
      </c>
      <c r="I48" s="9" t="s">
        <v>135</v>
      </c>
      <c r="J48" s="9" t="s">
        <v>170</v>
      </c>
      <c r="K48" s="9" t="str">
        <f>T_Code_Activite[[#This Row],[Code Niv 1]]</f>
        <v>RU</v>
      </c>
      <c r="M48" s="15"/>
      <c r="N48" s="15"/>
      <c r="O48" s="15"/>
      <c r="P48" s="15"/>
      <c r="Q48" s="15"/>
      <c r="R48" s="15"/>
      <c r="S48" s="15"/>
      <c r="T48" s="18"/>
      <c r="U48" s="18"/>
      <c r="V48" s="18"/>
      <c r="Z48"/>
      <c r="AC48"/>
      <c r="AD48" s="18"/>
      <c r="AE48" s="18"/>
      <c r="AF48"/>
      <c r="AG48"/>
      <c r="AH48" s="18"/>
      <c r="AI48" s="18"/>
      <c r="AJ48"/>
      <c r="AK48"/>
      <c r="AL48" s="18"/>
      <c r="AM48" s="18"/>
      <c r="AN48"/>
      <c r="AO48"/>
      <c r="AP48" s="18"/>
      <c r="AQ48" s="18"/>
      <c r="AR48"/>
      <c r="AS48"/>
      <c r="AT48" s="18"/>
      <c r="AU48" s="18"/>
      <c r="AV48"/>
      <c r="AW48"/>
      <c r="AX48" s="18"/>
      <c r="AY48" s="18"/>
      <c r="AZ48"/>
    </row>
    <row r="49" spans="2:52" x14ac:dyDescent="0.3">
      <c r="B49" s="9">
        <v>210552</v>
      </c>
      <c r="C49" s="14" t="s">
        <v>116</v>
      </c>
      <c r="D49" s="9">
        <v>210552</v>
      </c>
      <c r="E49" s="14" t="s">
        <v>37</v>
      </c>
      <c r="F49" s="14" t="s">
        <v>224</v>
      </c>
      <c r="G49" s="14" t="s">
        <v>37</v>
      </c>
      <c r="M49" s="15"/>
      <c r="N49" s="15"/>
      <c r="O49" s="15"/>
      <c r="P49" s="15"/>
      <c r="Q49" s="15"/>
      <c r="R49" s="15"/>
      <c r="S49" s="15"/>
      <c r="T49" s="18"/>
      <c r="U49" s="18"/>
      <c r="V49" s="18"/>
      <c r="Z49"/>
      <c r="AC49"/>
      <c r="AD49" s="18"/>
      <c r="AE49" s="18"/>
      <c r="AF49"/>
      <c r="AG49"/>
      <c r="AH49" s="18"/>
      <c r="AI49" s="18"/>
      <c r="AJ49"/>
      <c r="AK49"/>
      <c r="AL49" s="18"/>
      <c r="AM49" s="18"/>
      <c r="AN49"/>
      <c r="AO49"/>
      <c r="AP49" s="18"/>
      <c r="AQ49" s="18"/>
      <c r="AR49"/>
      <c r="AS49"/>
      <c r="AT49" s="18"/>
      <c r="AU49" s="18"/>
      <c r="AV49"/>
      <c r="AW49"/>
      <c r="AX49" s="18"/>
      <c r="AY49" s="18"/>
      <c r="AZ49"/>
    </row>
    <row r="50" spans="2:52" x14ac:dyDescent="0.3">
      <c r="B50" s="9">
        <v>210554</v>
      </c>
      <c r="C50" s="14" t="s">
        <v>117</v>
      </c>
      <c r="D50" s="9">
        <v>210554</v>
      </c>
      <c r="E50" s="14" t="s">
        <v>37</v>
      </c>
      <c r="F50" s="14" t="s">
        <v>224</v>
      </c>
      <c r="G50" s="14" t="s">
        <v>37</v>
      </c>
      <c r="M50" s="15"/>
      <c r="N50" s="15"/>
      <c r="O50" s="15"/>
      <c r="P50" s="15"/>
      <c r="Q50" s="15"/>
      <c r="R50" s="15"/>
      <c r="S50" s="15"/>
      <c r="T50" s="18"/>
      <c r="U50" s="18"/>
      <c r="V50" s="18"/>
      <c r="Z50"/>
      <c r="AC50"/>
      <c r="AD50" s="18"/>
      <c r="AE50" s="18"/>
      <c r="AF50"/>
      <c r="AG50"/>
      <c r="AH50" s="18"/>
      <c r="AI50" s="18"/>
      <c r="AJ50"/>
      <c r="AK50"/>
      <c r="AL50" s="18"/>
      <c r="AM50" s="18"/>
      <c r="AN50"/>
      <c r="AO50"/>
      <c r="AP50" s="18"/>
      <c r="AQ50" s="18"/>
      <c r="AR50"/>
      <c r="AS50"/>
      <c r="AT50" s="18"/>
      <c r="AU50" s="18"/>
      <c r="AV50"/>
      <c r="AW50"/>
      <c r="AX50" s="18"/>
      <c r="AY50" s="18"/>
      <c r="AZ50"/>
    </row>
    <row r="51" spans="2:52" x14ac:dyDescent="0.3">
      <c r="B51" s="9">
        <v>210556</v>
      </c>
      <c r="C51" s="14" t="s">
        <v>118</v>
      </c>
      <c r="D51" s="9">
        <v>210556</v>
      </c>
      <c r="E51" s="14" t="s">
        <v>37</v>
      </c>
      <c r="F51" s="14" t="s">
        <v>224</v>
      </c>
      <c r="G51" s="14" t="s">
        <v>37</v>
      </c>
      <c r="M51" s="15"/>
      <c r="N51" s="15"/>
      <c r="O51" s="15"/>
      <c r="P51" s="15"/>
      <c r="Q51" s="15"/>
      <c r="R51" s="15"/>
      <c r="S51" s="15"/>
      <c r="T51" s="18"/>
      <c r="U51" s="18"/>
      <c r="V51" s="18"/>
      <c r="Z51"/>
      <c r="AC51"/>
      <c r="AD51" s="18"/>
      <c r="AE51" s="18"/>
      <c r="AF51"/>
      <c r="AG51"/>
      <c r="AH51" s="18"/>
      <c r="AI51" s="18"/>
      <c r="AJ51"/>
      <c r="AK51"/>
      <c r="AL51" s="18"/>
      <c r="AM51" s="18"/>
      <c r="AN51"/>
      <c r="AO51"/>
      <c r="AP51" s="18"/>
      <c r="AQ51" s="18"/>
      <c r="AR51"/>
      <c r="AS51"/>
      <c r="AT51" s="18"/>
      <c r="AU51" s="18"/>
      <c r="AV51"/>
      <c r="AW51"/>
      <c r="AX51" s="18"/>
      <c r="AY51" s="18"/>
      <c r="AZ51"/>
    </row>
    <row r="52" spans="2:52" x14ac:dyDescent="0.3">
      <c r="B52" s="9">
        <v>210558</v>
      </c>
      <c r="C52" s="14" t="s">
        <v>119</v>
      </c>
      <c r="D52" s="9">
        <v>210558</v>
      </c>
      <c r="E52" s="14" t="s">
        <v>37</v>
      </c>
      <c r="F52" s="14" t="s">
        <v>224</v>
      </c>
      <c r="G52" s="14" t="s">
        <v>37</v>
      </c>
      <c r="M52" s="15"/>
      <c r="N52" s="15"/>
      <c r="O52" s="15"/>
      <c r="P52" s="15"/>
      <c r="Q52" s="15"/>
      <c r="R52" s="15"/>
      <c r="S52" s="15"/>
      <c r="T52" s="18"/>
      <c r="U52" s="18"/>
      <c r="V52" s="18"/>
      <c r="Z52"/>
      <c r="AC52"/>
      <c r="AD52" s="18"/>
      <c r="AE52" s="18"/>
      <c r="AF52"/>
      <c r="AG52"/>
      <c r="AH52" s="18"/>
      <c r="AI52" s="18"/>
      <c r="AJ52"/>
      <c r="AK52"/>
      <c r="AL52" s="18"/>
      <c r="AM52" s="18"/>
      <c r="AN52"/>
      <c r="AO52"/>
      <c r="AP52" s="18"/>
      <c r="AQ52" s="18"/>
      <c r="AR52"/>
      <c r="AS52"/>
      <c r="AT52" s="18"/>
      <c r="AU52" s="18"/>
      <c r="AV52"/>
      <c r="AW52"/>
      <c r="AX52" s="18"/>
      <c r="AY52" s="18"/>
      <c r="AZ52"/>
    </row>
    <row r="53" spans="2:52" x14ac:dyDescent="0.3">
      <c r="B53" s="9">
        <v>220514</v>
      </c>
      <c r="C53" s="14" t="s">
        <v>120</v>
      </c>
      <c r="D53" s="9">
        <v>220514</v>
      </c>
      <c r="E53" s="14" t="s">
        <v>37</v>
      </c>
      <c r="F53" s="14" t="s">
        <v>224</v>
      </c>
      <c r="G53" s="14" t="s">
        <v>37</v>
      </c>
      <c r="M53" s="15"/>
      <c r="N53" s="15"/>
      <c r="O53" s="15"/>
      <c r="P53" s="15"/>
      <c r="Q53" s="15"/>
      <c r="R53" s="15"/>
      <c r="S53" s="15"/>
      <c r="T53" s="18"/>
      <c r="U53" s="18"/>
      <c r="V53" s="18"/>
      <c r="Z53"/>
      <c r="AC53"/>
      <c r="AD53" s="18"/>
      <c r="AE53" s="18"/>
      <c r="AF53"/>
      <c r="AG53"/>
      <c r="AH53" s="18"/>
      <c r="AI53" s="18"/>
      <c r="AJ53"/>
      <c r="AK53"/>
      <c r="AL53" s="18"/>
      <c r="AM53" s="18"/>
      <c r="AN53"/>
      <c r="AO53"/>
      <c r="AP53" s="18"/>
      <c r="AQ53" s="18"/>
      <c r="AR53"/>
      <c r="AS53"/>
      <c r="AT53" s="18"/>
      <c r="AU53" s="18"/>
      <c r="AV53"/>
      <c r="AW53"/>
      <c r="AX53" s="18"/>
      <c r="AY53" s="18"/>
      <c r="AZ53"/>
    </row>
    <row r="54" spans="2:52" x14ac:dyDescent="0.3">
      <c r="B54" s="9">
        <v>220516</v>
      </c>
      <c r="C54" s="14" t="s">
        <v>121</v>
      </c>
      <c r="D54" s="9">
        <v>220516</v>
      </c>
      <c r="E54" s="14" t="s">
        <v>37</v>
      </c>
      <c r="F54" s="14" t="s">
        <v>35</v>
      </c>
      <c r="G54" s="14" t="s">
        <v>37</v>
      </c>
      <c r="M54" s="15"/>
      <c r="N54" s="15"/>
      <c r="O54" s="15"/>
      <c r="P54" s="15"/>
      <c r="Q54" s="15"/>
      <c r="R54" s="15"/>
      <c r="S54" s="15"/>
      <c r="T54" s="18"/>
      <c r="U54" s="18"/>
      <c r="V54" s="18"/>
      <c r="Z54"/>
      <c r="AC54"/>
      <c r="AD54" s="18"/>
      <c r="AE54" s="18"/>
      <c r="AF54"/>
      <c r="AG54"/>
      <c r="AH54" s="18"/>
      <c r="AI54" s="18"/>
      <c r="AJ54"/>
      <c r="AK54"/>
      <c r="AL54" s="18"/>
      <c r="AM54" s="18"/>
      <c r="AN54"/>
      <c r="AO54"/>
      <c r="AP54" s="18"/>
      <c r="AQ54" s="18"/>
      <c r="AR54"/>
      <c r="AS54"/>
      <c r="AT54" s="18"/>
      <c r="AU54" s="18"/>
      <c r="AV54"/>
      <c r="AW54"/>
      <c r="AX54" s="18"/>
      <c r="AY54" s="18"/>
      <c r="AZ54"/>
    </row>
    <row r="55" spans="2:52" x14ac:dyDescent="0.3">
      <c r="B55" s="9">
        <v>230120</v>
      </c>
      <c r="C55" s="14" t="s">
        <v>53</v>
      </c>
      <c r="D55" s="9">
        <v>230120</v>
      </c>
      <c r="E55" s="14" t="s">
        <v>37</v>
      </c>
      <c r="F55" s="14" t="s">
        <v>224</v>
      </c>
      <c r="G55" s="14" t="s">
        <v>37</v>
      </c>
      <c r="M55" s="15"/>
      <c r="N55" s="15"/>
      <c r="O55" s="15"/>
      <c r="P55" s="15"/>
      <c r="Q55" s="15"/>
      <c r="R55" s="15"/>
      <c r="S55" s="15"/>
      <c r="T55" s="18"/>
      <c r="U55" s="18"/>
      <c r="V55" s="18"/>
      <c r="W55"/>
      <c r="X55"/>
      <c r="Z55"/>
      <c r="AC55"/>
      <c r="AD55" s="18"/>
      <c r="AE55" s="18"/>
      <c r="AF55"/>
      <c r="AG55"/>
      <c r="AH55" s="18"/>
      <c r="AI55" s="18"/>
      <c r="AJ55"/>
      <c r="AK55"/>
      <c r="AL55" s="18"/>
      <c r="AM55" s="18"/>
      <c r="AN55"/>
      <c r="AO55"/>
      <c r="AP55" s="18"/>
      <c r="AQ55" s="18"/>
      <c r="AR55"/>
      <c r="AV55"/>
      <c r="AW55"/>
      <c r="AX55" s="18"/>
      <c r="AY55" s="18"/>
      <c r="AZ55"/>
    </row>
    <row r="56" spans="2:52" x14ac:dyDescent="0.3">
      <c r="B56" s="9">
        <v>290000</v>
      </c>
      <c r="C56" s="14" t="s">
        <v>215</v>
      </c>
      <c r="D56" s="9">
        <v>290000</v>
      </c>
      <c r="E56" s="14" t="s">
        <v>37</v>
      </c>
      <c r="F56" s="14" t="s">
        <v>211</v>
      </c>
      <c r="G56" s="14" t="s">
        <v>37</v>
      </c>
      <c r="M56" s="15"/>
      <c r="N56" s="15"/>
      <c r="O56" s="15"/>
      <c r="P56" s="15"/>
      <c r="Q56" s="15"/>
      <c r="R56" s="15"/>
      <c r="S56" s="15"/>
      <c r="T56" s="18"/>
      <c r="U56" s="18"/>
      <c r="V56" s="18"/>
      <c r="W56"/>
      <c r="X56"/>
      <c r="Z56"/>
      <c r="AC56"/>
      <c r="AD56" s="18"/>
      <c r="AE56" s="18"/>
      <c r="AF56"/>
      <c r="AJ56"/>
      <c r="AK56"/>
      <c r="AL56" s="18"/>
      <c r="AM56" s="18"/>
      <c r="AN56"/>
      <c r="AO56"/>
      <c r="AP56" s="18"/>
      <c r="AQ56" s="18"/>
      <c r="AR56"/>
      <c r="AV56"/>
      <c r="AW56"/>
      <c r="AX56" s="18"/>
      <c r="AY56" s="18"/>
      <c r="AZ56"/>
    </row>
    <row r="57" spans="2:52" x14ac:dyDescent="0.3">
      <c r="B57" s="9">
        <v>350000</v>
      </c>
      <c r="C57" s="14" t="s">
        <v>216</v>
      </c>
      <c r="D57" s="9">
        <v>350000</v>
      </c>
      <c r="E57" s="14" t="s">
        <v>37</v>
      </c>
      <c r="F57" s="14" t="s">
        <v>211</v>
      </c>
      <c r="G57" s="14" t="s">
        <v>37</v>
      </c>
      <c r="M57" s="15"/>
      <c r="N57" s="15"/>
      <c r="O57" s="15"/>
      <c r="P57" s="15"/>
      <c r="Q57" s="15"/>
      <c r="R57" s="15"/>
      <c r="S57" s="15"/>
      <c r="T57" s="18"/>
      <c r="U57" s="18"/>
      <c r="V57" s="18"/>
      <c r="W57"/>
      <c r="X57"/>
      <c r="Z57"/>
      <c r="AC57"/>
      <c r="AD57" s="18"/>
      <c r="AE57" s="18"/>
      <c r="AF57"/>
      <c r="AJ57"/>
      <c r="AK57"/>
      <c r="AL57" s="18"/>
      <c r="AM57" s="18"/>
      <c r="AN57"/>
      <c r="AO57"/>
      <c r="AP57" s="18"/>
      <c r="AQ57" s="18"/>
      <c r="AR57"/>
      <c r="AV57"/>
      <c r="AW57"/>
      <c r="AX57" s="18"/>
      <c r="AY57" s="18"/>
      <c r="AZ57"/>
    </row>
    <row r="58" spans="2:52" x14ac:dyDescent="0.3">
      <c r="B58" s="9">
        <v>350500</v>
      </c>
      <c r="C58" s="14" t="s">
        <v>217</v>
      </c>
      <c r="D58" s="9">
        <v>350500</v>
      </c>
      <c r="E58" s="14" t="s">
        <v>37</v>
      </c>
      <c r="F58" s="14" t="s">
        <v>211</v>
      </c>
      <c r="G58" s="14" t="s">
        <v>37</v>
      </c>
      <c r="M58" s="15"/>
      <c r="N58" s="15"/>
      <c r="O58" s="15"/>
      <c r="P58" s="15"/>
      <c r="Q58" s="15"/>
      <c r="R58" s="15"/>
      <c r="S58" s="15"/>
      <c r="T58" s="18"/>
      <c r="U58" s="18"/>
      <c r="V58" s="18"/>
      <c r="W58"/>
      <c r="X58"/>
      <c r="Z58"/>
      <c r="AC58"/>
      <c r="AD58" s="18"/>
      <c r="AE58" s="18"/>
      <c r="AF58"/>
      <c r="AJ58"/>
      <c r="AK58"/>
      <c r="AL58" s="18"/>
      <c r="AM58" s="18"/>
      <c r="AN58"/>
      <c r="AO58"/>
      <c r="AP58" s="18"/>
      <c r="AQ58" s="18"/>
      <c r="AR58"/>
      <c r="AV58"/>
      <c r="AW58"/>
      <c r="AX58" s="18"/>
      <c r="AY58" s="18"/>
      <c r="AZ58"/>
    </row>
    <row r="59" spans="2:52" x14ac:dyDescent="0.3">
      <c r="B59" s="9">
        <v>503000</v>
      </c>
      <c r="C59" s="14" t="s">
        <v>219</v>
      </c>
      <c r="D59" s="9">
        <v>503000</v>
      </c>
      <c r="E59" s="14" t="s">
        <v>37</v>
      </c>
      <c r="F59" s="14" t="s">
        <v>211</v>
      </c>
      <c r="G59" s="14" t="s">
        <v>37</v>
      </c>
      <c r="M59" s="15"/>
      <c r="N59" s="15"/>
      <c r="O59" s="15"/>
      <c r="P59" s="15"/>
      <c r="Q59" s="15"/>
      <c r="R59" s="15"/>
      <c r="S59" s="15"/>
      <c r="T59" s="18"/>
      <c r="U59" s="18"/>
      <c r="V59" s="18"/>
      <c r="W59"/>
      <c r="X59"/>
      <c r="Z59"/>
      <c r="AC59"/>
      <c r="AD59" s="18"/>
      <c r="AE59" s="18"/>
      <c r="AF59"/>
      <c r="AJ59"/>
      <c r="AK59"/>
      <c r="AL59" s="18"/>
      <c r="AM59" s="18"/>
      <c r="AN59"/>
      <c r="AO59"/>
      <c r="AP59" s="18"/>
      <c r="AQ59" s="18"/>
      <c r="AR59"/>
      <c r="AV59"/>
      <c r="AW59"/>
      <c r="AX59" s="18"/>
      <c r="AY59" s="18"/>
      <c r="AZ59"/>
    </row>
    <row r="60" spans="2:52" x14ac:dyDescent="0.3">
      <c r="B60" s="9">
        <v>570000</v>
      </c>
      <c r="C60" s="14" t="s">
        <v>218</v>
      </c>
      <c r="D60" s="9">
        <v>570000</v>
      </c>
      <c r="E60" s="14" t="s">
        <v>37</v>
      </c>
      <c r="F60" s="14" t="s">
        <v>211</v>
      </c>
      <c r="G60" s="14" t="s">
        <v>37</v>
      </c>
      <c r="M60" s="15"/>
      <c r="N60" s="15"/>
      <c r="O60" s="15"/>
      <c r="P60" s="15"/>
      <c r="Q60" s="15"/>
      <c r="R60" s="15"/>
      <c r="S60" s="15"/>
      <c r="T60" s="18"/>
      <c r="U60" s="18"/>
      <c r="V60" s="18"/>
      <c r="W60"/>
      <c r="X60"/>
      <c r="Z60"/>
      <c r="AC60"/>
      <c r="AD60" s="18"/>
      <c r="AE60" s="18"/>
      <c r="AF60"/>
      <c r="AJ60"/>
      <c r="AK60"/>
      <c r="AL60" s="18"/>
      <c r="AM60" s="18"/>
      <c r="AN60"/>
      <c r="AO60"/>
      <c r="AP60" s="18"/>
      <c r="AQ60" s="18"/>
      <c r="AR60"/>
      <c r="AV60"/>
      <c r="AW60"/>
      <c r="AX60" s="18"/>
      <c r="AY60" s="18"/>
      <c r="AZ60"/>
    </row>
    <row r="61" spans="2:52" x14ac:dyDescent="0.3">
      <c r="B61" s="9">
        <v>570300</v>
      </c>
      <c r="C61" s="14" t="s">
        <v>212</v>
      </c>
      <c r="D61" s="9">
        <v>570300</v>
      </c>
      <c r="E61" s="14" t="s">
        <v>37</v>
      </c>
      <c r="F61" s="14" t="s">
        <v>211</v>
      </c>
      <c r="G61" s="14" t="s">
        <v>37</v>
      </c>
      <c r="W61"/>
      <c r="X61"/>
      <c r="AC61"/>
      <c r="AD61" s="18"/>
      <c r="AE61" s="18"/>
      <c r="AF61"/>
      <c r="AJ61"/>
      <c r="AK61"/>
      <c r="AL61" s="18"/>
      <c r="AM61" s="18"/>
      <c r="AN61"/>
      <c r="AO61"/>
      <c r="AP61" s="18"/>
      <c r="AQ61" s="18"/>
      <c r="AR61"/>
      <c r="AV61"/>
      <c r="AW61"/>
      <c r="AX61" s="18"/>
      <c r="AY61" s="18"/>
      <c r="AZ61"/>
    </row>
    <row r="62" spans="2:52" x14ac:dyDescent="0.3">
      <c r="B62" s="9">
        <v>570400</v>
      </c>
      <c r="C62" s="14" t="s">
        <v>213</v>
      </c>
      <c r="D62" s="9">
        <v>570400</v>
      </c>
      <c r="E62" s="14" t="s">
        <v>37</v>
      </c>
      <c r="F62" s="14" t="s">
        <v>211</v>
      </c>
      <c r="G62" s="14" t="s">
        <v>37</v>
      </c>
      <c r="W62"/>
      <c r="X62"/>
      <c r="AC62"/>
      <c r="AD62" s="18"/>
      <c r="AE62" s="18"/>
      <c r="AF62"/>
      <c r="AJ62"/>
      <c r="AK62"/>
      <c r="AL62" s="18"/>
      <c r="AM62" s="18"/>
      <c r="AN62"/>
      <c r="AO62"/>
      <c r="AP62" s="18"/>
      <c r="AQ62" s="18"/>
      <c r="AR62"/>
      <c r="AV62"/>
      <c r="AW62"/>
      <c r="AX62" s="18"/>
      <c r="AY62" s="18"/>
      <c r="AZ62"/>
    </row>
    <row r="63" spans="2:52" x14ac:dyDescent="0.3">
      <c r="B63" s="9">
        <v>700060</v>
      </c>
      <c r="C63" s="14" t="s">
        <v>227</v>
      </c>
      <c r="D63" s="9">
        <v>700060</v>
      </c>
      <c r="E63" s="14" t="s">
        <v>37</v>
      </c>
      <c r="F63" s="14" t="s">
        <v>226</v>
      </c>
      <c r="G63" s="14" t="s">
        <v>37</v>
      </c>
      <c r="W63"/>
      <c r="X63"/>
      <c r="AC63"/>
      <c r="AD63" s="18"/>
      <c r="AE63" s="18"/>
      <c r="AF63"/>
      <c r="AJ63"/>
      <c r="AK63"/>
      <c r="AL63" s="18"/>
      <c r="AM63" s="18"/>
      <c r="AN63"/>
      <c r="AO63"/>
      <c r="AP63" s="18"/>
      <c r="AQ63" s="18"/>
      <c r="AR63"/>
      <c r="AV63"/>
      <c r="AW63"/>
      <c r="AX63" s="18"/>
      <c r="AY63" s="18"/>
      <c r="AZ63"/>
    </row>
    <row r="64" spans="2:52" x14ac:dyDescent="0.3">
      <c r="B64" s="9">
        <v>700070</v>
      </c>
      <c r="C64" s="14" t="s">
        <v>228</v>
      </c>
      <c r="D64" s="9">
        <v>700070</v>
      </c>
      <c r="E64" s="14" t="s">
        <v>37</v>
      </c>
      <c r="F64" s="14" t="s">
        <v>226</v>
      </c>
      <c r="G64" s="14" t="s">
        <v>37</v>
      </c>
      <c r="W64"/>
      <c r="X64"/>
      <c r="AC64"/>
      <c r="AD64" s="18"/>
      <c r="AE64" s="18"/>
      <c r="AF64"/>
      <c r="AJ64"/>
      <c r="AK64"/>
      <c r="AL64" s="18"/>
      <c r="AM64" s="18"/>
      <c r="AN64"/>
      <c r="AO64"/>
      <c r="AP64" s="18"/>
      <c r="AQ64" s="18"/>
      <c r="AR64"/>
      <c r="AV64"/>
      <c r="AW64"/>
      <c r="AX64" s="18"/>
      <c r="AY64" s="18"/>
      <c r="AZ64"/>
    </row>
    <row r="65" spans="2:52" x14ac:dyDescent="0.3">
      <c r="B65" s="9">
        <v>700120</v>
      </c>
      <c r="C65" s="14" t="s">
        <v>229</v>
      </c>
      <c r="D65" s="9">
        <v>700120</v>
      </c>
      <c r="E65" s="14" t="s">
        <v>37</v>
      </c>
      <c r="F65" s="14" t="s">
        <v>226</v>
      </c>
      <c r="G65" s="14" t="s">
        <v>37</v>
      </c>
      <c r="W65" s="17"/>
      <c r="AF65"/>
      <c r="AJ65"/>
      <c r="AK65"/>
      <c r="AL65" s="18"/>
      <c r="AM65" s="18"/>
      <c r="AN65"/>
      <c r="AO65"/>
      <c r="AP65" s="18"/>
      <c r="AQ65" s="18"/>
      <c r="AR65"/>
      <c r="AV65"/>
      <c r="AZ65"/>
    </row>
    <row r="66" spans="2:52" x14ac:dyDescent="0.3">
      <c r="B66" s="9">
        <v>700130</v>
      </c>
      <c r="C66" s="14" t="s">
        <v>230</v>
      </c>
      <c r="D66" s="9">
        <v>700130</v>
      </c>
      <c r="E66" s="14" t="s">
        <v>37</v>
      </c>
      <c r="F66" s="14" t="s">
        <v>226</v>
      </c>
      <c r="G66" s="14" t="s">
        <v>37</v>
      </c>
      <c r="W66" s="17"/>
      <c r="Y66"/>
      <c r="AF66"/>
      <c r="AJ66"/>
      <c r="AK66"/>
      <c r="AL66" s="18"/>
      <c r="AM66" s="18"/>
      <c r="AN66"/>
      <c r="AO66"/>
      <c r="AP66" s="18"/>
      <c r="AQ66" s="18"/>
      <c r="AR66"/>
      <c r="AV66"/>
      <c r="AZ66"/>
    </row>
    <row r="67" spans="2:52" x14ac:dyDescent="0.3">
      <c r="B67" s="9">
        <v>700140</v>
      </c>
      <c r="C67" s="14" t="s">
        <v>231</v>
      </c>
      <c r="D67" s="9">
        <v>700140</v>
      </c>
      <c r="E67" s="14" t="s">
        <v>37</v>
      </c>
      <c r="F67" s="14" t="s">
        <v>226</v>
      </c>
      <c r="G67" s="14" t="s">
        <v>37</v>
      </c>
      <c r="W67" s="17"/>
      <c r="Y67"/>
      <c r="AF67"/>
      <c r="AJ67"/>
      <c r="AK67"/>
      <c r="AL67" s="18"/>
      <c r="AM67" s="18"/>
      <c r="AN67"/>
      <c r="AO67"/>
      <c r="AP67" s="18"/>
      <c r="AQ67" s="18"/>
      <c r="AR67"/>
      <c r="AV67"/>
      <c r="AZ67"/>
    </row>
    <row r="68" spans="2:52" x14ac:dyDescent="0.3">
      <c r="B68" s="9">
        <v>700150</v>
      </c>
      <c r="C68" s="14" t="s">
        <v>232</v>
      </c>
      <c r="D68" s="9">
        <v>700150</v>
      </c>
      <c r="E68" s="14" t="s">
        <v>37</v>
      </c>
      <c r="F68" s="14" t="s">
        <v>226</v>
      </c>
      <c r="G68" s="14" t="s">
        <v>37</v>
      </c>
      <c r="W68" s="17"/>
      <c r="Y68"/>
      <c r="AF68"/>
      <c r="AJ68"/>
      <c r="AK68"/>
      <c r="AL68" s="18"/>
      <c r="AM68" s="18"/>
      <c r="AN68"/>
      <c r="AO68"/>
      <c r="AP68" s="18"/>
      <c r="AQ68" s="18"/>
      <c r="AR68"/>
      <c r="AV68"/>
      <c r="AZ68"/>
    </row>
    <row r="69" spans="2:52" x14ac:dyDescent="0.3">
      <c r="B69" s="9">
        <v>700160</v>
      </c>
      <c r="C69" s="14" t="s">
        <v>233</v>
      </c>
      <c r="D69" s="9">
        <v>700160</v>
      </c>
      <c r="E69" s="14" t="s">
        <v>37</v>
      </c>
      <c r="F69" s="14" t="s">
        <v>226</v>
      </c>
      <c r="G69" s="14" t="s">
        <v>37</v>
      </c>
      <c r="W69" s="17"/>
      <c r="Y69"/>
      <c r="AF69"/>
      <c r="AJ69"/>
      <c r="AK69"/>
      <c r="AL69" s="18"/>
      <c r="AM69" s="18"/>
      <c r="AN69"/>
      <c r="AR69"/>
      <c r="AV69"/>
      <c r="AZ69"/>
    </row>
    <row r="70" spans="2:52" x14ac:dyDescent="0.3">
      <c r="B70" s="9">
        <v>700190</v>
      </c>
      <c r="C70" s="14" t="s">
        <v>234</v>
      </c>
      <c r="D70" s="9">
        <v>700190</v>
      </c>
      <c r="E70" s="14" t="s">
        <v>37</v>
      </c>
      <c r="F70" s="14" t="s">
        <v>226</v>
      </c>
      <c r="G70" s="14" t="s">
        <v>37</v>
      </c>
      <c r="W70" s="17"/>
      <c r="Y70"/>
      <c r="AF70"/>
      <c r="AJ70"/>
      <c r="AK70"/>
      <c r="AL70" s="18"/>
      <c r="AM70" s="18"/>
      <c r="AN70"/>
      <c r="AR70"/>
      <c r="AV70"/>
      <c r="AZ70"/>
    </row>
    <row r="71" spans="2:52" x14ac:dyDescent="0.3">
      <c r="B71" s="9">
        <v>700200</v>
      </c>
      <c r="C71" s="14" t="s">
        <v>235</v>
      </c>
      <c r="D71" s="9">
        <v>700200</v>
      </c>
      <c r="E71" s="14" t="s">
        <v>37</v>
      </c>
      <c r="F71" s="14" t="s">
        <v>226</v>
      </c>
      <c r="G71" s="14" t="s">
        <v>37</v>
      </c>
      <c r="W71" s="17"/>
      <c r="Y71"/>
      <c r="AF71"/>
      <c r="AJ71"/>
      <c r="AK71"/>
      <c r="AL71" s="18"/>
      <c r="AM71" s="18"/>
      <c r="AN71"/>
      <c r="AR71"/>
      <c r="AV71"/>
      <c r="AZ71"/>
    </row>
    <row r="72" spans="2:52" x14ac:dyDescent="0.3">
      <c r="B72" s="9">
        <v>870000</v>
      </c>
      <c r="C72" s="14" t="s">
        <v>220</v>
      </c>
      <c r="D72" s="9">
        <v>870000</v>
      </c>
      <c r="E72" s="14" t="s">
        <v>37</v>
      </c>
      <c r="F72" s="14" t="s">
        <v>211</v>
      </c>
      <c r="G72" s="14" t="s">
        <v>37</v>
      </c>
    </row>
    <row r="73" spans="2:52" x14ac:dyDescent="0.3">
      <c r="B73" s="9">
        <v>871000</v>
      </c>
      <c r="C73" s="14" t="s">
        <v>221</v>
      </c>
      <c r="D73" s="9">
        <v>871000</v>
      </c>
      <c r="E73" s="14" t="s">
        <v>37</v>
      </c>
      <c r="F73" s="14" t="s">
        <v>211</v>
      </c>
      <c r="G73" s="14" t="s">
        <v>37</v>
      </c>
    </row>
    <row r="74" spans="2:52" x14ac:dyDescent="0.3">
      <c r="B74" s="9" t="s">
        <v>222</v>
      </c>
      <c r="C74" s="14" t="s">
        <v>223</v>
      </c>
      <c r="D74" s="9" t="s">
        <v>222</v>
      </c>
      <c r="E74" s="14" t="s">
        <v>37</v>
      </c>
      <c r="F74" s="14" t="s">
        <v>211</v>
      </c>
      <c r="G74" s="14" t="s">
        <v>37</v>
      </c>
    </row>
    <row r="75" spans="2:52" x14ac:dyDescent="0.3">
      <c r="B75" s="9">
        <v>700000</v>
      </c>
      <c r="C75" s="14" t="s">
        <v>776</v>
      </c>
      <c r="D75" s="9">
        <v>700000</v>
      </c>
      <c r="E75" s="77"/>
      <c r="F75" s="14" t="s">
        <v>226</v>
      </c>
      <c r="G75" s="77"/>
      <c r="J75" s="9" t="s">
        <v>798</v>
      </c>
    </row>
    <row r="76" spans="2:52" x14ac:dyDescent="0.3">
      <c r="B76" s="9">
        <v>700010</v>
      </c>
      <c r="C76" s="14" t="s">
        <v>777</v>
      </c>
      <c r="D76" s="9">
        <v>700010</v>
      </c>
      <c r="E76" s="77"/>
      <c r="F76" s="14" t="s">
        <v>226</v>
      </c>
      <c r="G76" s="77"/>
      <c r="J76" s="9" t="s">
        <v>783</v>
      </c>
    </row>
    <row r="77" spans="2:52" x14ac:dyDescent="0.3">
      <c r="B77" s="9">
        <v>700020</v>
      </c>
      <c r="C77" s="14" t="s">
        <v>778</v>
      </c>
      <c r="D77" s="9">
        <v>700020</v>
      </c>
      <c r="E77" s="77"/>
      <c r="F77" s="14" t="s">
        <v>226</v>
      </c>
      <c r="G77" s="77"/>
      <c r="J77" s="9" t="s">
        <v>784</v>
      </c>
    </row>
    <row r="78" spans="2:52" x14ac:dyDescent="0.3">
      <c r="B78" s="9">
        <v>700030</v>
      </c>
      <c r="C78" s="14" t="s">
        <v>779</v>
      </c>
      <c r="D78" s="9">
        <v>700030</v>
      </c>
      <c r="E78" s="77"/>
      <c r="F78" s="14" t="s">
        <v>226</v>
      </c>
      <c r="G78" s="77"/>
      <c r="J78" s="9" t="s">
        <v>782</v>
      </c>
    </row>
    <row r="79" spans="2:52" x14ac:dyDescent="0.3">
      <c r="B79" s="9">
        <v>700040</v>
      </c>
      <c r="C79" s="14" t="s">
        <v>780</v>
      </c>
      <c r="D79" s="9">
        <v>700040</v>
      </c>
      <c r="E79" s="77"/>
      <c r="F79" s="14" t="s">
        <v>226</v>
      </c>
      <c r="G79" s="77"/>
      <c r="J79" s="9" t="s">
        <v>775</v>
      </c>
    </row>
    <row r="80" spans="2:52" x14ac:dyDescent="0.3">
      <c r="B80" s="9">
        <v>700050</v>
      </c>
      <c r="C80" s="14" t="s">
        <v>781</v>
      </c>
      <c r="D80" s="9">
        <v>700050</v>
      </c>
      <c r="E80" s="77"/>
      <c r="F80" s="14" t="s">
        <v>226</v>
      </c>
      <c r="G80" s="77"/>
      <c r="J80" s="9" t="s">
        <v>797</v>
      </c>
    </row>
    <row r="81" spans="2:10" x14ac:dyDescent="0.3">
      <c r="B81" s="9">
        <v>700060</v>
      </c>
      <c r="C81" s="14" t="s">
        <v>227</v>
      </c>
      <c r="D81" s="9">
        <v>700060</v>
      </c>
      <c r="E81" s="77"/>
      <c r="F81" s="14" t="s">
        <v>226</v>
      </c>
      <c r="G81" s="77"/>
      <c r="J81" s="9" t="s">
        <v>774</v>
      </c>
    </row>
    <row r="82" spans="2:10" x14ac:dyDescent="0.3">
      <c r="B82" s="9">
        <v>700070</v>
      </c>
      <c r="C82" s="14" t="s">
        <v>228</v>
      </c>
      <c r="D82" s="9">
        <v>700070</v>
      </c>
      <c r="E82" s="77"/>
      <c r="F82" s="14" t="s">
        <v>226</v>
      </c>
      <c r="G82" s="77"/>
    </row>
    <row r="83" spans="2:10" x14ac:dyDescent="0.3">
      <c r="B83" s="78"/>
      <c r="C83" s="77"/>
      <c r="D83" s="78"/>
      <c r="E83" s="77"/>
      <c r="F83" s="77"/>
      <c r="G83" s="77"/>
    </row>
    <row r="84" spans="2:10" x14ac:dyDescent="0.3">
      <c r="C84" s="77"/>
      <c r="D84" s="78"/>
      <c r="E84" s="77"/>
      <c r="F84" s="77"/>
      <c r="G84" s="77"/>
    </row>
    <row r="85" spans="2:10" x14ac:dyDescent="0.3">
      <c r="C85" s="77"/>
      <c r="D85" s="78"/>
      <c r="E85" s="77"/>
      <c r="F85" s="77"/>
      <c r="G85" s="77"/>
    </row>
    <row r="86" spans="2:10" x14ac:dyDescent="0.3">
      <c r="C86" s="77"/>
      <c r="D86" s="78"/>
      <c r="E86" s="77"/>
      <c r="F86" s="77"/>
      <c r="G86" s="77"/>
    </row>
    <row r="87" spans="2:10" x14ac:dyDescent="0.3">
      <c r="C87" s="77"/>
      <c r="D87" s="78"/>
      <c r="E87" s="77"/>
      <c r="F87" s="77"/>
      <c r="G87" s="77"/>
    </row>
    <row r="88" spans="2:10" x14ac:dyDescent="0.3">
      <c r="C88" s="77"/>
      <c r="D88" s="78"/>
      <c r="E88" s="77"/>
      <c r="F88" s="77"/>
      <c r="G88" s="77"/>
    </row>
    <row r="89" spans="2:10" x14ac:dyDescent="0.3">
      <c r="C89" s="77"/>
      <c r="D89" s="78"/>
      <c r="E89" s="77"/>
      <c r="F89" s="77"/>
      <c r="G89" s="77"/>
    </row>
    <row r="90" spans="2:10" x14ac:dyDescent="0.3">
      <c r="C90" s="77"/>
      <c r="D90" s="78"/>
      <c r="E90" s="77"/>
      <c r="F90" s="77"/>
      <c r="G90" s="77"/>
    </row>
    <row r="91" spans="2:10" x14ac:dyDescent="0.3">
      <c r="C91" s="77"/>
      <c r="D91" s="78"/>
      <c r="E91" s="77"/>
      <c r="F91" s="77"/>
      <c r="G91" s="77"/>
    </row>
    <row r="92" spans="2:10" x14ac:dyDescent="0.3">
      <c r="C92" s="77"/>
      <c r="D92" s="78"/>
      <c r="E92" s="77"/>
      <c r="F92" s="77"/>
      <c r="G92" s="77"/>
    </row>
    <row r="93" spans="2:10" x14ac:dyDescent="0.3">
      <c r="C93" s="77"/>
      <c r="D93" s="78"/>
      <c r="E93" s="77"/>
      <c r="F93" s="77"/>
      <c r="G93" s="77"/>
    </row>
    <row r="94" spans="2:10" x14ac:dyDescent="0.3">
      <c r="C94" s="77"/>
      <c r="D94" s="78"/>
      <c r="E94" s="77"/>
      <c r="F94" s="77"/>
      <c r="G94" s="77"/>
    </row>
    <row r="95" spans="2:10" x14ac:dyDescent="0.3">
      <c r="C95" s="77"/>
      <c r="D95" s="78"/>
      <c r="E95" s="77"/>
      <c r="F95" s="77"/>
      <c r="G95" s="77"/>
    </row>
    <row r="96" spans="2:10" x14ac:dyDescent="0.3">
      <c r="C96" s="77"/>
      <c r="D96" s="78"/>
      <c r="E96" s="77"/>
      <c r="F96" s="77"/>
      <c r="G96" s="77"/>
    </row>
    <row r="97" spans="3:7" x14ac:dyDescent="0.3">
      <c r="C97" s="77"/>
      <c r="D97" s="78"/>
      <c r="E97" s="77"/>
      <c r="F97" s="77"/>
      <c r="G97" s="77"/>
    </row>
    <row r="98" spans="3:7" x14ac:dyDescent="0.3">
      <c r="C98" s="77"/>
      <c r="D98" s="78"/>
      <c r="E98" s="77"/>
      <c r="F98" s="77"/>
      <c r="G98" s="77"/>
    </row>
  </sheetData>
  <mergeCells count="7">
    <mergeCell ref="AC1:BC2"/>
    <mergeCell ref="X17:AA17"/>
    <mergeCell ref="I1:K2"/>
    <mergeCell ref="M1:V2"/>
    <mergeCell ref="B1:G2"/>
    <mergeCell ref="X1:AA2"/>
    <mergeCell ref="X16:AA16"/>
  </mergeCells>
  <pageMargins left="0.19685039370078741" right="0.19685039370078741" top="0.19685039370078741" bottom="0.19685039370078741" header="0.31496062992125984" footer="0.31496062992125984"/>
  <pageSetup paperSize="9" scale="22" orientation="landscape" r:id="rId1"/>
  <tableParts count="11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FBC19FA4C2E44BA36A93BF11186475" ma:contentTypeVersion="11" ma:contentTypeDescription="Crée un document." ma:contentTypeScope="" ma:versionID="cf75a128d699aebb45ee45e3280722dd">
  <xsd:schema xmlns:xsd="http://www.w3.org/2001/XMLSchema" xmlns:xs="http://www.w3.org/2001/XMLSchema" xmlns:p="http://schemas.microsoft.com/office/2006/metadata/properties" xmlns:ns3="86c4515e-adb5-48e5-b232-0d28f80c4b7f" xmlns:ns4="71b19384-ea3c-4e8d-a5c5-28ae10e8147f" targetNamespace="http://schemas.microsoft.com/office/2006/metadata/properties" ma:root="true" ma:fieldsID="b573548358ae8ce0a50a2d90cf7c06bd" ns3:_="" ns4:_="">
    <xsd:import namespace="86c4515e-adb5-48e5-b232-0d28f80c4b7f"/>
    <xsd:import namespace="71b19384-ea3c-4e8d-a5c5-28ae10e8147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4515e-adb5-48e5-b232-0d28f80c4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b19384-ea3c-4e8d-a5c5-28ae10e8147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1B45BE-B686-4220-9712-6FD02EC55D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6339EE-6F2F-41CA-B271-B769A1B83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4515e-adb5-48e5-b232-0d28f80c4b7f"/>
    <ds:schemaRef ds:uri="71b19384-ea3c-4e8d-a5c5-28ae10e814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35D8F4-9395-4514-B69A-41A6A999F5C2}">
  <ds:schemaRefs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71b19384-ea3c-4e8d-a5c5-28ae10e8147f"/>
    <ds:schemaRef ds:uri="http://schemas.openxmlformats.org/package/2006/metadata/core-properties"/>
    <ds:schemaRef ds:uri="86c4515e-adb5-48e5-b232-0d28f80c4b7f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37</vt:i4>
      </vt:variant>
    </vt:vector>
  </HeadingPairs>
  <TitlesOfParts>
    <vt:vector size="42" baseType="lpstr">
      <vt:lpstr>INFOS</vt:lpstr>
      <vt:lpstr>concassage</vt:lpstr>
      <vt:lpstr>SAISIE EQUIP</vt:lpstr>
      <vt:lpstr>Listes Personnels - Matériels</vt:lpstr>
      <vt:lpstr>Listes BU - SSL</vt:lpstr>
      <vt:lpstr>concassage!L_BU</vt:lpstr>
      <vt:lpstr>'SAISIE EQUIP'!L_BU</vt:lpstr>
      <vt:lpstr>L_BU</vt:lpstr>
      <vt:lpstr>concassage!L_BU_NomUsuel</vt:lpstr>
      <vt:lpstr>'SAISIE EQUIP'!L_BU_NomUsuel</vt:lpstr>
      <vt:lpstr>L_BU_NomUsuel</vt:lpstr>
      <vt:lpstr>concassage!L_Heure</vt:lpstr>
      <vt:lpstr>'SAISIE EQUIP'!L_Heure</vt:lpstr>
      <vt:lpstr>L_Heure</vt:lpstr>
      <vt:lpstr>concassage!L_NoParc</vt:lpstr>
      <vt:lpstr>'SAISIE EQUIP'!L_NoParc</vt:lpstr>
      <vt:lpstr>L_NoParc</vt:lpstr>
      <vt:lpstr>concassage!L_SSL</vt:lpstr>
      <vt:lpstr>'SAISIE EQUIP'!L_SSL</vt:lpstr>
      <vt:lpstr>L_SSL</vt:lpstr>
      <vt:lpstr>concassage!L_SSL_BANC_EMPRUNT</vt:lpstr>
      <vt:lpstr>'SAISIE EQUIP'!L_SSL_BANC_EMPRUNT</vt:lpstr>
      <vt:lpstr>L_SSL_BANC_EMPRUNT</vt:lpstr>
      <vt:lpstr>concassage!L_SSL_BPE</vt:lpstr>
      <vt:lpstr>'SAISIE EQUIP'!L_SSL_BPE</vt:lpstr>
      <vt:lpstr>L_SSL_BPE</vt:lpstr>
      <vt:lpstr>'SAISIE EQUIP'!L_SSL_CENTRALE_GRAVE</vt:lpstr>
      <vt:lpstr>L_SSL_CENTRALE_GRAVE</vt:lpstr>
      <vt:lpstr>concassage!L_SSL_DECHARGE</vt:lpstr>
      <vt:lpstr>'SAISIE EQUIP'!L_SSL_DECHARGE</vt:lpstr>
      <vt:lpstr>L_SSL_DECHARGE</vt:lpstr>
      <vt:lpstr>concassage!L_SSL_NEGOCE</vt:lpstr>
      <vt:lpstr>'SAISIE EQUIP'!L_SSL_NEGOCE</vt:lpstr>
      <vt:lpstr>L_SSL_NEGOCE</vt:lpstr>
      <vt:lpstr>concassage!L_SSL_RECYCLAGE</vt:lpstr>
      <vt:lpstr>'SAISIE EQUIP'!L_SSL_RECYCLAGE</vt:lpstr>
      <vt:lpstr>L_SSL_RECYCLAGE</vt:lpstr>
      <vt:lpstr>concassage!L_SSL_TRANSPORT</vt:lpstr>
      <vt:lpstr>'SAISIE EQUIP'!L_SSL_TRANSPORT</vt:lpstr>
      <vt:lpstr>L_SSL_TRANSPORT</vt:lpstr>
      <vt:lpstr>concassage!Zone_copiee</vt:lpstr>
      <vt:lpstr>INFOS!Zone_d_impression</vt:lpstr>
    </vt:vector>
  </TitlesOfParts>
  <Manager/>
  <Company>COLAS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MESSIANE, Eric (SIEGE CMM)</dc:creator>
  <cp:keywords/>
  <dc:description/>
  <cp:lastModifiedBy>SAINT VANNE, Paul (COSSON)</cp:lastModifiedBy>
  <cp:revision/>
  <cp:lastPrinted>2021-01-08T10:54:39Z</cp:lastPrinted>
  <dcterms:created xsi:type="dcterms:W3CDTF">2018-01-15T13:22:03Z</dcterms:created>
  <dcterms:modified xsi:type="dcterms:W3CDTF">2021-02-03T09:53:48Z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0x0101005AFBC19FA4C2E44BA36A93BF11186475</vt:lpwstr>
  </property>
</Properties>
</file>