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QST_Excel\"/>
    </mc:Choice>
  </mc:AlternateContent>
  <xr:revisionPtr revIDLastSave="0" documentId="13_ncr:1_{04F1A084-1565-411B-A580-9E472D569C45}" xr6:coauthVersionLast="46" xr6:coauthVersionMax="46" xr10:uidLastSave="{00000000-0000-0000-0000-000000000000}"/>
  <bookViews>
    <workbookView xWindow="-15500" yWindow="4500" windowWidth="25300" windowHeight="15460" xr2:uid="{E55A8C02-FF45-4A84-967F-5B2F50EFAA83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2" i="1"/>
  <c r="D3" i="1"/>
  <c r="D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</calcChain>
</file>

<file path=xl/sharedStrings.xml><?xml version="1.0" encoding="utf-8"?>
<sst xmlns="http://schemas.openxmlformats.org/spreadsheetml/2006/main" count="15" uniqueCount="13">
  <si>
    <t>Valeur chercher</t>
  </si>
  <si>
    <t>Nom fichier TXT ou rechercher</t>
  </si>
  <si>
    <t>EC_Tension bobine</t>
  </si>
  <si>
    <t>EC_Pertes</t>
  </si>
  <si>
    <t>EC_Puissance nominale (kVA)</t>
  </si>
  <si>
    <t>PP_BAT1_SharedParameters.txt</t>
  </si>
  <si>
    <t>PP_BAT3_SharedParameters.txt</t>
  </si>
  <si>
    <t>PP_BAT2_SharedParameters.txt</t>
  </si>
  <si>
    <t>Chemin fichier TXT</t>
  </si>
  <si>
    <t>Résultat GUID</t>
  </si>
  <si>
    <t>Résultat DATATYPE</t>
  </si>
  <si>
    <t>Répertoire fichier TXT</t>
  </si>
  <si>
    <t>C:\QST_Excel\Fichiers_de_donnees\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</si>
</sst>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s_de_donnees/PP_BAT1_SharedParameters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_BAT1_SharedParameters"/>
    </sheetNames>
    <sheetDataSet>
      <sheetData sheetId="0" refreshError="1">
        <row r="1">
          <cell r="A1" t="str">
            <v># This is a Revit shared parameter file.</v>
          </cell>
        </row>
        <row r="2">
          <cell r="A2" t="str">
            <v># Do not edit manually.</v>
          </cell>
        </row>
        <row r="3">
          <cell r="A3" t="str">
            <v>*META</v>
          </cell>
          <cell r="B3" t="str">
            <v>VERSION</v>
          </cell>
          <cell r="C3" t="str">
            <v>MINVERSION</v>
          </cell>
        </row>
        <row r="4">
          <cell r="A4" t="str">
            <v>META</v>
          </cell>
          <cell r="B4">
            <v>2</v>
          </cell>
          <cell r="C4">
            <v>1</v>
          </cell>
        </row>
        <row r="5">
          <cell r="A5" t="str">
            <v>*GROUP</v>
          </cell>
          <cell r="B5" t="str">
            <v>ID</v>
          </cell>
          <cell r="C5" t="str">
            <v>NAME</v>
          </cell>
        </row>
        <row r="6">
          <cell r="A6" t="str">
            <v>GROUP</v>
          </cell>
          <cell r="B6">
            <v>1</v>
          </cell>
          <cell r="C6" t="str">
            <v>Accessoire</v>
          </cell>
        </row>
        <row r="7">
          <cell r="A7" t="str">
            <v>GROUP</v>
          </cell>
          <cell r="B7">
            <v>2</v>
          </cell>
          <cell r="C7" t="str">
            <v>Acoustique</v>
          </cell>
        </row>
        <row r="8">
          <cell r="A8" t="str">
            <v>GROUP</v>
          </cell>
          <cell r="B8">
            <v>3</v>
          </cell>
          <cell r="C8" t="str">
            <v>Aéraulique</v>
          </cell>
        </row>
        <row r="9">
          <cell r="A9" t="str">
            <v>GROUP</v>
          </cell>
          <cell r="B9">
            <v>4</v>
          </cell>
          <cell r="C9" t="str">
            <v>Certification</v>
          </cell>
        </row>
        <row r="10">
          <cell r="A10" t="str">
            <v>GROUP</v>
          </cell>
          <cell r="B10">
            <v>5</v>
          </cell>
          <cell r="C10" t="str">
            <v>Classification</v>
          </cell>
        </row>
        <row r="11">
          <cell r="A11" t="str">
            <v>GROUP</v>
          </cell>
          <cell r="B11">
            <v>6</v>
          </cell>
          <cell r="C11" t="str">
            <v>Communication</v>
          </cell>
        </row>
        <row r="12">
          <cell r="A12" t="str">
            <v>GROUP</v>
          </cell>
          <cell r="B12">
            <v>7</v>
          </cell>
          <cell r="C12" t="str">
            <v>Conception</v>
          </cell>
        </row>
        <row r="13">
          <cell r="A13" t="str">
            <v>GROUP</v>
          </cell>
          <cell r="B13">
            <v>8</v>
          </cell>
          <cell r="C13" t="str">
            <v>Construction</v>
          </cell>
        </row>
        <row r="14">
          <cell r="A14" t="str">
            <v>GROUP</v>
          </cell>
          <cell r="B14">
            <v>9</v>
          </cell>
          <cell r="C14" t="str">
            <v>Données d'essais</v>
          </cell>
        </row>
        <row r="15">
          <cell r="A15" t="str">
            <v>GROUP</v>
          </cell>
          <cell r="B15">
            <v>10</v>
          </cell>
          <cell r="C15" t="str">
            <v>Déconstruction</v>
          </cell>
        </row>
        <row r="16">
          <cell r="A16" t="str">
            <v>GROUP</v>
          </cell>
          <cell r="B16">
            <v>11</v>
          </cell>
          <cell r="C16" t="str">
            <v>Dimensions</v>
          </cell>
        </row>
        <row r="17">
          <cell r="A17" t="str">
            <v>GROUP</v>
          </cell>
          <cell r="B17">
            <v>12</v>
          </cell>
          <cell r="C17" t="str">
            <v>Électricité</v>
          </cell>
        </row>
        <row r="18">
          <cell r="A18" t="str">
            <v>GROUP</v>
          </cell>
          <cell r="B18">
            <v>13</v>
          </cell>
          <cell r="C18" t="str">
            <v>Environnement</v>
          </cell>
        </row>
        <row r="19">
          <cell r="A19" t="str">
            <v>GROUP</v>
          </cell>
          <cell r="B19">
            <v>14</v>
          </cell>
          <cell r="C19" t="str">
            <v>Protection feu</v>
          </cell>
        </row>
        <row r="20">
          <cell r="A20" t="str">
            <v>GROUP</v>
          </cell>
          <cell r="B20">
            <v>15</v>
          </cell>
          <cell r="C20" t="str">
            <v>Développement durable</v>
          </cell>
        </row>
        <row r="21">
          <cell r="A21" t="str">
            <v>GROUP</v>
          </cell>
          <cell r="B21">
            <v>16</v>
          </cell>
          <cell r="C21" t="str">
            <v>Hydraulique</v>
          </cell>
        </row>
        <row r="22">
          <cell r="A22" t="str">
            <v>GROUP</v>
          </cell>
          <cell r="B22">
            <v>17</v>
          </cell>
          <cell r="C22" t="str">
            <v>Données d'identification</v>
          </cell>
        </row>
        <row r="23">
          <cell r="A23" t="str">
            <v>GROUP</v>
          </cell>
          <cell r="B23">
            <v>18</v>
          </cell>
          <cell r="C23" t="str">
            <v>Installation</v>
          </cell>
        </row>
        <row r="24">
          <cell r="A24" t="str">
            <v>GROUP</v>
          </cell>
          <cell r="B24">
            <v>19</v>
          </cell>
          <cell r="C24" t="str">
            <v>Éclairage</v>
          </cell>
        </row>
        <row r="25">
          <cell r="A25" t="str">
            <v>GROUP</v>
          </cell>
          <cell r="B25">
            <v>20</v>
          </cell>
          <cell r="C25" t="str">
            <v>Maintenance</v>
          </cell>
        </row>
        <row r="26">
          <cell r="A26" t="str">
            <v>GROUP</v>
          </cell>
          <cell r="B26">
            <v>21</v>
          </cell>
          <cell r="C26" t="str">
            <v>Matériaux</v>
          </cell>
        </row>
        <row r="27">
          <cell r="A27" t="str">
            <v>GROUP</v>
          </cell>
          <cell r="B27">
            <v>22</v>
          </cell>
          <cell r="C27" t="str">
            <v>Exploitation</v>
          </cell>
        </row>
        <row r="28">
          <cell r="A28" t="str">
            <v>GROUP</v>
          </cell>
          <cell r="B28">
            <v>23</v>
          </cell>
          <cell r="C28" t="str">
            <v>Planification</v>
          </cell>
        </row>
        <row r="29">
          <cell r="A29" t="str">
            <v>GROUP</v>
          </cell>
          <cell r="B29">
            <v>24</v>
          </cell>
          <cell r="C29" t="str">
            <v>Plomberie</v>
          </cell>
        </row>
        <row r="30">
          <cell r="A30" t="str">
            <v>GROUP</v>
          </cell>
          <cell r="B30">
            <v>25</v>
          </cell>
          <cell r="C30" t="str">
            <v>Réglementations</v>
          </cell>
        </row>
        <row r="31">
          <cell r="A31" t="str">
            <v>GROUP</v>
          </cell>
          <cell r="B31">
            <v>26</v>
          </cell>
          <cell r="C31" t="str">
            <v>Obligation</v>
          </cell>
        </row>
        <row r="32">
          <cell r="A32" t="str">
            <v>GROUP</v>
          </cell>
          <cell r="B32">
            <v>27</v>
          </cell>
          <cell r="C32" t="str">
            <v>Structure</v>
          </cell>
        </row>
        <row r="33">
          <cell r="A33" t="str">
            <v>GROUP</v>
          </cell>
          <cell r="B33">
            <v>28</v>
          </cell>
          <cell r="C33" t="str">
            <v>Thermique</v>
          </cell>
        </row>
        <row r="34">
          <cell r="A34" t="str">
            <v>*PARAM</v>
          </cell>
          <cell r="B34" t="str">
            <v>GUID</v>
          </cell>
          <cell r="C34" t="str">
            <v>NAME</v>
          </cell>
          <cell r="D34" t="str">
            <v>DATATYPE</v>
          </cell>
          <cell r="E34" t="str">
            <v>DATACATEGORY</v>
          </cell>
          <cell r="F34" t="str">
            <v>GROUP</v>
          </cell>
          <cell r="G34" t="str">
            <v>VISIBLE</v>
          </cell>
          <cell r="H34" t="str">
            <v>DESCRIPTION</v>
          </cell>
          <cell r="I34" t="str">
            <v>USERMODIFIABLE</v>
          </cell>
        </row>
        <row r="35">
          <cell r="A35" t="str">
            <v>PARAM</v>
          </cell>
          <cell r="B35" t="str">
            <v>9a226047-2f33-497d-a97a-b959edadddbc</v>
          </cell>
          <cell r="C35" t="str">
            <v>EC_Puissance</v>
          </cell>
          <cell r="D35" t="str">
            <v>ELECTRICAL_APPARENT_POWER</v>
          </cell>
          <cell r="F35">
            <v>12</v>
          </cell>
          <cell r="G35">
            <v>1</v>
          </cell>
          <cell r="I35">
            <v>1</v>
          </cell>
        </row>
        <row r="36">
          <cell r="A36" t="str">
            <v>PARAM</v>
          </cell>
          <cell r="B36" t="str">
            <v>5fa0da4f-cec4-42fb-ad5b-8c70726c9a8a</v>
          </cell>
          <cell r="C36" t="str">
            <v>EC_Type de batteries</v>
          </cell>
          <cell r="D36" t="str">
            <v>TEXT</v>
          </cell>
          <cell r="F36">
            <v>7</v>
          </cell>
          <cell r="G36">
            <v>1</v>
          </cell>
          <cell r="I36">
            <v>1</v>
          </cell>
        </row>
        <row r="37">
          <cell r="A37" t="str">
            <v>PARAM</v>
          </cell>
          <cell r="B37" t="str">
            <v>e1288d72-859e-4012-9b97-3baad4052655</v>
          </cell>
          <cell r="C37" t="str">
            <v>EC_Courant de charge maxi</v>
          </cell>
          <cell r="D37" t="str">
            <v>ELECTRICAL_CURRENT</v>
          </cell>
          <cell r="F37">
            <v>12</v>
          </cell>
          <cell r="G37">
            <v>1</v>
          </cell>
          <cell r="I37">
            <v>1</v>
          </cell>
        </row>
        <row r="38">
          <cell r="A38" t="str">
            <v>PARAM</v>
          </cell>
          <cell r="B38" t="str">
            <v>34b9143a-9abd-4c0a-9c2f-1d63b16b756a</v>
          </cell>
          <cell r="C38" t="str">
            <v>EC_Cos ϕ</v>
          </cell>
          <cell r="D38" t="str">
            <v>NUMBER</v>
          </cell>
          <cell r="F38">
            <v>12</v>
          </cell>
          <cell r="G38">
            <v>1</v>
          </cell>
          <cell r="I38">
            <v>1</v>
          </cell>
        </row>
        <row r="39">
          <cell r="A39" t="str">
            <v>PARAM</v>
          </cell>
          <cell r="B39" t="str">
            <v>e3ab8350-7a48-4886-9b26-8c0bb9eba240</v>
          </cell>
          <cell r="C39" t="str">
            <v>EC_Courant nominal</v>
          </cell>
          <cell r="D39" t="str">
            <v>ELECTRICAL_CURRENT</v>
          </cell>
          <cell r="F39">
            <v>12</v>
          </cell>
          <cell r="G39">
            <v>1</v>
          </cell>
          <cell r="I39">
            <v>1</v>
          </cell>
        </row>
        <row r="40">
          <cell r="A40" t="str">
            <v>PARAM</v>
          </cell>
          <cell r="B40" t="str">
            <v>af916c27-5495-4cb1-8976-833ebbf17284</v>
          </cell>
          <cell r="C40" t="str">
            <v>EC_Fréquence nominale (Hz)</v>
          </cell>
          <cell r="D40" t="str">
            <v>TEXT</v>
          </cell>
          <cell r="F40">
            <v>12</v>
          </cell>
          <cell r="G40">
            <v>1</v>
          </cell>
          <cell r="I40">
            <v>1</v>
          </cell>
        </row>
        <row r="41">
          <cell r="A41" t="str">
            <v>PARAM</v>
          </cell>
          <cell r="B41" t="str">
            <v>0b5cb803-5cfb-477f-9793-550a8b428cb5</v>
          </cell>
          <cell r="C41" t="str">
            <v>EC_Fréquence d'emploi</v>
          </cell>
          <cell r="D41" t="str">
            <v>ELECTRICAL_FREQUENCY</v>
          </cell>
          <cell r="F41">
            <v>12</v>
          </cell>
          <cell r="G41">
            <v>1</v>
          </cell>
          <cell r="I41">
            <v>1</v>
          </cell>
        </row>
        <row r="42">
          <cell r="A42" t="str">
            <v>PARAM</v>
          </cell>
          <cell r="B42" t="str">
            <v>6ab6548d-ff32-4c00-93d4-b4882a4540f9</v>
          </cell>
          <cell r="C42" t="str">
            <v>EC_Fabricant</v>
          </cell>
          <cell r="D42" t="str">
            <v>TEXT</v>
          </cell>
          <cell r="F42">
            <v>17</v>
          </cell>
          <cell r="G42">
            <v>1</v>
          </cell>
          <cell r="I42">
            <v>1</v>
          </cell>
        </row>
        <row r="43">
          <cell r="A43" t="str">
            <v>PARAM</v>
          </cell>
          <cell r="B43" t="str">
            <v>6dbc433c-71c2-4ca4-b345-452332bbbc71</v>
          </cell>
          <cell r="C43" t="str">
            <v xml:space="preserve">EC_Indice de protection </v>
          </cell>
          <cell r="D43" t="str">
            <v>NUMBER</v>
          </cell>
          <cell r="F43">
            <v>7</v>
          </cell>
          <cell r="G43">
            <v>1</v>
          </cell>
          <cell r="I43">
            <v>1</v>
          </cell>
        </row>
        <row r="44">
          <cell r="A44" t="str">
            <v>PARAM</v>
          </cell>
          <cell r="B44" t="str">
            <v>24849b5d-039d-42cf-a40a-e2102082ff24</v>
          </cell>
          <cell r="C44" t="str">
            <v>EC_Puissance nominale (kVAR) (kVAR)</v>
          </cell>
          <cell r="D44" t="str">
            <v>NUMBER</v>
          </cell>
          <cell r="F44">
            <v>12</v>
          </cell>
          <cell r="G44">
            <v>1</v>
          </cell>
          <cell r="I44">
            <v>1</v>
          </cell>
        </row>
        <row r="45">
          <cell r="A45" t="str">
            <v>PARAM</v>
          </cell>
          <cell r="B45" t="str">
            <v>841db0b3-40b9-4785-98f0-79bc62d8a429</v>
          </cell>
          <cell r="C45" t="str">
            <v>EC_Gamme</v>
          </cell>
          <cell r="D45" t="str">
            <v>TEXT</v>
          </cell>
          <cell r="F45">
            <v>17</v>
          </cell>
          <cell r="G45">
            <v>1</v>
          </cell>
          <cell r="I45">
            <v>1</v>
          </cell>
        </row>
        <row r="46">
          <cell r="A46" t="str">
            <v>PARAM</v>
          </cell>
          <cell r="B46" t="str">
            <v>e929290f-2d81-49ab-a707-74b3b5a38d67</v>
          </cell>
          <cell r="C46" t="str">
            <v>EC_Tension assignée</v>
          </cell>
          <cell r="D46" t="str">
            <v>ELECTRICAL_POTENTIAL</v>
          </cell>
          <cell r="F46">
            <v>12</v>
          </cell>
          <cell r="G46">
            <v>1</v>
          </cell>
          <cell r="I46">
            <v>1</v>
          </cell>
        </row>
        <row r="47">
          <cell r="A47" t="str">
            <v>PARAM</v>
          </cell>
          <cell r="B47" t="str">
            <v>928da14d-fca7-4a8f-926c-a225ac8f8a94</v>
          </cell>
          <cell r="C47" t="str">
            <v>EC_Référence</v>
          </cell>
          <cell r="D47" t="str">
            <v>TEXT</v>
          </cell>
          <cell r="F47">
            <v>17</v>
          </cell>
          <cell r="G47">
            <v>1</v>
          </cell>
          <cell r="I47">
            <v>1</v>
          </cell>
        </row>
        <row r="48">
          <cell r="A48" t="str">
            <v>PARAM</v>
          </cell>
          <cell r="B48" t="str">
            <v>1285fd9f-530a-4f57-b8da-cc5858bdce8a</v>
          </cell>
          <cell r="C48" t="str">
            <v>EC_Taux de pollution harmonique (%)</v>
          </cell>
          <cell r="D48" t="str">
            <v>NUMBER</v>
          </cell>
          <cell r="F48">
            <v>12</v>
          </cell>
          <cell r="G48">
            <v>1</v>
          </cell>
          <cell r="I48">
            <v>1</v>
          </cell>
        </row>
        <row r="49">
          <cell r="A49" t="str">
            <v>PARAM</v>
          </cell>
          <cell r="B49" t="str">
            <v>285b2a93-2b3a-4f2d-b993-61bad22ca9b8</v>
          </cell>
          <cell r="C49" t="str">
            <v>EC_Rendement à 100% de charge (%)</v>
          </cell>
          <cell r="D49" t="str">
            <v>NUMBER</v>
          </cell>
          <cell r="F49">
            <v>12</v>
          </cell>
          <cell r="G49">
            <v>1</v>
          </cell>
          <cell r="I49">
            <v>1</v>
          </cell>
        </row>
        <row r="50">
          <cell r="A50" t="str">
            <v>PARAM</v>
          </cell>
          <cell r="B50" t="str">
            <v>73fa2356-80d9-4142-86f5-67f8e21a18ef</v>
          </cell>
          <cell r="C50" t="str">
            <v>EC_Tension nominale</v>
          </cell>
          <cell r="D50" t="str">
            <v>ELECTRICAL_POTENTIAL</v>
          </cell>
          <cell r="F50">
            <v>12</v>
          </cell>
          <cell r="G50">
            <v>1</v>
          </cell>
          <cell r="I50">
            <v>1</v>
          </cell>
        </row>
        <row r="51">
          <cell r="A51" t="str">
            <v>PARAM</v>
          </cell>
          <cell r="B51" t="str">
            <v>e9d66762-449c-491f-a3e9-688997425eab</v>
          </cell>
          <cell r="C51" t="str">
            <v>EC_Tolérance tension admissible +/-  (%)</v>
          </cell>
          <cell r="D51" t="str">
            <v>NUMBER</v>
          </cell>
          <cell r="F51">
            <v>12</v>
          </cell>
          <cell r="G51">
            <v>1</v>
          </cell>
          <cell r="I51">
            <v>1</v>
          </cell>
        </row>
        <row r="52">
          <cell r="A52" t="str">
            <v>PARAM</v>
          </cell>
          <cell r="B52" t="str">
            <v>0a3225e3-21ad-47d9-b40f-6f7997033d05</v>
          </cell>
          <cell r="C52" t="str">
            <v>EC_Rendement (%)</v>
          </cell>
          <cell r="D52" t="str">
            <v>NUMBER</v>
          </cell>
          <cell r="F52">
            <v>7</v>
          </cell>
          <cell r="G52">
            <v>1</v>
          </cell>
          <cell r="I52">
            <v>1</v>
          </cell>
        </row>
        <row r="53">
          <cell r="A53" t="str">
            <v>PARAM</v>
          </cell>
          <cell r="B53" t="str">
            <v>614d80e2-c158-4f31-83c7-2933acab757e</v>
          </cell>
          <cell r="C53" t="str">
            <v>EC_Déclassement en altitude (par 100m d'élévation) (%/100m)</v>
          </cell>
          <cell r="D53" t="str">
            <v>NUMBER</v>
          </cell>
          <cell r="F53">
            <v>12</v>
          </cell>
          <cell r="G53">
            <v>1</v>
          </cell>
          <cell r="I53">
            <v>1</v>
          </cell>
        </row>
        <row r="54">
          <cell r="A54" t="str">
            <v>PARAM</v>
          </cell>
          <cell r="B54" t="str">
            <v>3b02530d-ab31-4389-b2fa-543d438fd449</v>
          </cell>
          <cell r="C54" t="str">
            <v>EC_Altitude maximale d'utilisation avec déclassement</v>
          </cell>
          <cell r="D54" t="str">
            <v>LENGTH</v>
          </cell>
          <cell r="F54">
            <v>12</v>
          </cell>
          <cell r="G54">
            <v>1</v>
          </cell>
          <cell r="I54">
            <v>1</v>
          </cell>
        </row>
        <row r="55">
          <cell r="A55" t="str">
            <v>PARAM</v>
          </cell>
          <cell r="B55" t="str">
            <v>5594893d-2d2f-44be-a9f8-4991f2ead26e</v>
          </cell>
          <cell r="C55" t="str">
            <v>EC_Indice horaire</v>
          </cell>
          <cell r="D55" t="str">
            <v>TEXT</v>
          </cell>
          <cell r="F55">
            <v>12</v>
          </cell>
          <cell r="G55">
            <v>1</v>
          </cell>
          <cell r="I55">
            <v>1</v>
          </cell>
        </row>
        <row r="56">
          <cell r="A56" t="str">
            <v>PARAM</v>
          </cell>
          <cell r="B56" t="str">
            <v>4538b477-bc9b-4080-96e7-0a31306fa870</v>
          </cell>
          <cell r="C56" t="str">
            <v>EC_Type de ballast</v>
          </cell>
          <cell r="D56" t="str">
            <v>TEXT</v>
          </cell>
          <cell r="F56">
            <v>12</v>
          </cell>
          <cell r="G56">
            <v>1</v>
          </cell>
          <cell r="I56">
            <v>1</v>
          </cell>
        </row>
        <row r="57">
          <cell r="A57" t="str">
            <v>PARAM</v>
          </cell>
          <cell r="B57" t="str">
            <v>61d6d1f5-3571-4637-a70c-e7ff6c01a884</v>
          </cell>
          <cell r="C57" t="str">
            <v>EC_Tension bobine</v>
          </cell>
          <cell r="D57" t="str">
            <v>ELECTRICAL_POTENTIAL</v>
          </cell>
          <cell r="F57">
            <v>12</v>
          </cell>
          <cell r="G57">
            <v>1</v>
          </cell>
          <cell r="I57">
            <v>1</v>
          </cell>
        </row>
        <row r="58">
          <cell r="A58" t="str">
            <v>PARAM</v>
          </cell>
          <cell r="B58" t="str">
            <v>6a0bb116-99cd-455e-9362-04ec8f90adac</v>
          </cell>
          <cell r="C58" t="str">
            <v>EC_Nature tension bobine</v>
          </cell>
          <cell r="D58" t="str">
            <v>TEXT</v>
          </cell>
          <cell r="F58">
            <v>12</v>
          </cell>
          <cell r="G58">
            <v>1</v>
          </cell>
          <cell r="I58">
            <v>1</v>
          </cell>
        </row>
        <row r="59">
          <cell r="A59" t="str">
            <v>PARAM</v>
          </cell>
          <cell r="B59" t="str">
            <v>93625559-987a-4d2a-88f0-bad968eef77e</v>
          </cell>
          <cell r="C59" t="str">
            <v>EC_Nombre maximal de lampes connectées</v>
          </cell>
          <cell r="D59" t="str">
            <v>NUMBER</v>
          </cell>
          <cell r="F59">
            <v>12</v>
          </cell>
          <cell r="G59">
            <v>1</v>
          </cell>
          <cell r="I59">
            <v>1</v>
          </cell>
        </row>
        <row r="60">
          <cell r="A60" t="str">
            <v>PARAM</v>
          </cell>
          <cell r="B60" t="str">
            <v>305b3992-a596-4e2a-8948-b978b382436b</v>
          </cell>
          <cell r="C60" t="str">
            <v>EC_Puissance unitaire des lampes connectées</v>
          </cell>
          <cell r="D60" t="str">
            <v>ELECTRICAL_POWER</v>
          </cell>
          <cell r="F60">
            <v>12</v>
          </cell>
          <cell r="G60">
            <v>1</v>
          </cell>
          <cell r="I60">
            <v>1</v>
          </cell>
        </row>
        <row r="61">
          <cell r="A61" t="str">
            <v>PARAM</v>
          </cell>
          <cell r="B61" t="str">
            <v>065855a2-13b6-4c90-a0f1-5cf66e4dc66f</v>
          </cell>
          <cell r="C61" t="str">
            <v>EC_Raccordement de ligne</v>
          </cell>
          <cell r="D61" t="str">
            <v>TEXT</v>
          </cell>
          <cell r="F61">
            <v>12</v>
          </cell>
          <cell r="G61">
            <v>1</v>
          </cell>
          <cell r="I61">
            <v>1</v>
          </cell>
        </row>
        <row r="62">
          <cell r="A62" t="str">
            <v>PARAM</v>
          </cell>
          <cell r="B62" t="str">
            <v>581c7c4a-93a2-4aad-aae8-5db9bed74b7f</v>
          </cell>
          <cell r="C62" t="str">
            <v>EC_Puissance nominale: Service continu / 40°C _ ∆T 80°K (classe B)</v>
          </cell>
          <cell r="D62" t="str">
            <v>ELECTRICAL_APPARENT_POWER</v>
          </cell>
          <cell r="F62">
            <v>12</v>
          </cell>
          <cell r="G62">
            <v>1</v>
          </cell>
          <cell r="I62">
            <v>1</v>
          </cell>
        </row>
        <row r="63">
          <cell r="A63" t="str">
            <v>PARAM</v>
          </cell>
          <cell r="B63" t="str">
            <v>5939c353-c19d-49ca-8214-9f1b36909980</v>
          </cell>
          <cell r="C63" t="str">
            <v>EC_Puissance nominale: Service continu / 40°C _ ∆T 105°K (classe F)</v>
          </cell>
          <cell r="D63" t="str">
            <v>ELECTRICAL_APPARENT_POWER</v>
          </cell>
          <cell r="F63">
            <v>12</v>
          </cell>
          <cell r="G63">
            <v>1</v>
          </cell>
          <cell r="I63">
            <v>1</v>
          </cell>
        </row>
        <row r="64">
          <cell r="A64" t="str">
            <v>PARAM</v>
          </cell>
          <cell r="B64" t="str">
            <v>5554f8b2-5780-48df-a375-b1b8994cdfc8</v>
          </cell>
          <cell r="C64" t="str">
            <v>EC_Puissance nominale: Service continu / 40°C _ ∆T 125°K (classe H)</v>
          </cell>
          <cell r="D64" t="str">
            <v>ELECTRICAL_APPARENT_POWER</v>
          </cell>
          <cell r="F64">
            <v>12</v>
          </cell>
          <cell r="G64">
            <v>1</v>
          </cell>
          <cell r="I64">
            <v>1</v>
          </cell>
        </row>
        <row r="65">
          <cell r="A65" t="str">
            <v>PARAM</v>
          </cell>
          <cell r="B65" t="str">
            <v>da52e0a6-9048-43a1-b0a9-74b3406a1be4</v>
          </cell>
          <cell r="C65" t="str">
            <v>EC_Cos ϕ nominal</v>
          </cell>
          <cell r="D65" t="str">
            <v>NUMBER</v>
          </cell>
          <cell r="F65">
            <v>12</v>
          </cell>
          <cell r="G65">
            <v>1</v>
          </cell>
          <cell r="I65">
            <v>1</v>
          </cell>
        </row>
        <row r="66">
          <cell r="A66" t="str">
            <v>PARAM</v>
          </cell>
          <cell r="B66" t="str">
            <v>d80bd159-9005-4b29-bdd9-75cf793d268f</v>
          </cell>
          <cell r="C66" t="str">
            <v>EC_Couplage</v>
          </cell>
          <cell r="D66" t="str">
            <v>TEXT</v>
          </cell>
          <cell r="F66">
            <v>12</v>
          </cell>
          <cell r="G66">
            <v>1</v>
          </cell>
          <cell r="I66">
            <v>1</v>
          </cell>
        </row>
        <row r="67">
          <cell r="A67" t="str">
            <v>PARAM</v>
          </cell>
          <cell r="B67" t="str">
            <v>36f5de42-b8be-4545-b068-f138f1e926e1</v>
          </cell>
          <cell r="C67" t="str">
            <v>EC_Courant admissible</v>
          </cell>
          <cell r="D67" t="str">
            <v>ELECTRICAL_CURRENT</v>
          </cell>
          <cell r="F67">
            <v>12</v>
          </cell>
          <cell r="G67">
            <v>1</v>
          </cell>
          <cell r="I67">
            <v>1</v>
          </cell>
        </row>
        <row r="68">
          <cell r="A68" t="str">
            <v>PARAM</v>
          </cell>
          <cell r="B68" t="str">
            <v>539d9d25-393b-46f9-b73b-7e414bef2779</v>
          </cell>
          <cell r="C68" t="str">
            <v>EC_Courant admissible 1s - Ith (xIp)</v>
          </cell>
          <cell r="D68" t="str">
            <v>ELECTRICAL_CURRENT</v>
          </cell>
          <cell r="F68">
            <v>12</v>
          </cell>
          <cell r="G68">
            <v>1</v>
          </cell>
          <cell r="I68">
            <v>1</v>
          </cell>
        </row>
        <row r="69">
          <cell r="A69" t="str">
            <v>PARAM</v>
          </cell>
          <cell r="B69" t="str">
            <v>298366e0-b802-4f1a-abce-4b8a35e50926</v>
          </cell>
          <cell r="C69" t="str">
            <v>EC_Calibre</v>
          </cell>
          <cell r="D69" t="str">
            <v>ELECTRICAL_CURRENT</v>
          </cell>
          <cell r="F69">
            <v>12</v>
          </cell>
          <cell r="G69">
            <v>1</v>
          </cell>
          <cell r="I69">
            <v>1</v>
          </cell>
        </row>
        <row r="70">
          <cell r="A70" t="str">
            <v>PARAM</v>
          </cell>
          <cell r="B70" t="str">
            <v>90027f73-a718-4c3a-96b3-6468be1b6fbb</v>
          </cell>
          <cell r="C70" t="str">
            <v>EC_Réactance régime permanent Xd</v>
          </cell>
          <cell r="D70" t="str">
            <v>NUMBER</v>
          </cell>
          <cell r="F70">
            <v>12</v>
          </cell>
          <cell r="G70">
            <v>1</v>
          </cell>
          <cell r="I70">
            <v>1</v>
          </cell>
        </row>
        <row r="71">
          <cell r="A71" t="str">
            <v>PARAM</v>
          </cell>
          <cell r="B71" t="str">
            <v>292efb2b-8973-47ad-a5a7-e8b09bb67bc3</v>
          </cell>
          <cell r="C71" t="str">
            <v>EC_Surintensité de démarrage direct (Id/In)</v>
          </cell>
          <cell r="D71" t="str">
            <v>NUMBER</v>
          </cell>
          <cell r="F71">
            <v>12</v>
          </cell>
          <cell r="G71">
            <v>1</v>
          </cell>
          <cell r="I71">
            <v>1</v>
          </cell>
        </row>
        <row r="72">
          <cell r="A72" t="str">
            <v>PARAM</v>
          </cell>
          <cell r="B72" t="str">
            <v>56a1b164-0164-4ccd-97f9-03beef17d73a</v>
          </cell>
          <cell r="C72" t="str">
            <v>EC_Couple démarrage direct / Couple nominal (Md / Mn)</v>
          </cell>
          <cell r="D72" t="str">
            <v>NUMBER</v>
          </cell>
          <cell r="F72">
            <v>12</v>
          </cell>
          <cell r="G72">
            <v>1</v>
          </cell>
          <cell r="I72">
            <v>1</v>
          </cell>
        </row>
        <row r="73">
          <cell r="A73" t="str">
            <v>PARAM</v>
          </cell>
          <cell r="B73" t="str">
            <v>535c9bcd-33a2-4356-8da0-292542de2480</v>
          </cell>
          <cell r="C73" t="str">
            <v>EC_Type de fusible</v>
          </cell>
          <cell r="D73" t="str">
            <v>TEXT</v>
          </cell>
          <cell r="F73">
            <v>12</v>
          </cell>
          <cell r="G73">
            <v>1</v>
          </cell>
          <cell r="I73">
            <v>1</v>
          </cell>
        </row>
        <row r="74">
          <cell r="A74" t="str">
            <v>PARAM</v>
          </cell>
          <cell r="B74" t="str">
            <v>6d4effef-9768-41f6-9fb1-1fcf14b9059b</v>
          </cell>
          <cell r="C74" t="str">
            <v>EC_Classe d'utilisation du fusible</v>
          </cell>
          <cell r="D74" t="str">
            <v>TEXT</v>
          </cell>
          <cell r="F74">
            <v>12</v>
          </cell>
          <cell r="G74">
            <v>1</v>
          </cell>
          <cell r="I74">
            <v>1</v>
          </cell>
        </row>
        <row r="75">
          <cell r="A75" t="str">
            <v>PARAM</v>
          </cell>
          <cell r="B75" t="str">
            <v>08c349e0-0127-4537-ad54-148a2ec482ce</v>
          </cell>
          <cell r="C75" t="str">
            <v>EC_Taille de la cartouche fusible</v>
          </cell>
          <cell r="D75" t="str">
            <v>TEXT</v>
          </cell>
          <cell r="F75">
            <v>12</v>
          </cell>
          <cell r="G75">
            <v>1</v>
          </cell>
          <cell r="I75">
            <v>1</v>
          </cell>
        </row>
        <row r="76">
          <cell r="A76" t="str">
            <v>PARAM</v>
          </cell>
          <cell r="B76" t="str">
            <v>283e4c82-c1cc-499b-8c8f-53b2b8104861</v>
          </cell>
          <cell r="C76" t="str">
            <v>EC_Niveau de pollution admissible</v>
          </cell>
          <cell r="D76" t="str">
            <v>TEXT</v>
          </cell>
          <cell r="F76">
            <v>12</v>
          </cell>
          <cell r="G76">
            <v>1</v>
          </cell>
          <cell r="I76">
            <v>1</v>
          </cell>
        </row>
        <row r="77">
          <cell r="A77" t="str">
            <v>PARAM</v>
          </cell>
          <cell r="B77" t="str">
            <v>139cb422-d148-4ad9-9cf3-3dbdc3138b19</v>
          </cell>
          <cell r="C77" t="str">
            <v>Ec_Courant d'appel</v>
          </cell>
          <cell r="D77" t="str">
            <v>ELECTRICAL_CURRENT</v>
          </cell>
          <cell r="F77">
            <v>12</v>
          </cell>
          <cell r="G77">
            <v>1</v>
          </cell>
          <cell r="I77">
            <v>1</v>
          </cell>
        </row>
        <row r="78">
          <cell r="A78" t="str">
            <v>PARAM</v>
          </cell>
          <cell r="B78" t="str">
            <v>3a28aec2-0582-4e97-8765-bac05a57305a</v>
          </cell>
          <cell r="C78" t="str">
            <v>EC_Durée d'appel</v>
          </cell>
          <cell r="D78" t="str">
            <v>PERIOD</v>
          </cell>
          <cell r="F78">
            <v>12</v>
          </cell>
          <cell r="G78">
            <v>1</v>
          </cell>
          <cell r="I78">
            <v>1</v>
          </cell>
        </row>
        <row r="79">
          <cell r="A79" t="str">
            <v>PARAM</v>
          </cell>
          <cell r="B79" t="str">
            <v>f7c24ad2-7fb1-4ae1-b4ac-929494c263a7</v>
          </cell>
          <cell r="C79" t="str">
            <v>EC_Courant d'appel (xIn)</v>
          </cell>
          <cell r="D79" t="str">
            <v>NUMBER</v>
          </cell>
          <cell r="F79">
            <v>12</v>
          </cell>
          <cell r="G79">
            <v>1</v>
          </cell>
          <cell r="I79">
            <v>1</v>
          </cell>
        </row>
        <row r="80">
          <cell r="A80" t="str">
            <v>PARAM</v>
          </cell>
          <cell r="B80" t="str">
            <v>a552730c-f2eb-420e-8c7a-3cca02b86aeb</v>
          </cell>
          <cell r="C80" t="str">
            <v>EC_Uniquement instantané</v>
          </cell>
          <cell r="D80" t="str">
            <v>YESNO</v>
          </cell>
          <cell r="F80">
            <v>12</v>
          </cell>
          <cell r="G80">
            <v>1</v>
          </cell>
          <cell r="I80">
            <v>1</v>
          </cell>
        </row>
        <row r="81">
          <cell r="A81" t="str">
            <v>PARAM</v>
          </cell>
          <cell r="B81" t="str">
            <v>373475c1-700b-43c1-ace7-fb603bd37de5</v>
          </cell>
          <cell r="C81" t="str">
            <v>EC_Tension d'isolement</v>
          </cell>
          <cell r="D81" t="str">
            <v>ELECTRICAL_POTENTIAL</v>
          </cell>
          <cell r="F81">
            <v>12</v>
          </cell>
          <cell r="G81">
            <v>1</v>
          </cell>
          <cell r="I81">
            <v>1</v>
          </cell>
        </row>
        <row r="82">
          <cell r="A82" t="str">
            <v>PARAM</v>
          </cell>
          <cell r="B82" t="str">
            <v>11ef53ad-83a6-4481-8ac6-81b7d1b78ec4</v>
          </cell>
          <cell r="C82" t="str">
            <v>EC_Nombre de pôles actifs</v>
          </cell>
          <cell r="D82" t="str">
            <v>TEXT</v>
          </cell>
          <cell r="F82">
            <v>12</v>
          </cell>
          <cell r="G82">
            <v>1</v>
          </cell>
          <cell r="I82">
            <v>1</v>
          </cell>
        </row>
        <row r="83">
          <cell r="A83" t="str">
            <v>PARAM</v>
          </cell>
          <cell r="B83" t="str">
            <v>1183f643-89dc-451e-8562-61df1cdec6d1</v>
          </cell>
          <cell r="C83" t="str">
            <v>EC_Pertes en charge à 75°C</v>
          </cell>
          <cell r="D83" t="str">
            <v>ELECTRICAL_POWER</v>
          </cell>
          <cell r="F83">
            <v>12</v>
          </cell>
          <cell r="G83">
            <v>1</v>
          </cell>
          <cell r="I83">
            <v>1</v>
          </cell>
        </row>
        <row r="84">
          <cell r="A84" t="str">
            <v>PARAM</v>
          </cell>
          <cell r="B84" t="str">
            <v>effeb863-f65c-44ab-8f6e-2746eba1b0cf</v>
          </cell>
          <cell r="C84" t="str">
            <v>EC_Type de circulation du flux magnétique</v>
          </cell>
          <cell r="D84" t="str">
            <v>TEXT</v>
          </cell>
          <cell r="F84">
            <v>12</v>
          </cell>
          <cell r="G84">
            <v>1</v>
          </cell>
          <cell r="I84">
            <v>1</v>
          </cell>
        </row>
        <row r="85">
          <cell r="A85" t="str">
            <v>PARAM</v>
          </cell>
          <cell r="B85" t="str">
            <v>baba06fa-3bd0-4db2-9e8f-40a8efa2e27c</v>
          </cell>
          <cell r="C85" t="str">
            <v>EC_Altitude maxi d'utilisation</v>
          </cell>
          <cell r="D85" t="str">
            <v>LENGTH</v>
          </cell>
          <cell r="F85">
            <v>12</v>
          </cell>
          <cell r="G85">
            <v>1</v>
          </cell>
          <cell r="I85">
            <v>1</v>
          </cell>
        </row>
        <row r="86">
          <cell r="A86" t="str">
            <v>PARAM</v>
          </cell>
          <cell r="B86" t="str">
            <v>8e2d45d2-2755-4aa1-88f0-ce6cad20e6df</v>
          </cell>
          <cell r="C86" t="str">
            <v>EC_Surcharge maximale admissible 60s (%)</v>
          </cell>
          <cell r="D86" t="str">
            <v>NUMBER</v>
          </cell>
          <cell r="F86">
            <v>12</v>
          </cell>
          <cell r="G86">
            <v>1</v>
          </cell>
          <cell r="I86">
            <v>1</v>
          </cell>
        </row>
        <row r="87">
          <cell r="A87" t="str">
            <v>PARAM</v>
          </cell>
          <cell r="B87" t="str">
            <v>a1e4be53-4cca-4dc3-ab32-52695fc57cc6</v>
          </cell>
          <cell r="C87" t="str">
            <v>EC_Surcharge minimale admissible 60s (%)</v>
          </cell>
          <cell r="D87" t="str">
            <v>NUMBER</v>
          </cell>
          <cell r="F87">
            <v>12</v>
          </cell>
          <cell r="G87">
            <v>1</v>
          </cell>
          <cell r="I87">
            <v>1</v>
          </cell>
        </row>
        <row r="88">
          <cell r="A88" t="str">
            <v>PARAM</v>
          </cell>
          <cell r="B88" t="str">
            <v>15fa70f5-1e5c-489b-b342-6ca00d58e822</v>
          </cell>
          <cell r="C88" t="str">
            <v>EC_Courant thermique maximal admissible durant 1s (Icw)</v>
          </cell>
          <cell r="D88" t="str">
            <v>ELECTRICAL_CURRENT</v>
          </cell>
          <cell r="F88">
            <v>12</v>
          </cell>
          <cell r="G88">
            <v>1</v>
          </cell>
          <cell r="I88">
            <v>1</v>
          </cell>
        </row>
        <row r="89">
          <cell r="A89" t="str">
            <v>PARAM</v>
          </cell>
          <cell r="B89" t="str">
            <v>6e3f344f-8b0f-4dfd-90f6-dfcf575363ca</v>
          </cell>
          <cell r="C89" t="str">
            <v>EC_Réactance inverse Xi</v>
          </cell>
          <cell r="D89" t="str">
            <v>NUMBER</v>
          </cell>
          <cell r="F89">
            <v>12</v>
          </cell>
          <cell r="G89">
            <v>1</v>
          </cell>
          <cell r="I89">
            <v>1</v>
          </cell>
        </row>
        <row r="90">
          <cell r="A90" t="str">
            <v>PARAM</v>
          </cell>
          <cell r="B90" t="str">
            <v>725535c3-64c6-461a-ae64-3d86ba69662b</v>
          </cell>
          <cell r="C90" t="str">
            <v>EC_Courant crête admissible (xIth)</v>
          </cell>
          <cell r="D90" t="str">
            <v>ELECTRICAL_CURRENT</v>
          </cell>
          <cell r="F90">
            <v>12</v>
          </cell>
          <cell r="G90">
            <v>1</v>
          </cell>
          <cell r="I90">
            <v>1</v>
          </cell>
        </row>
        <row r="91">
          <cell r="A91" t="str">
            <v>PARAM</v>
          </cell>
          <cell r="B91" t="str">
            <v>42d191d3-f1c6-4b3c-94b3-76f5c721026f</v>
          </cell>
          <cell r="C91" t="str">
            <v>EC_Courant crête admissible (Icm)</v>
          </cell>
          <cell r="D91" t="str">
            <v>ELECTRICAL_CURRENT</v>
          </cell>
          <cell r="F91">
            <v>12</v>
          </cell>
          <cell r="G91">
            <v>1</v>
          </cell>
          <cell r="I91">
            <v>1</v>
          </cell>
        </row>
        <row r="92">
          <cell r="A92" t="str">
            <v>PARAM</v>
          </cell>
          <cell r="B92" t="str">
            <v>d496a54f-0a84-41ab-887e-4e2baa57da7f</v>
          </cell>
          <cell r="C92" t="str">
            <v>EC_Courant de court-circuit permanent (x In)</v>
          </cell>
          <cell r="D92" t="str">
            <v>NUMBER</v>
          </cell>
          <cell r="F92">
            <v>12</v>
          </cell>
          <cell r="G92">
            <v>1</v>
          </cell>
          <cell r="I92">
            <v>1</v>
          </cell>
        </row>
        <row r="93">
          <cell r="A93" t="str">
            <v>PARAM</v>
          </cell>
          <cell r="B93" t="str">
            <v>87e1096b-d614-4270-85d7-de6e019a53fb</v>
          </cell>
          <cell r="C93" t="str">
            <v>EC_Pertes</v>
          </cell>
          <cell r="D93" t="str">
            <v>ELECTRICAL_POWER</v>
          </cell>
          <cell r="F93">
            <v>12</v>
          </cell>
          <cell r="G93">
            <v>1</v>
          </cell>
          <cell r="I93">
            <v>1</v>
          </cell>
        </row>
        <row r="94">
          <cell r="A94" t="str">
            <v>PARAM</v>
          </cell>
          <cell r="B94" t="str">
            <v>07b4426f-2267-43eb-b7c6-839ae63ce4b8</v>
          </cell>
          <cell r="C94" t="str">
            <v>EC_Courant primaire (Ip)</v>
          </cell>
          <cell r="D94" t="str">
            <v>ELECTRICAL_CURRENT</v>
          </cell>
          <cell r="F94">
            <v>12</v>
          </cell>
          <cell r="G94">
            <v>1</v>
          </cell>
          <cell r="I94">
            <v>1</v>
          </cell>
        </row>
        <row r="95">
          <cell r="A95" t="str">
            <v>PARAM</v>
          </cell>
          <cell r="B95" t="str">
            <v>fcafb4f7-eba8-4edd-bbd3-e1f89b519ec6</v>
          </cell>
          <cell r="C95" t="str">
            <v>EC_Type de primaire</v>
          </cell>
          <cell r="D95" t="str">
            <v>TEXT</v>
          </cell>
          <cell r="F95">
            <v>12</v>
          </cell>
          <cell r="G95">
            <v>1</v>
          </cell>
          <cell r="I95">
            <v>1</v>
          </cell>
        </row>
        <row r="96">
          <cell r="A96" t="str">
            <v>PARAM</v>
          </cell>
          <cell r="B96" t="str">
            <v>68be5db8-bbd1-42d7-98f5-cb129589078c</v>
          </cell>
          <cell r="C96" t="str">
            <v>EC_Puissance nominale (kVA)</v>
          </cell>
          <cell r="D96" t="str">
            <v>ELECTRICAL_APPARENT_POWER</v>
          </cell>
          <cell r="F96">
            <v>12</v>
          </cell>
          <cell r="G96">
            <v>1</v>
          </cell>
          <cell r="I96">
            <v>1</v>
          </cell>
        </row>
        <row r="97">
          <cell r="A97" t="str">
            <v>PARAM</v>
          </cell>
          <cell r="B97" t="str">
            <v>fb6f575e-b159-42e7-9b29-ca55319171e4</v>
          </cell>
          <cell r="C97" t="str">
            <v>EC_Puissance nominale (kW)</v>
          </cell>
          <cell r="D97" t="str">
            <v>ELECTRICAL_POWER</v>
          </cell>
          <cell r="F97">
            <v>12</v>
          </cell>
          <cell r="G97">
            <v>1</v>
          </cell>
          <cell r="I97">
            <v>1</v>
          </cell>
        </row>
        <row r="98">
          <cell r="A98" t="str">
            <v>PARAM</v>
          </cell>
          <cell r="B98" t="str">
            <v>e9753ba0-9131-4dff-a321-d69755fc5c72</v>
          </cell>
          <cell r="C98" t="str">
            <v>EC_Couple nominal</v>
          </cell>
          <cell r="D98" t="str">
            <v>MOMENT</v>
          </cell>
          <cell r="F98">
            <v>12</v>
          </cell>
          <cell r="G98">
            <v>1</v>
          </cell>
          <cell r="I98">
            <v>1</v>
          </cell>
        </row>
        <row r="99">
          <cell r="A99" t="str">
            <v>PARAM</v>
          </cell>
          <cell r="B99" t="str">
            <v>a81c74a0-5d83-490b-a467-4cc40a441389</v>
          </cell>
          <cell r="C99" t="str">
            <v>EC_Tension nominale (Etoile)</v>
          </cell>
          <cell r="D99" t="str">
            <v>ELECTRICAL_POTENTIAL</v>
          </cell>
          <cell r="F99">
            <v>12</v>
          </cell>
          <cell r="G99">
            <v>1</v>
          </cell>
          <cell r="I99">
            <v>1</v>
          </cell>
        </row>
        <row r="100">
          <cell r="A100" t="str">
            <v>PARAM</v>
          </cell>
          <cell r="B100" t="str">
            <v>35ce83b6-af2a-4d8b-a7db-b8e6e7a7324d</v>
          </cell>
          <cell r="C100" t="str">
            <v>EC_Temporisation différentiel</v>
          </cell>
          <cell r="D100" t="str">
            <v>PERIOD</v>
          </cell>
          <cell r="F100">
            <v>12</v>
          </cell>
          <cell r="G100">
            <v>1</v>
          </cell>
          <cell r="I100">
            <v>1</v>
          </cell>
        </row>
        <row r="101">
          <cell r="A101" t="str">
            <v>PARAM</v>
          </cell>
          <cell r="B101" t="str">
            <v>d717d948-8b4e-4a78-8f85-f2d6c74955eb</v>
          </cell>
          <cell r="C101" t="str">
            <v>EC_Type différentiel</v>
          </cell>
          <cell r="D101" t="str">
            <v>TEXT</v>
          </cell>
          <cell r="F101">
            <v>12</v>
          </cell>
          <cell r="G101">
            <v>1</v>
          </cell>
          <cell r="I101">
            <v>1</v>
          </cell>
        </row>
        <row r="102">
          <cell r="A102" t="str">
            <v>PARAM</v>
          </cell>
          <cell r="B102" t="str">
            <v>82c2c2b1-aecb-4f7e-97f1-a4d8196accd5</v>
          </cell>
          <cell r="C102" t="str">
            <v>EC_Plage U max (différentiel)</v>
          </cell>
          <cell r="D102" t="str">
            <v>ELECTRICAL_POTENTIAL</v>
          </cell>
          <cell r="F102">
            <v>12</v>
          </cell>
          <cell r="G102">
            <v>1</v>
          </cell>
          <cell r="I102">
            <v>1</v>
          </cell>
        </row>
        <row r="103">
          <cell r="A103" t="str">
            <v>PARAM</v>
          </cell>
          <cell r="B103" t="str">
            <v>dc4723f0-0631-49c1-8864-87542eb8190c</v>
          </cell>
          <cell r="C103" t="str">
            <v>EC_Plage U min (différentiel)</v>
          </cell>
          <cell r="D103" t="str">
            <v>ELECTRICAL_POTENTIAL</v>
          </cell>
          <cell r="F103">
            <v>12</v>
          </cell>
          <cell r="G103">
            <v>1</v>
          </cell>
          <cell r="I103">
            <v>1</v>
          </cell>
        </row>
        <row r="104">
          <cell r="A104" t="str">
            <v>PARAM</v>
          </cell>
          <cell r="B104" t="str">
            <v>c3c62e02-1a00-4cae-bd36-e90f8911ce6a</v>
          </cell>
          <cell r="C104" t="str">
            <v>EC_Courant différentiel</v>
          </cell>
          <cell r="D104" t="str">
            <v>ELECTRICAL_CURRENT</v>
          </cell>
          <cell r="F104">
            <v>12</v>
          </cell>
          <cell r="G104">
            <v>1</v>
          </cell>
          <cell r="I104">
            <v>1</v>
          </cell>
        </row>
        <row r="105">
          <cell r="A105" t="str">
            <v>PARAM</v>
          </cell>
          <cell r="B105" t="str">
            <v>c4defa83-3fdf-4929-8e32-7fca202752ac</v>
          </cell>
          <cell r="C105" t="str">
            <v>EC_Variateur réversible</v>
          </cell>
          <cell r="D105" t="str">
            <v>YESNO</v>
          </cell>
          <cell r="F105">
            <v>12</v>
          </cell>
          <cell r="G105">
            <v>1</v>
          </cell>
          <cell r="I105">
            <v>1</v>
          </cell>
        </row>
        <row r="106">
          <cell r="A106" t="str">
            <v>PARAM</v>
          </cell>
          <cell r="B106" t="str">
            <v>25e7a5bb-1eb7-4644-97c5-e79c22250101</v>
          </cell>
          <cell r="C106" t="str">
            <v>EC_Courant secondaire</v>
          </cell>
          <cell r="D106" t="str">
            <v>ELECTRICAL_CURRENT</v>
          </cell>
          <cell r="F106">
            <v>12</v>
          </cell>
          <cell r="G106">
            <v>1</v>
          </cell>
          <cell r="I106">
            <v>1</v>
          </cell>
        </row>
        <row r="107">
          <cell r="A107" t="str">
            <v>PARAM</v>
          </cell>
          <cell r="B107" t="str">
            <v>f31fe961-e3aa-4ccf-b8f1-a95b70e49b67</v>
          </cell>
          <cell r="C107" t="str">
            <v>EC_Courant de court-circuit maximal</v>
          </cell>
          <cell r="D107" t="str">
            <v>ELECTRICAL_CURRENT</v>
          </cell>
          <cell r="F107">
            <v>12</v>
          </cell>
          <cell r="G107">
            <v>1</v>
          </cell>
          <cell r="I107">
            <v>1</v>
          </cell>
        </row>
        <row r="108">
          <cell r="A108" t="str">
            <v>PARAM</v>
          </cell>
          <cell r="B108" t="str">
            <v>8cc3b28f-6dfb-4f46-835a-cfc6dafdfec7</v>
          </cell>
          <cell r="C108" t="str">
            <v>EC_Tension de court-circuit (Ucc) (%)</v>
          </cell>
          <cell r="D108" t="str">
            <v>NUMBER</v>
          </cell>
          <cell r="F108">
            <v>12</v>
          </cell>
          <cell r="G108">
            <v>1</v>
          </cell>
          <cell r="I108">
            <v>1</v>
          </cell>
        </row>
        <row r="109">
          <cell r="A109" t="str">
            <v>PARAM</v>
          </cell>
          <cell r="B109" t="str">
            <v>e3a4efe8-a49d-4e5d-a632-0d106d2b3d0d</v>
          </cell>
          <cell r="C109" t="str">
            <v>EC_Puissance nominale: Service secours / 27°C _ ∆T 163°K</v>
          </cell>
          <cell r="D109" t="str">
            <v>ELECTRICAL_APPARENT_POWER</v>
          </cell>
          <cell r="F109">
            <v>12</v>
          </cell>
          <cell r="G109">
            <v>1</v>
          </cell>
          <cell r="I109">
            <v>1</v>
          </cell>
        </row>
        <row r="110">
          <cell r="A110" t="str">
            <v>PARAM</v>
          </cell>
          <cell r="B110" t="str">
            <v>71a93f88-72d0-4156-9a8b-f4e703de71b9</v>
          </cell>
          <cell r="C110" t="str">
            <v>EC_Puissance nominale: Service secours / 40°C _ ∆T 150°K</v>
          </cell>
          <cell r="D110" t="str">
            <v>ELECTRICAL_APPARENT_POWER</v>
          </cell>
          <cell r="F110">
            <v>12</v>
          </cell>
          <cell r="G110">
            <v>1</v>
          </cell>
          <cell r="I110">
            <v>1</v>
          </cell>
        </row>
        <row r="111">
          <cell r="A111" t="str">
            <v>PARAM</v>
          </cell>
          <cell r="B111" t="str">
            <v>fcbe5645-9d37-440e-a875-38e21487da7f</v>
          </cell>
          <cell r="C111" t="str">
            <v>EC_Tension nominale de l'alternateur couplé en étoile</v>
          </cell>
          <cell r="D111" t="str">
            <v>ELECTRICAL_POTENTIAL</v>
          </cell>
          <cell r="F111">
            <v>12</v>
          </cell>
          <cell r="G111">
            <v>1</v>
          </cell>
          <cell r="I111">
            <v>1</v>
          </cell>
        </row>
        <row r="112">
          <cell r="A112" t="str">
            <v>PARAM</v>
          </cell>
          <cell r="B112" t="str">
            <v>4147d6e3-13b3-41ee-b55a-70c12a3e7f8e</v>
          </cell>
          <cell r="C112" t="str">
            <v>EC_Résistance statorique</v>
          </cell>
          <cell r="D112" t="str">
            <v>ELECTRICAL_RESISTIVITY</v>
          </cell>
          <cell r="F112">
            <v>12</v>
          </cell>
          <cell r="G112">
            <v>1</v>
          </cell>
          <cell r="I112">
            <v>1</v>
          </cell>
        </row>
        <row r="113">
          <cell r="A113" t="str">
            <v>PARAM</v>
          </cell>
          <cell r="B113" t="str">
            <v>d731b919-bf0d-4100-bed3-9294700f50e4</v>
          </cell>
          <cell r="C113" t="str">
            <v>EC_Avec percuteur</v>
          </cell>
          <cell r="D113" t="str">
            <v>YESNO</v>
          </cell>
          <cell r="F113">
            <v>12</v>
          </cell>
          <cell r="G113">
            <v>1</v>
          </cell>
          <cell r="I113">
            <v>1</v>
          </cell>
        </row>
        <row r="114">
          <cell r="A114" t="str">
            <v>PARAM</v>
          </cell>
          <cell r="B114" t="str">
            <v>3bc6fed1-0def-49a9-a658-8ed000c838ed</v>
          </cell>
          <cell r="C114" t="str">
            <v>EC_Réactance subtransitoire Xd</v>
          </cell>
          <cell r="D114" t="str">
            <v>NUMBER</v>
          </cell>
          <cell r="F114">
            <v>12</v>
          </cell>
          <cell r="G114">
            <v>1</v>
          </cell>
          <cell r="I114">
            <v>1</v>
          </cell>
        </row>
        <row r="115">
          <cell r="A115" t="str">
            <v>PARAM</v>
          </cell>
          <cell r="B115" t="str">
            <v>0f85d2e1-d41b-4705-92cd-fd02cb63b9cc</v>
          </cell>
          <cell r="C115" t="str">
            <v>EC_Constante de temps subtransitoire</v>
          </cell>
          <cell r="D115" t="str">
            <v>PERIOD</v>
          </cell>
          <cell r="F115">
            <v>12</v>
          </cell>
          <cell r="G115">
            <v>1</v>
          </cell>
          <cell r="I115">
            <v>1</v>
          </cell>
        </row>
        <row r="116">
          <cell r="A116" t="str">
            <v>PARAM</v>
          </cell>
          <cell r="B116" t="str">
            <v>ad77dbe4-d37a-40da-97be-a57131ed2dc9</v>
          </cell>
          <cell r="C116" t="str">
            <v>EC_Régleur</v>
          </cell>
          <cell r="D116" t="str">
            <v>TEXT</v>
          </cell>
          <cell r="F116">
            <v>12</v>
          </cell>
          <cell r="G116">
            <v>1</v>
          </cell>
          <cell r="I116">
            <v>1</v>
          </cell>
        </row>
        <row r="117">
          <cell r="A117" t="str">
            <v>PARAM</v>
          </cell>
          <cell r="B117" t="str">
            <v>7a44e797-b998-4540-9f7d-b94172a55011</v>
          </cell>
          <cell r="C117" t="str">
            <v>EC_Déclassement en température (par °C d'élévation) (%/°C)</v>
          </cell>
          <cell r="D117" t="str">
            <v>NUMBER</v>
          </cell>
          <cell r="F117">
            <v>12</v>
          </cell>
          <cell r="G117">
            <v>1</v>
          </cell>
          <cell r="I117">
            <v>1</v>
          </cell>
        </row>
        <row r="118">
          <cell r="A118" t="str">
            <v>PARAM</v>
          </cell>
          <cell r="B118" t="str">
            <v>64895efb-4605-4dd3-8138-ecde6149026b</v>
          </cell>
          <cell r="C118" t="str">
            <v>EC_Compensé en température</v>
          </cell>
          <cell r="D118" t="str">
            <v>YESNO</v>
          </cell>
          <cell r="F118">
            <v>12</v>
          </cell>
          <cell r="G118">
            <v>1</v>
          </cell>
          <cell r="I118">
            <v>1</v>
          </cell>
        </row>
        <row r="119">
          <cell r="A119" t="str">
            <v>PARAM</v>
          </cell>
          <cell r="B119" t="str">
            <v>b2855709-3629-408f-bdc5-f72b867865a9</v>
          </cell>
          <cell r="C119" t="str">
            <v>EC_Température maximale d'utilisation sans déclassement</v>
          </cell>
          <cell r="D119" t="str">
            <v>HVAC_TEMPERATURE</v>
          </cell>
          <cell r="F119">
            <v>12</v>
          </cell>
          <cell r="G119">
            <v>1</v>
          </cell>
          <cell r="I119">
            <v>1</v>
          </cell>
        </row>
        <row r="120">
          <cell r="A120" t="str">
            <v>PARAM</v>
          </cell>
          <cell r="B120" t="str">
            <v>893f9bd5-5dc3-4cdb-8708-f827769650ef</v>
          </cell>
          <cell r="C120" t="str">
            <v>EC_Température maximale d'utilisation avec déclassement</v>
          </cell>
          <cell r="D120" t="str">
            <v>HVAC_TEMPERATURE</v>
          </cell>
          <cell r="F120">
            <v>12</v>
          </cell>
          <cell r="G120">
            <v>1</v>
          </cell>
          <cell r="I120">
            <v>1</v>
          </cell>
        </row>
        <row r="121">
          <cell r="A121" t="str">
            <v>PARAM</v>
          </cell>
          <cell r="B121" t="str">
            <v>03f9a0ae-e764-42bf-a0d0-6095e29710ac</v>
          </cell>
          <cell r="C121" t="str">
            <v>EC_Classe du relais thermique</v>
          </cell>
          <cell r="D121" t="str">
            <v>TEXT</v>
          </cell>
          <cell r="F121">
            <v>12</v>
          </cell>
          <cell r="G121">
            <v>1</v>
          </cell>
          <cell r="I121">
            <v>1</v>
          </cell>
        </row>
        <row r="122">
          <cell r="A122" t="str">
            <v>PARAM</v>
          </cell>
          <cell r="B122" t="str">
            <v>0033ca6c-1d6b-4067-be2b-c4375c432702</v>
          </cell>
          <cell r="C122" t="str">
            <v>EC_Constante de temps</v>
          </cell>
          <cell r="D122" t="str">
            <v>PERIOD</v>
          </cell>
          <cell r="F122">
            <v>12</v>
          </cell>
          <cell r="G122">
            <v>1</v>
          </cell>
          <cell r="I122">
            <v>1</v>
          </cell>
        </row>
        <row r="123">
          <cell r="A123" t="str">
            <v>PARAM</v>
          </cell>
          <cell r="B123" t="str">
            <v>65662740-29cf-4aae-8706-1d8d3821b143</v>
          </cell>
          <cell r="C123" t="str">
            <v>EC_Réactance transitoire X'd</v>
          </cell>
          <cell r="D123" t="str">
            <v>NUMBER</v>
          </cell>
          <cell r="F123">
            <v>12</v>
          </cell>
          <cell r="G123">
            <v>1</v>
          </cell>
          <cell r="I123">
            <v>1</v>
          </cell>
        </row>
        <row r="124">
          <cell r="A124" t="str">
            <v>PARAM</v>
          </cell>
          <cell r="B124" t="str">
            <v>2a0dc113-baf7-45ec-bc2c-994fe80f5c92</v>
          </cell>
          <cell r="C124" t="str">
            <v>EC_Constante de temps transitoire</v>
          </cell>
          <cell r="D124" t="str">
            <v>PERIOD</v>
          </cell>
          <cell r="F124">
            <v>12</v>
          </cell>
          <cell r="G124">
            <v>1</v>
          </cell>
          <cell r="I124">
            <v>1</v>
          </cell>
        </row>
        <row r="125">
          <cell r="A125" t="str">
            <v>PARAM</v>
          </cell>
          <cell r="B125" t="str">
            <v>8ff02c82-60db-43a3-83eb-18b6c7a0c13b</v>
          </cell>
          <cell r="C125" t="str">
            <v>EC_Plage U max</v>
          </cell>
          <cell r="D125" t="str">
            <v>ELECTRICAL_POTENTIAL</v>
          </cell>
          <cell r="F125">
            <v>12</v>
          </cell>
          <cell r="G125">
            <v>1</v>
          </cell>
          <cell r="I125">
            <v>1</v>
          </cell>
        </row>
        <row r="126">
          <cell r="A126" t="str">
            <v>PARAM</v>
          </cell>
          <cell r="B126" t="str">
            <v>b02d186a-128e-4642-9638-7a3df625d7d5</v>
          </cell>
          <cell r="C126" t="str">
            <v>EC_Plage U min</v>
          </cell>
          <cell r="D126" t="str">
            <v>ELECTRICAL_POTENTIAL</v>
          </cell>
          <cell r="F126">
            <v>12</v>
          </cell>
          <cell r="G126">
            <v>1</v>
          </cell>
          <cell r="I126">
            <v>1</v>
          </cell>
        </row>
        <row r="127">
          <cell r="A127" t="str">
            <v>PARAM</v>
          </cell>
          <cell r="B127" t="str">
            <v>8dd46fd1-c915-45e7-8678-5a61da10424d</v>
          </cell>
          <cell r="C127" t="str">
            <v>EC_Type d'ASI</v>
          </cell>
          <cell r="D127" t="str">
            <v>TEXT</v>
          </cell>
          <cell r="F127">
            <v>12</v>
          </cell>
          <cell r="G127">
            <v>1</v>
          </cell>
          <cell r="I127">
            <v>1</v>
          </cell>
        </row>
        <row r="128">
          <cell r="A128" t="str">
            <v>PARAM</v>
          </cell>
          <cell r="B128" t="str">
            <v>bbccbc58-9d2a-40b1-8719-a3185c8b1031</v>
          </cell>
          <cell r="C128" t="str">
            <v>EC_Catégorie d’emploi</v>
          </cell>
          <cell r="D128" t="str">
            <v>TEXT</v>
          </cell>
          <cell r="F128">
            <v>12</v>
          </cell>
          <cell r="G128">
            <v>1</v>
          </cell>
          <cell r="I128">
            <v>1</v>
          </cell>
        </row>
        <row r="129">
          <cell r="A129" t="str">
            <v>PARAM</v>
          </cell>
          <cell r="B129" t="str">
            <v>75ccc0e4-d9e5-481f-a06f-d04fd4c8c893</v>
          </cell>
          <cell r="C129" t="str">
            <v>EC_Longueur maximale du câble aval</v>
          </cell>
          <cell r="D129" t="str">
            <v>LENGTH</v>
          </cell>
          <cell r="F129">
            <v>12</v>
          </cell>
          <cell r="G129">
            <v>1</v>
          </cell>
          <cell r="I129">
            <v>1</v>
          </cell>
        </row>
        <row r="130">
          <cell r="A130" t="str">
            <v>PARAM</v>
          </cell>
          <cell r="B130" t="str">
            <v>d284f5d8-7e58-4555-9adf-994bbc6ce037</v>
          </cell>
          <cell r="C130" t="str">
            <v>EC_Courant maximal permanent</v>
          </cell>
          <cell r="D130" t="str">
            <v>ELECTRICAL_CURRENT</v>
          </cell>
          <cell r="F130">
            <v>12</v>
          </cell>
          <cell r="G130">
            <v>1</v>
          </cell>
          <cell r="I130">
            <v>1</v>
          </cell>
        </row>
        <row r="131">
          <cell r="A131" t="str">
            <v>PARAM</v>
          </cell>
          <cell r="B131" t="str">
            <v>dcd8bf69-24da-4ffb-85d5-4a59194611cb</v>
          </cell>
          <cell r="C131" t="str">
            <v>EC_Courant minimal permanent</v>
          </cell>
          <cell r="D131" t="str">
            <v>ELECTRICAL_CURRENT</v>
          </cell>
          <cell r="F131">
            <v>12</v>
          </cell>
          <cell r="G131">
            <v>1</v>
          </cell>
          <cell r="I131">
            <v>1</v>
          </cell>
        </row>
        <row r="132">
          <cell r="A132" t="str">
            <v>PARAM</v>
          </cell>
          <cell r="B132" t="str">
            <v>9e2e677f-728a-4b56-8d54-0c5444d7a1b3</v>
          </cell>
          <cell r="C132" t="str">
            <v>EC_Réactance homopolaire Xo</v>
          </cell>
          <cell r="D132" t="str">
            <v>NUMBER</v>
          </cell>
          <cell r="F132">
            <v>12</v>
          </cell>
          <cell r="G132">
            <v>1</v>
          </cell>
          <cell r="I132">
            <v>1</v>
          </cell>
        </row>
        <row r="133">
          <cell r="A133" t="str">
            <v>PARAM</v>
          </cell>
          <cell r="B133" t="str">
            <v>948ccdaa-0141-4418-bf92-3f74b0d4b198</v>
          </cell>
          <cell r="C133" t="str">
            <v>EC_Température d'emploi max</v>
          </cell>
          <cell r="D133" t="str">
            <v>HVAC_TEMPERATURE</v>
          </cell>
          <cell r="F133">
            <v>22</v>
          </cell>
          <cell r="G133">
            <v>1</v>
          </cell>
          <cell r="I133">
            <v>1</v>
          </cell>
        </row>
        <row r="134">
          <cell r="A134" t="str">
            <v>PARAM</v>
          </cell>
          <cell r="B134" t="str">
            <v>1b07129b-349f-4bf9-bc68-cfffadf64958</v>
          </cell>
          <cell r="C134" t="str">
            <v>EC_Température d'emploi min</v>
          </cell>
          <cell r="D134" t="str">
            <v>HVAC_TEMPERATURE</v>
          </cell>
          <cell r="F134">
            <v>22</v>
          </cell>
          <cell r="G134">
            <v>1</v>
          </cell>
          <cell r="I134">
            <v>1</v>
          </cell>
        </row>
        <row r="135">
          <cell r="A135" t="str">
            <v>PARAM</v>
          </cell>
          <cell r="B135" t="str">
            <v>77c771c2-3a49-4c39-b476-576694616acc</v>
          </cell>
          <cell r="C135" t="str">
            <v>EC_Nombre de pôles</v>
          </cell>
          <cell r="D135" t="str">
            <v>TEXT</v>
          </cell>
          <cell r="F135">
            <v>12</v>
          </cell>
          <cell r="G135">
            <v>1</v>
          </cell>
          <cell r="I135">
            <v>1</v>
          </cell>
        </row>
        <row r="136">
          <cell r="A136" t="str">
            <v>PARAM</v>
          </cell>
          <cell r="B136" t="str">
            <v>e829b988-014b-46c6-b0e6-a21e1dc10cc5</v>
          </cell>
          <cell r="C136" t="str">
            <v>EC_Puissance nominale</v>
          </cell>
          <cell r="D136" t="str">
            <v>ELECTRICAL_POWER</v>
          </cell>
          <cell r="F136">
            <v>12</v>
          </cell>
          <cell r="G136">
            <v>1</v>
          </cell>
          <cell r="I136">
            <v>1</v>
          </cell>
        </row>
        <row r="137">
          <cell r="A137" t="str">
            <v>PARAM</v>
          </cell>
          <cell r="B137" t="str">
            <v>3cf99615-8b98-459c-8ff8-e0ec6bead4a6</v>
          </cell>
          <cell r="C137" t="str">
            <v>EC_Vitesse nominale</v>
          </cell>
          <cell r="D137" t="str">
            <v>NUMBER</v>
          </cell>
          <cell r="F137">
            <v>7</v>
          </cell>
          <cell r="G137">
            <v>1</v>
          </cell>
          <cell r="I137">
            <v>1</v>
          </cell>
        </row>
        <row r="138">
          <cell r="A138" t="str">
            <v>PARAM</v>
          </cell>
          <cell r="B138" t="str">
            <v>8df73762-e6c6-4494-8212-b88ce963e45d</v>
          </cell>
          <cell r="C138" t="str">
            <v>EC_Pouvoir de coupure</v>
          </cell>
          <cell r="D138" t="str">
            <v>ELECTRICAL_CURRENT</v>
          </cell>
          <cell r="F138">
            <v>20</v>
          </cell>
          <cell r="G138">
            <v>1</v>
          </cell>
          <cell r="I138">
            <v>1</v>
          </cell>
        </row>
        <row r="139">
          <cell r="A139" t="str">
            <v>PARAM</v>
          </cell>
          <cell r="B139" t="str">
            <v>2be1ab43-faec-4b11-8013-92744b69f7aa</v>
          </cell>
          <cell r="C139" t="str">
            <v>EC_Puissance moteur</v>
          </cell>
          <cell r="D139" t="str">
            <v>ELECTRICAL_POWER</v>
          </cell>
          <cell r="F139">
            <v>20</v>
          </cell>
          <cell r="G139">
            <v>1</v>
          </cell>
          <cell r="I139">
            <v>1</v>
          </cell>
        </row>
        <row r="140">
          <cell r="A140" t="str">
            <v>PARAM</v>
          </cell>
          <cell r="B140" t="str">
            <v>3718265f-bb39-4903-a9ed-8fff7fd88274</v>
          </cell>
          <cell r="C140" t="str">
            <v>EC_Tension primaire</v>
          </cell>
          <cell r="D140" t="str">
            <v>ELECTRICAL_POTENTIAL</v>
          </cell>
          <cell r="F140">
            <v>12</v>
          </cell>
          <cell r="G140">
            <v>1</v>
          </cell>
          <cell r="I140">
            <v>1</v>
          </cell>
        </row>
        <row r="141">
          <cell r="A141" t="str">
            <v>PARAM</v>
          </cell>
          <cell r="B141" t="str">
            <v>6b37b633-62fd-44d5-b817-d299fac104d2</v>
          </cell>
          <cell r="C141" t="str">
            <v>EC_Tension secondaire</v>
          </cell>
          <cell r="D141" t="str">
            <v>ELECTRICAL_POTENTIAL</v>
          </cell>
          <cell r="F141">
            <v>12</v>
          </cell>
          <cell r="G141">
            <v>1</v>
          </cell>
          <cell r="I141">
            <v>1</v>
          </cell>
        </row>
        <row r="142">
          <cell r="A142" t="str">
            <v>PARAM</v>
          </cell>
          <cell r="B142" t="str">
            <v>f2cca1ff-ce4e-4775-98ef-59be78ecbc9b</v>
          </cell>
          <cell r="C142" t="str">
            <v>EC_Tension nominale (circuit batterie)</v>
          </cell>
          <cell r="D142" t="str">
            <v>ELECTRICAL_POTENTIAL</v>
          </cell>
          <cell r="F142">
            <v>12</v>
          </cell>
          <cell r="G142">
            <v>1</v>
          </cell>
          <cell r="I142">
            <v>1</v>
          </cell>
        </row>
        <row r="143">
          <cell r="A143" t="str">
            <v>PARAM</v>
          </cell>
          <cell r="B143" t="str">
            <v>be599b9b-2c96-4345-8d3b-8708074609d5</v>
          </cell>
          <cell r="C143" t="str">
            <v>EC_Type d'utilisation de la prise</v>
          </cell>
          <cell r="D143" t="str">
            <v>TEXT</v>
          </cell>
          <cell r="F143">
            <v>12</v>
          </cell>
          <cell r="G143">
            <v>1</v>
          </cell>
          <cell r="I143">
            <v>1</v>
          </cell>
        </row>
        <row r="144">
          <cell r="A144" t="str">
            <v>PARAM</v>
          </cell>
          <cell r="B144" t="str">
            <v>1f06274d-f543-44de-b401-f612299f0c00</v>
          </cell>
          <cell r="C144" t="str">
            <v>EC_Type de lampe</v>
          </cell>
          <cell r="D144" t="str">
            <v>TEXT</v>
          </cell>
          <cell r="F144">
            <v>12</v>
          </cell>
          <cell r="G144">
            <v>1</v>
          </cell>
          <cell r="I144">
            <v>1</v>
          </cell>
        </row>
        <row r="145">
          <cell r="A145" t="str">
            <v>PARAM</v>
          </cell>
          <cell r="B145" t="str">
            <v>2a95df73-509b-4ec1-b8ea-e003a4b3ecc4</v>
          </cell>
          <cell r="C145" t="str">
            <v>EC_Catégorie d’emploi de l'interrupteur</v>
          </cell>
          <cell r="D145" t="str">
            <v>TEXT</v>
          </cell>
          <cell r="F145">
            <v>12</v>
          </cell>
          <cell r="G145">
            <v>1</v>
          </cell>
          <cell r="I145">
            <v>1</v>
          </cell>
        </row>
        <row r="146">
          <cell r="A146" t="str">
            <v>PARAM</v>
          </cell>
          <cell r="B146" t="str">
            <v>8674b783-4f4e-43a2-948e-89a113874443</v>
          </cell>
          <cell r="C146" t="str">
            <v>EC_Classe du transformateur</v>
          </cell>
          <cell r="D146" t="str">
            <v>TEXT</v>
          </cell>
          <cell r="F146">
            <v>12</v>
          </cell>
          <cell r="G146">
            <v>1</v>
          </cell>
          <cell r="I146">
            <v>1</v>
          </cell>
        </row>
        <row r="147">
          <cell r="A147" t="str">
            <v>PARAM</v>
          </cell>
          <cell r="B147" t="str">
            <v>f338a090-c449-4910-bd38-e7e2b82f6c50</v>
          </cell>
          <cell r="C147" t="str">
            <v>EC_Tension nominal (moteur)</v>
          </cell>
          <cell r="D147" t="str">
            <v>ELECTRICAL_POTENTIAL</v>
          </cell>
          <cell r="F147">
            <v>12</v>
          </cell>
          <cell r="G147">
            <v>1</v>
          </cell>
          <cell r="I147">
            <v>1</v>
          </cell>
        </row>
        <row r="148">
          <cell r="A148" t="str">
            <v>PARAM</v>
          </cell>
          <cell r="B148" t="str">
            <v>c115a11f-4b7b-4da3-823b-c6140786e3d5</v>
          </cell>
          <cell r="C148" t="str">
            <v>EC_Raccordement du moteur</v>
          </cell>
          <cell r="D148" t="str">
            <v>TEXT</v>
          </cell>
          <cell r="F148">
            <v>12</v>
          </cell>
          <cell r="G148">
            <v>1</v>
          </cell>
          <cell r="I148">
            <v>1</v>
          </cell>
        </row>
        <row r="149">
          <cell r="A149" t="str">
            <v>PARAM</v>
          </cell>
          <cell r="B149" t="str">
            <v>2363d9b5-9ead-4253-9450-e82a85d239bf</v>
          </cell>
          <cell r="C149" t="str">
            <v>EC_Raccordement primaire du transformateur</v>
          </cell>
          <cell r="D149" t="str">
            <v>TEXT</v>
          </cell>
          <cell r="F149">
            <v>12</v>
          </cell>
          <cell r="G149">
            <v>1</v>
          </cell>
          <cell r="I149">
            <v>1</v>
          </cell>
        </row>
        <row r="150">
          <cell r="A150" t="str">
            <v>PARAM</v>
          </cell>
          <cell r="B150" t="str">
            <v>7580a62d-4b9a-434a-b582-d9d76b1a8251</v>
          </cell>
          <cell r="C150" t="str">
            <v>EC_Raccordement de l'alternateur</v>
          </cell>
          <cell r="D150" t="str">
            <v>TEXT</v>
          </cell>
          <cell r="F150">
            <v>12</v>
          </cell>
          <cell r="G150">
            <v>1</v>
          </cell>
          <cell r="I150">
            <v>1</v>
          </cell>
        </row>
        <row r="151">
          <cell r="A151" t="str">
            <v>PARAM</v>
          </cell>
          <cell r="B151" t="str">
            <v>33c8e9fb-7cba-48cb-bcde-4c88c3b35ddb</v>
          </cell>
          <cell r="C151" t="str">
            <v>EC_Raccordement de l'ASI</v>
          </cell>
          <cell r="D151" t="str">
            <v>TEXT</v>
          </cell>
          <cell r="F151">
            <v>12</v>
          </cell>
          <cell r="G151">
            <v>1</v>
          </cell>
          <cell r="I151">
            <v>1</v>
          </cell>
        </row>
        <row r="152">
          <cell r="A152" t="str">
            <v>PARAM</v>
          </cell>
          <cell r="B152" t="str">
            <v>3efc7e60-c453-4f7b-9335-070ff862e14c</v>
          </cell>
          <cell r="C152" t="str">
            <v>EC_Tension d'alimentation auxiliaire AC minimale</v>
          </cell>
          <cell r="D152" t="str">
            <v>ELECTRICAL_POTENTIAL</v>
          </cell>
          <cell r="F152">
            <v>12</v>
          </cell>
          <cell r="G152">
            <v>1</v>
          </cell>
          <cell r="I152">
            <v>1</v>
          </cell>
        </row>
        <row r="153">
          <cell r="A153" t="str">
            <v>PARAM</v>
          </cell>
          <cell r="B153" t="str">
            <v>5da949cf-829a-4037-97b5-b0cdd20e4231</v>
          </cell>
          <cell r="C153" t="str">
            <v>EC_Tension d'alimentation auxiliaire AC maximale</v>
          </cell>
          <cell r="D153" t="str">
            <v>ELECTRICAL_POTENTIAL</v>
          </cell>
          <cell r="F153">
            <v>12</v>
          </cell>
          <cell r="G153">
            <v>1</v>
          </cell>
          <cell r="I153">
            <v>1</v>
          </cell>
        </row>
        <row r="154">
          <cell r="A154" t="str">
            <v>PARAM</v>
          </cell>
          <cell r="B154" t="str">
            <v>1433d61b-e767-4418-8ce8-d3a09b363bff</v>
          </cell>
          <cell r="C154" t="str">
            <v>EC_Tension d'alimentation auxiliaire DC minimale</v>
          </cell>
          <cell r="D154" t="str">
            <v>ELECTRICAL_POTENTIAL</v>
          </cell>
          <cell r="F154">
            <v>12</v>
          </cell>
          <cell r="G154">
            <v>1</v>
          </cell>
          <cell r="I154">
            <v>1</v>
          </cell>
        </row>
        <row r="155">
          <cell r="A155" t="str">
            <v>PARAM</v>
          </cell>
          <cell r="B155" t="str">
            <v>b31c8f2b-c34b-4465-b801-3af470cae615</v>
          </cell>
          <cell r="C155" t="str">
            <v>EC_Tension d'alimentation auxiliaire DC maximale</v>
          </cell>
          <cell r="D155" t="str">
            <v>ELECTRICAL_POTENTIAL</v>
          </cell>
          <cell r="F155">
            <v>12</v>
          </cell>
          <cell r="G155">
            <v>1</v>
          </cell>
          <cell r="I155">
            <v>1</v>
          </cell>
        </row>
        <row r="156">
          <cell r="A156" t="str">
            <v>PARAM</v>
          </cell>
          <cell r="B156" t="str">
            <v>53faca57-b909-4930-866c-69370fb854e6</v>
          </cell>
          <cell r="C156" t="str">
            <v>EC_TypeEC</v>
          </cell>
          <cell r="D156" t="str">
            <v>TEXT</v>
          </cell>
          <cell r="F156">
            <v>12</v>
          </cell>
          <cell r="G156">
            <v>1</v>
          </cell>
          <cell r="I156">
            <v>1</v>
          </cell>
        </row>
        <row r="157">
          <cell r="A157" t="str">
            <v>PARAM</v>
          </cell>
          <cell r="B157" t="str">
            <v>6974fc5e-d7a8-4fb0-a60a-bd2c5f64a401</v>
          </cell>
          <cell r="C157" t="str">
            <v>EC_Prise avec broche de terre</v>
          </cell>
          <cell r="D157" t="str">
            <v>YESNO</v>
          </cell>
          <cell r="F157">
            <v>12</v>
          </cell>
          <cell r="G157">
            <v>1</v>
          </cell>
          <cell r="I157">
            <v>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0669E7-0A13-480C-9678-B70C00A9CECB}" name="Tableau1" displayName="Tableau1" ref="A1:F15" totalsRowShown="0">
  <autoFilter ref="A1:F15" xr:uid="{5D7E418F-2EEC-453C-873D-2F494EA38F24}"/>
  <tableColumns count="6">
    <tableColumn id="1" xr3:uid="{49B93E1C-55F8-4198-A549-BB5A6F64EE76}" name="Valeur chercher"/>
    <tableColumn id="2" xr3:uid="{B80DCB64-E0BF-457A-A41F-6E995879A675}" name="Nom fichier TXT ou rechercher"/>
    <tableColumn id="6" xr3:uid="{BB691185-CF0C-4B7B-B9F6-93C69FB3AF7C}" name="Répertoire fichier TXT"/>
    <tableColumn id="3" xr3:uid="{02085D3B-E8CF-4894-880F-5BD1236E7B78}" name="Chemin fichier TXT"/>
    <tableColumn id="4" xr3:uid="{3E278AE1-50F9-4B27-9AF4-09318DCA6377}" name="Résultat GUID" dataDxfId="1">
      <calculatedColumnFormula>INDEX([1]PP_BAT1_SharedParameters!$A:$J,MATCH(Tableau1[[#This Row],[Valeur chercher]],[1]PP_BAT1_SharedParameters!$C:$C,0),2)</calculatedColumnFormula>
    </tableColumn>
    <tableColumn id="5" xr3:uid="{68B3B9CA-68C6-40AA-9387-591FD8185AA4}" name="Résultat DATATYPE" dataDxfId="0">
      <calculatedColumnFormula>INDEX([1]PP_BAT1_SharedParameters!$A:$J,MATCH(Tableau1[[#This Row],[Valeur chercher]],[1]PP_BAT1_SharedParameters!$C:$C,0),4)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3F98-2A14-454E-90AC-E58C9D31D737}">
  <dimension ref="A1:F15"/>
  <sheetViews>
    <sheetView tabSelected="1" topLeftCell="D1" workbookViewId="0">
      <selection activeCell="H23" sqref="H23"/>
    </sheetView>
  </sheetViews>
  <sheetFormatPr baseColWidth="10" defaultRowHeight="14.5" x14ac:dyDescent="0.35"/>
  <cols>
    <col min="1" max="1" width="30.36328125" customWidth="1"/>
    <col min="2" max="3" width="32.26953125" customWidth="1"/>
    <col min="4" max="4" width="62" customWidth="1"/>
    <col min="5" max="5" width="40.08984375" customWidth="1"/>
    <col min="6" max="6" width="26.81640625" customWidth="1"/>
  </cols>
  <sheetData>
    <row r="1" spans="1:6" x14ac:dyDescent="0.35">
      <c r="A1" t="s">
        <v>0</v>
      </c>
      <c r="B1" t="s">
        <v>1</v>
      </c>
      <c r="C1" t="s">
        <v>11</v>
      </c>
      <c r="D1" t="s">
        <v>8</v>
      </c>
      <c r="E1" t="s">
        <v>9</v>
      </c>
      <c r="F1" t="s">
        <v>10</v>
      </c>
    </row>
    <row r="2" spans="1:6" x14ac:dyDescent="0.35">
      <c r="A2" t="s">
        <v>2</v>
      </c>
      <c r="B2" t="s">
        <v>5</v>
      </c>
      <c r="C2" t="s">
        <v>12</v>
      </c>
      <c r="D2" t="str">
        <f>Tableau1[[#This Row],[Répertoire fichier TXT]]&amp;Tableau1[[#This Row],[Nom fichier TXT ou rechercher]]</f>
        <v>C:\QST_Excel\Fichiers_de_donnees\PP_BAT1_SharedParameters.txt</v>
      </c>
      <c r="E2" t="str">
        <f>INDEX([1]PP_BAT1_SharedParameters!$A:$J,MATCH(Tableau1[[#This Row],[Valeur chercher]],[1]PP_BAT1_SharedParameters!$C:$C,0),2)</f>
        <v>61d6d1f5-3571-4637-a70c-e7ff6c01a884</v>
      </c>
      <c r="F2" t="str">
        <f>INDEX([1]PP_BAT1_SharedParameters!$A:$J,MATCH(Tableau1[[#This Row],[Valeur chercher]],[1]PP_BAT1_SharedParameters!$C:$C,0),4)</f>
        <v>ELECTRICAL_POTENTIAL</v>
      </c>
    </row>
    <row r="3" spans="1:6" x14ac:dyDescent="0.35">
      <c r="A3" t="s">
        <v>3</v>
      </c>
      <c r="B3" t="s">
        <v>6</v>
      </c>
      <c r="C3" t="s">
        <v>12</v>
      </c>
      <c r="D3" t="str">
        <f>Tableau1[[#This Row],[Répertoire fichier TXT]]&amp;Tableau1[[#This Row],[Nom fichier TXT ou rechercher]]</f>
        <v>C:\QST_Excel\Fichiers_de_donnees\PP_BAT3_SharedParameters.txt</v>
      </c>
      <c r="E3" t="str">
        <f>INDEX([1]PP_BAT1_SharedParameters!$A:$J,MATCH(Tableau1[[#This Row],[Valeur chercher]],[1]PP_BAT1_SharedParameters!$C:$C,0),2)</f>
        <v>87e1096b-d614-4270-85d7-de6e019a53fb</v>
      </c>
      <c r="F3" t="str">
        <f>INDEX([1]PP_BAT1_SharedParameters!$A:$J,MATCH(Tableau1[[#This Row],[Valeur chercher]],[1]PP_BAT1_SharedParameters!$C:$C,0),4)</f>
        <v>ELECTRICAL_POWER</v>
      </c>
    </row>
    <row r="4" spans="1:6" x14ac:dyDescent="0.35">
      <c r="A4" t="s">
        <v>4</v>
      </c>
      <c r="B4" t="s">
        <v>7</v>
      </c>
      <c r="C4" t="s">
        <v>12</v>
      </c>
      <c r="D4" t="str">
        <f>Tableau1[[#This Row],[Répertoire fichier TXT]]&amp;Tableau1[[#This Row],[Nom fichier TXT ou rechercher]]</f>
        <v>C:\QST_Excel\Fichiers_de_donnees\PP_BAT2_SharedParameters.txt</v>
      </c>
      <c r="E4" t="str">
        <f>INDEX([1]PP_BAT1_SharedParameters!$A:$J,MATCH(Tableau1[[#This Row],[Valeur chercher]],[1]PP_BAT1_SharedParameters!$C:$C,0),2)</f>
        <v>68be5db8-bbd1-42d7-98f5-cb129589078c</v>
      </c>
      <c r="F4" t="str">
        <f>INDEX([1]PP_BAT1_SharedParameters!$A:$J,MATCH(Tableau1[[#This Row],[Valeur chercher]],[1]PP_BAT1_SharedParameters!$C:$C,0),4)</f>
        <v>ELECTRICAL_APPARENT_POWER</v>
      </c>
    </row>
    <row r="5" spans="1:6" x14ac:dyDescent="0.35">
      <c r="E5" t="e">
        <f>INDEX([1]PP_BAT1_SharedParameters!$A:$J,MATCH(Tableau1[[#This Row],[Valeur chercher]],[1]PP_BAT1_SharedParameters!$C:$C,0),2)</f>
        <v>#N/A</v>
      </c>
      <c r="F5" t="e">
        <f>INDEX([1]PP_BAT1_SharedParameters!$A:$J,MATCH(Tableau1[[#This Row],[Valeur chercher]],[1]PP_BAT1_SharedParameters!$C:$C,0),4)</f>
        <v>#N/A</v>
      </c>
    </row>
    <row r="6" spans="1:6" x14ac:dyDescent="0.35">
      <c r="E6" t="e">
        <f>INDEX([1]PP_BAT1_SharedParameters!$A:$J,MATCH(Tableau1[[#This Row],[Valeur chercher]],[1]PP_BAT1_SharedParameters!$C:$C,0),2)</f>
        <v>#N/A</v>
      </c>
      <c r="F6" t="e">
        <f>INDEX([1]PP_BAT1_SharedParameters!$A:$J,MATCH(Tableau1[[#This Row],[Valeur chercher]],[1]PP_BAT1_SharedParameters!$C:$C,0),4)</f>
        <v>#N/A</v>
      </c>
    </row>
    <row r="7" spans="1:6" x14ac:dyDescent="0.35">
      <c r="E7" t="e">
        <f>INDEX([1]PP_BAT1_SharedParameters!$A:$J,MATCH(Tableau1[[#This Row],[Valeur chercher]],[1]PP_BAT1_SharedParameters!$C:$C,0),2)</f>
        <v>#N/A</v>
      </c>
      <c r="F7" t="e">
        <f>INDEX([1]PP_BAT1_SharedParameters!$A:$J,MATCH(Tableau1[[#This Row],[Valeur chercher]],[1]PP_BAT1_SharedParameters!$C:$C,0),4)</f>
        <v>#N/A</v>
      </c>
    </row>
    <row r="8" spans="1:6" x14ac:dyDescent="0.35">
      <c r="E8" t="e">
        <f>INDEX([1]PP_BAT1_SharedParameters!$A:$J,MATCH(Tableau1[[#This Row],[Valeur chercher]],[1]PP_BAT1_SharedParameters!$C:$C,0),2)</f>
        <v>#N/A</v>
      </c>
      <c r="F8" t="e">
        <f>INDEX([1]PP_BAT1_SharedParameters!$A:$J,MATCH(Tableau1[[#This Row],[Valeur chercher]],[1]PP_BAT1_SharedParameters!$C:$C,0),4)</f>
        <v>#N/A</v>
      </c>
    </row>
    <row r="9" spans="1:6" x14ac:dyDescent="0.35">
      <c r="E9" t="e">
        <f>INDEX([1]PP_BAT1_SharedParameters!$A:$J,MATCH(Tableau1[[#This Row],[Valeur chercher]],[1]PP_BAT1_SharedParameters!$C:$C,0),2)</f>
        <v>#N/A</v>
      </c>
      <c r="F9" t="e">
        <f>INDEX([1]PP_BAT1_SharedParameters!$A:$J,MATCH(Tableau1[[#This Row],[Valeur chercher]],[1]PP_BAT1_SharedParameters!$C:$C,0),4)</f>
        <v>#N/A</v>
      </c>
    </row>
    <row r="10" spans="1:6" x14ac:dyDescent="0.35">
      <c r="E10" t="e">
        <f>INDEX([1]PP_BAT1_SharedParameters!$A:$J,MATCH(Tableau1[[#This Row],[Valeur chercher]],[1]PP_BAT1_SharedParameters!$C:$C,0),2)</f>
        <v>#N/A</v>
      </c>
      <c r="F10" t="e">
        <f>INDEX([1]PP_BAT1_SharedParameters!$A:$J,MATCH(Tableau1[[#This Row],[Valeur chercher]],[1]PP_BAT1_SharedParameters!$C:$C,0),4)</f>
        <v>#N/A</v>
      </c>
    </row>
    <row r="11" spans="1:6" x14ac:dyDescent="0.35">
      <c r="E11" t="e">
        <f>INDEX([1]PP_BAT1_SharedParameters!$A:$J,MATCH(Tableau1[[#This Row],[Valeur chercher]],[1]PP_BAT1_SharedParameters!$C:$C,0),2)</f>
        <v>#N/A</v>
      </c>
      <c r="F11" t="e">
        <f>INDEX([1]PP_BAT1_SharedParameters!$A:$J,MATCH(Tableau1[[#This Row],[Valeur chercher]],[1]PP_BAT1_SharedParameters!$C:$C,0),4)</f>
        <v>#N/A</v>
      </c>
    </row>
    <row r="12" spans="1:6" x14ac:dyDescent="0.35">
      <c r="E12" t="e">
        <f>INDEX([1]PP_BAT1_SharedParameters!$A:$J,MATCH(Tableau1[[#This Row],[Valeur chercher]],[1]PP_BAT1_SharedParameters!$C:$C,0),2)</f>
        <v>#N/A</v>
      </c>
      <c r="F12" t="e">
        <f>INDEX([1]PP_BAT1_SharedParameters!$A:$J,MATCH(Tableau1[[#This Row],[Valeur chercher]],[1]PP_BAT1_SharedParameters!$C:$C,0),4)</f>
        <v>#N/A</v>
      </c>
    </row>
    <row r="13" spans="1:6" x14ac:dyDescent="0.35">
      <c r="E13" t="e">
        <f>INDEX([1]PP_BAT1_SharedParameters!$A:$J,MATCH(Tableau1[[#This Row],[Valeur chercher]],[1]PP_BAT1_SharedParameters!$C:$C,0),2)</f>
        <v>#N/A</v>
      </c>
      <c r="F13" t="e">
        <f>INDEX([1]PP_BAT1_SharedParameters!$A:$J,MATCH(Tableau1[[#This Row],[Valeur chercher]],[1]PP_BAT1_SharedParameters!$C:$C,0),4)</f>
        <v>#N/A</v>
      </c>
    </row>
    <row r="14" spans="1:6" x14ac:dyDescent="0.35">
      <c r="E14" t="e">
        <f>INDEX([1]PP_BAT1_SharedParameters!$A:$J,MATCH(Tableau1[[#This Row],[Valeur chercher]],[1]PP_BAT1_SharedParameters!$C:$C,0),2)</f>
        <v>#N/A</v>
      </c>
      <c r="F14" t="e">
        <f>INDEX([1]PP_BAT1_SharedParameters!$A:$J,MATCH(Tableau1[[#This Row],[Valeur chercher]],[1]PP_BAT1_SharedParameters!$C:$C,0),4)</f>
        <v>#N/A</v>
      </c>
    </row>
    <row r="15" spans="1:6" x14ac:dyDescent="0.35">
      <c r="E15" t="e">
        <f>INDEX([1]PP_BAT1_SharedParameters!$A:$J,MATCH(Tableau1[[#This Row],[Valeur chercher]],[1]PP_BAT1_SharedParameters!$C:$C,0),2)</f>
        <v>#N/A</v>
      </c>
      <c r="F15" t="e">
        <f>INDEX([1]PP_BAT1_SharedParameters!$A:$J,MATCH(Tableau1[[#This Row],[Valeur chercher]],[1]PP_BAT1_SharedParameters!$C:$C,0),4)</f>
        <v>#N/A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FILLEAU</dc:creator>
  <cp:lastModifiedBy>Laurent FILLEAU</cp:lastModifiedBy>
  <dcterms:created xsi:type="dcterms:W3CDTF">2021-02-03T09:12:19Z</dcterms:created>
  <dcterms:modified xsi:type="dcterms:W3CDTF">2021-02-03T10:57:22Z</dcterms:modified>
</cp:coreProperties>
</file>